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5"/>
  <workbookPr/>
  <mc:AlternateContent xmlns:mc="http://schemas.openxmlformats.org/markup-compatibility/2006">
    <mc:Choice Requires="x15">
      <x15ac:absPath xmlns:x15ac="http://schemas.microsoft.com/office/spreadsheetml/2010/11/ac" url="C:\Users\Sebastian Rojas\Documents\SPRA\SDS\VIGENCIA OCTUBRE 2025 - JUNIO 2027\AÑO 2025\NOVIEMBRE 2025\"/>
    </mc:Choice>
  </mc:AlternateContent>
  <xr:revisionPtr revIDLastSave="0" documentId="11_15B5D868E42A135C56AB83EBE8CB32DF43DDAFC4" xr6:coauthVersionLast="47" xr6:coauthVersionMax="47" xr10:uidLastSave="{00000000-0000-0000-0000-000000000000}"/>
  <bookViews>
    <workbookView xWindow="0" yWindow="0" windowWidth="20490" windowHeight="7350" xr2:uid="{00000000-000D-0000-FFFF-FFFF00000000}"/>
  </bookViews>
  <sheets>
    <sheet name="2025" sheetId="1" r:id="rId1"/>
    <sheet name="2026" sheetId="7" r:id="rId2"/>
    <sheet name="2027" sheetId="8"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E10" i="1" l="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O270" i="1" l="1"/>
  <c r="AN270" i="1"/>
  <c r="AO269" i="1"/>
  <c r="AN269" i="1"/>
  <c r="AO268" i="1"/>
  <c r="AN268" i="1"/>
  <c r="AO267" i="1"/>
  <c r="AN267" i="1"/>
  <c r="AO266" i="1"/>
  <c r="AN266" i="1"/>
  <c r="AO265" i="1"/>
  <c r="AN265" i="1"/>
  <c r="AO264" i="1"/>
  <c r="AN264" i="1"/>
  <c r="AO263" i="1"/>
  <c r="AN263" i="1"/>
  <c r="AO262" i="1"/>
  <c r="AN262" i="1"/>
  <c r="AO261" i="1"/>
  <c r="AN261" i="1"/>
  <c r="AK261" i="1"/>
  <c r="AJ261" i="1"/>
  <c r="AI261" i="1"/>
  <c r="AH261" i="1"/>
  <c r="AO260" i="1"/>
  <c r="AN260" i="1"/>
  <c r="AO259" i="1"/>
  <c r="AN259" i="1"/>
  <c r="AK259" i="1"/>
  <c r="AJ259" i="1"/>
  <c r="AI259" i="1"/>
  <c r="AH259" i="1"/>
  <c r="AO258" i="1"/>
  <c r="AN258" i="1"/>
  <c r="AK258" i="1"/>
  <c r="AJ258" i="1"/>
  <c r="AI258" i="1"/>
  <c r="AH258" i="1"/>
  <c r="AO257" i="1"/>
  <c r="AN257" i="1"/>
  <c r="AK257" i="1"/>
  <c r="AJ257" i="1"/>
  <c r="AI257" i="1"/>
  <c r="AH257" i="1"/>
  <c r="AO256" i="1"/>
  <c r="AN256" i="1"/>
  <c r="AK256" i="1"/>
  <c r="AJ256" i="1"/>
  <c r="AI256" i="1"/>
  <c r="AH256" i="1"/>
  <c r="AO255" i="1"/>
  <c r="AN255" i="1"/>
  <c r="AO254" i="1"/>
  <c r="AN254" i="1"/>
  <c r="AK254" i="1"/>
  <c r="AJ254" i="1"/>
  <c r="AI254" i="1"/>
  <c r="AH254" i="1"/>
  <c r="AO253" i="1"/>
  <c r="AN253" i="1"/>
  <c r="AK253" i="1"/>
  <c r="AJ253" i="1"/>
  <c r="AI253" i="1"/>
  <c r="AH253" i="1"/>
  <c r="AO252" i="1"/>
  <c r="AN252" i="1"/>
  <c r="AK252" i="1"/>
  <c r="AJ252" i="1"/>
  <c r="AI252" i="1"/>
  <c r="AH252" i="1"/>
  <c r="AO251" i="1"/>
  <c r="AN251" i="1"/>
  <c r="AK251" i="1"/>
  <c r="AJ251" i="1"/>
  <c r="AI251" i="1"/>
  <c r="AH251" i="1"/>
  <c r="AO250" i="1"/>
  <c r="AN250" i="1"/>
  <c r="AK250" i="1"/>
  <c r="AJ250" i="1"/>
  <c r="AI250" i="1"/>
  <c r="AH250" i="1"/>
  <c r="AO249" i="1"/>
  <c r="AN249" i="1"/>
  <c r="AK249" i="1"/>
  <c r="AJ249" i="1"/>
  <c r="AI249" i="1"/>
  <c r="AH249" i="1"/>
  <c r="AO248" i="1"/>
  <c r="AN248" i="1"/>
  <c r="AK248" i="1"/>
  <c r="AJ248" i="1"/>
  <c r="AI248" i="1"/>
  <c r="AH248" i="1"/>
  <c r="AO247" i="1"/>
  <c r="AK247" i="1"/>
  <c r="AJ247" i="1"/>
  <c r="AI247" i="1"/>
  <c r="AH247" i="1"/>
  <c r="AO246" i="1"/>
  <c r="AN246" i="1"/>
  <c r="AK246" i="1"/>
  <c r="AJ246" i="1"/>
  <c r="AI246" i="1"/>
  <c r="AH246" i="1"/>
  <c r="AO245" i="1"/>
  <c r="AN245" i="1"/>
  <c r="AK245" i="1"/>
  <c r="AJ245" i="1"/>
  <c r="AI245" i="1"/>
  <c r="AH245" i="1"/>
  <c r="AO244" i="1"/>
  <c r="AN244" i="1"/>
  <c r="AO243" i="1"/>
  <c r="AN243" i="1"/>
  <c r="AO242" i="1"/>
  <c r="AN242" i="1"/>
  <c r="AO241" i="1"/>
  <c r="AN241" i="1"/>
  <c r="AK241" i="1"/>
  <c r="AJ241" i="1"/>
  <c r="AI241" i="1"/>
  <c r="AH241" i="1"/>
  <c r="AO240" i="1"/>
  <c r="AN240" i="1"/>
  <c r="AK240" i="1"/>
  <c r="AJ240" i="1"/>
  <c r="AI240" i="1"/>
  <c r="AH240" i="1"/>
  <c r="AO239" i="1"/>
  <c r="AN239" i="1"/>
  <c r="AK239" i="1"/>
  <c r="AJ239" i="1"/>
  <c r="AI239" i="1"/>
  <c r="AH239" i="1"/>
  <c r="AO238" i="1"/>
  <c r="AN238" i="1"/>
  <c r="AO237" i="1"/>
  <c r="AN237" i="1"/>
  <c r="AK237" i="1"/>
  <c r="AJ237" i="1"/>
  <c r="AI237" i="1"/>
  <c r="AH237" i="1"/>
  <c r="AO236" i="1"/>
  <c r="AN236" i="1"/>
  <c r="AK236" i="1"/>
  <c r="AJ236" i="1"/>
  <c r="AI236" i="1"/>
  <c r="AH236" i="1"/>
  <c r="AO235" i="1"/>
  <c r="AN235" i="1"/>
  <c r="AK235" i="1"/>
  <c r="AJ235" i="1"/>
  <c r="AI235" i="1"/>
  <c r="AH235" i="1"/>
  <c r="AO234" i="1"/>
  <c r="AN234" i="1"/>
  <c r="AK234" i="1"/>
  <c r="AJ234" i="1"/>
  <c r="AI234" i="1"/>
  <c r="AH234" i="1"/>
  <c r="AO233" i="1"/>
  <c r="AN233" i="1"/>
  <c r="AO232" i="1"/>
  <c r="AN232" i="1"/>
  <c r="AK232" i="1"/>
  <c r="AJ232" i="1"/>
  <c r="AI232" i="1"/>
  <c r="AH232" i="1"/>
  <c r="AO231" i="1"/>
  <c r="AN231" i="1"/>
  <c r="AK231" i="1"/>
  <c r="AJ231" i="1"/>
  <c r="AI231" i="1"/>
  <c r="AH231" i="1"/>
  <c r="AO230" i="1"/>
  <c r="AN230" i="1"/>
  <c r="AO229" i="1"/>
  <c r="AN229" i="1"/>
  <c r="AK229" i="1"/>
  <c r="AJ229" i="1"/>
  <c r="AI229" i="1"/>
  <c r="AH229" i="1"/>
  <c r="AO228" i="1"/>
  <c r="AN228" i="1"/>
  <c r="AK228" i="1"/>
  <c r="AJ228" i="1"/>
  <c r="AI228" i="1"/>
  <c r="AH228" i="1"/>
  <c r="AO227" i="1"/>
  <c r="AN227" i="1"/>
  <c r="AO226" i="1"/>
  <c r="AN226" i="1"/>
  <c r="AK226" i="1"/>
  <c r="AJ226" i="1"/>
  <c r="AI226" i="1"/>
  <c r="AH226" i="1"/>
  <c r="AO225" i="1"/>
  <c r="AN225" i="1"/>
  <c r="AK225" i="1"/>
  <c r="AJ225" i="1"/>
  <c r="AI225" i="1"/>
  <c r="AH225" i="1"/>
  <c r="AO224" i="1"/>
  <c r="AN224" i="1"/>
  <c r="AK224" i="1"/>
  <c r="AJ224" i="1"/>
  <c r="AI224" i="1"/>
  <c r="AH224" i="1"/>
  <c r="AO223" i="1"/>
  <c r="AN223" i="1"/>
  <c r="AK223" i="1"/>
  <c r="AJ223" i="1"/>
  <c r="AI223" i="1"/>
  <c r="AH223" i="1"/>
  <c r="AO222" i="1"/>
  <c r="AN222" i="1"/>
  <c r="AK222" i="1"/>
  <c r="AJ222" i="1"/>
  <c r="AI222" i="1"/>
  <c r="AH222" i="1"/>
  <c r="AO221" i="1"/>
  <c r="AN221" i="1"/>
  <c r="AK221" i="1"/>
  <c r="AJ221" i="1"/>
  <c r="AI221" i="1"/>
  <c r="AH221" i="1"/>
  <c r="AO220" i="1"/>
  <c r="AN220" i="1"/>
  <c r="AO219" i="1"/>
  <c r="AN219" i="1"/>
  <c r="AO218" i="1"/>
  <c r="AN218" i="1"/>
  <c r="AO217" i="1"/>
  <c r="AN217" i="1"/>
  <c r="AK217" i="1"/>
  <c r="AJ217" i="1"/>
  <c r="AI217" i="1"/>
  <c r="AH217" i="1"/>
  <c r="AO216" i="1"/>
  <c r="AN216" i="1"/>
  <c r="AO215" i="1"/>
  <c r="AN215" i="1"/>
  <c r="AO214" i="1"/>
  <c r="AN214" i="1"/>
  <c r="AK214" i="1"/>
  <c r="AJ214" i="1"/>
  <c r="AI214" i="1"/>
  <c r="AH214" i="1"/>
  <c r="AO213" i="1"/>
  <c r="AN213" i="1"/>
  <c r="AO212" i="1"/>
  <c r="AN212" i="1"/>
  <c r="AO211" i="1"/>
  <c r="AN211" i="1"/>
  <c r="AO210" i="1"/>
  <c r="AN210" i="1"/>
  <c r="AO209" i="1"/>
  <c r="AN209" i="1"/>
  <c r="AK209" i="1"/>
  <c r="AJ209" i="1"/>
  <c r="AI209" i="1"/>
  <c r="AH209" i="1"/>
  <c r="AO208" i="1"/>
  <c r="AN208" i="1"/>
  <c r="AO207" i="1"/>
  <c r="AN207" i="1"/>
  <c r="AK207" i="1"/>
  <c r="AJ207" i="1"/>
  <c r="AI207" i="1"/>
  <c r="AH207" i="1"/>
  <c r="AO206" i="1"/>
  <c r="AN206" i="1"/>
  <c r="AK206" i="1"/>
  <c r="AJ206" i="1"/>
  <c r="AI206" i="1"/>
  <c r="AH206" i="1"/>
  <c r="AO205" i="1"/>
  <c r="AN205" i="1"/>
  <c r="AO204" i="1"/>
  <c r="AN204" i="1"/>
  <c r="AK204" i="1"/>
  <c r="AJ204" i="1"/>
  <c r="AI204" i="1"/>
  <c r="AH204" i="1"/>
  <c r="AO203" i="1"/>
  <c r="AN203" i="1"/>
  <c r="AO202" i="1"/>
  <c r="AN202" i="1"/>
  <c r="AK202" i="1"/>
  <c r="AJ202" i="1"/>
  <c r="AI202" i="1"/>
  <c r="AH202" i="1"/>
  <c r="AO201" i="1"/>
  <c r="AN201" i="1"/>
  <c r="AK201" i="1"/>
  <c r="AJ201" i="1"/>
  <c r="AI201" i="1"/>
  <c r="AH201" i="1"/>
  <c r="AO200" i="1"/>
  <c r="AN200" i="1"/>
  <c r="AO199" i="1"/>
  <c r="AN199" i="1"/>
  <c r="AO198" i="1"/>
  <c r="AN198" i="1"/>
  <c r="AO197" i="1"/>
  <c r="AN197" i="1"/>
  <c r="AK197" i="1"/>
  <c r="AJ197" i="1"/>
  <c r="AI197" i="1"/>
  <c r="AH197" i="1"/>
  <c r="AO196" i="1"/>
  <c r="AN196" i="1"/>
  <c r="AO195" i="1"/>
  <c r="AN195" i="1"/>
  <c r="AK195" i="1"/>
  <c r="AJ195" i="1"/>
  <c r="AI195" i="1"/>
  <c r="AH195" i="1"/>
  <c r="AO194" i="1"/>
  <c r="AN194" i="1"/>
  <c r="AO193" i="1"/>
  <c r="AN193" i="1"/>
  <c r="AO192" i="1"/>
  <c r="AN192" i="1"/>
  <c r="AK192" i="1"/>
  <c r="AJ192" i="1"/>
  <c r="AI192" i="1"/>
  <c r="AH192" i="1"/>
  <c r="AO191" i="1"/>
  <c r="AN191" i="1"/>
  <c r="AO190" i="1"/>
  <c r="AN190" i="1"/>
  <c r="AO189" i="1"/>
  <c r="AN189" i="1"/>
  <c r="AK189" i="1"/>
  <c r="AJ189" i="1"/>
  <c r="AI189" i="1"/>
  <c r="AH189" i="1"/>
  <c r="AO188" i="1"/>
  <c r="AN188" i="1"/>
  <c r="AK188" i="1"/>
  <c r="AJ188" i="1"/>
  <c r="AI188" i="1"/>
  <c r="AH188" i="1"/>
  <c r="AO187" i="1"/>
  <c r="AN187" i="1"/>
  <c r="AK187" i="1"/>
  <c r="AJ187" i="1"/>
  <c r="AI187" i="1"/>
  <c r="AH187" i="1"/>
  <c r="AO186" i="1"/>
  <c r="AN186" i="1"/>
  <c r="AK186" i="1"/>
  <c r="AJ186" i="1"/>
  <c r="AI186" i="1"/>
  <c r="AH186" i="1"/>
  <c r="AO185" i="1"/>
  <c r="AN185" i="1"/>
  <c r="AO184" i="1"/>
  <c r="AN184" i="1"/>
  <c r="AK184" i="1"/>
  <c r="AJ184" i="1"/>
  <c r="AI184" i="1"/>
  <c r="AH184" i="1"/>
  <c r="AO183" i="1"/>
  <c r="AN183" i="1"/>
  <c r="AO182" i="1"/>
  <c r="AN182" i="1"/>
  <c r="AO181" i="1"/>
  <c r="AN181" i="1"/>
  <c r="AK181" i="1"/>
  <c r="AJ181" i="1"/>
  <c r="AI181" i="1"/>
  <c r="AH181" i="1"/>
  <c r="AO180" i="1"/>
  <c r="AN180" i="1"/>
  <c r="AK180" i="1"/>
  <c r="AJ180" i="1"/>
  <c r="AI180" i="1"/>
  <c r="AH180" i="1"/>
  <c r="AO179" i="1"/>
  <c r="AN179" i="1"/>
  <c r="AK179" i="1"/>
  <c r="AJ179" i="1"/>
  <c r="AI179" i="1"/>
  <c r="AH179" i="1"/>
  <c r="AO178" i="1"/>
  <c r="AN178" i="1"/>
  <c r="AK178" i="1"/>
  <c r="AJ178" i="1"/>
  <c r="AI178" i="1"/>
  <c r="AH178" i="1"/>
  <c r="AO177" i="1"/>
  <c r="AN177" i="1"/>
  <c r="AK177" i="1"/>
  <c r="AJ177" i="1"/>
  <c r="AI177" i="1"/>
  <c r="AH177" i="1"/>
  <c r="AO176" i="1"/>
  <c r="AN176" i="1"/>
  <c r="AK176" i="1"/>
  <c r="AJ176" i="1"/>
  <c r="AI176" i="1"/>
  <c r="AH176" i="1"/>
  <c r="AO175" i="1"/>
  <c r="AN175" i="1"/>
  <c r="AO174" i="1"/>
  <c r="AN174" i="1"/>
  <c r="AK174" i="1"/>
  <c r="AJ174" i="1"/>
  <c r="AI174" i="1"/>
  <c r="AH174" i="1"/>
  <c r="AO173" i="1"/>
  <c r="AN173" i="1"/>
  <c r="AK173" i="1"/>
  <c r="AJ173" i="1"/>
  <c r="AI173" i="1"/>
  <c r="AH173" i="1"/>
  <c r="AO172" i="1"/>
  <c r="AN172" i="1"/>
  <c r="AK172" i="1"/>
  <c r="AJ172" i="1"/>
  <c r="AI172" i="1"/>
  <c r="AH172" i="1"/>
  <c r="AO171" i="1"/>
  <c r="AN171" i="1"/>
  <c r="AK171" i="1"/>
  <c r="AJ171" i="1"/>
  <c r="AI171" i="1"/>
  <c r="AH171" i="1"/>
  <c r="AO170" i="1"/>
  <c r="AN170" i="1"/>
  <c r="AK170" i="1"/>
  <c r="AJ170" i="1"/>
  <c r="AI170" i="1"/>
  <c r="AH170" i="1"/>
  <c r="AO169" i="1"/>
  <c r="AN169" i="1"/>
  <c r="AK169" i="1"/>
  <c r="AJ169" i="1"/>
  <c r="AI169" i="1"/>
  <c r="AH169" i="1"/>
  <c r="AO168" i="1"/>
  <c r="AN168" i="1"/>
  <c r="AK168" i="1"/>
  <c r="AJ168" i="1"/>
  <c r="AI168" i="1"/>
  <c r="AH168" i="1"/>
  <c r="AO167" i="1"/>
  <c r="AN167" i="1"/>
  <c r="AK167" i="1"/>
  <c r="AJ167" i="1"/>
  <c r="AI167" i="1"/>
  <c r="AH167" i="1"/>
  <c r="AO166" i="1"/>
  <c r="AN166" i="1"/>
  <c r="AK166" i="1"/>
  <c r="AJ166" i="1"/>
  <c r="AI166" i="1"/>
  <c r="AH166" i="1"/>
  <c r="AO165" i="1"/>
  <c r="AN165" i="1"/>
  <c r="AO164" i="1"/>
  <c r="AN164" i="1"/>
  <c r="AO163" i="1"/>
  <c r="AN163" i="1"/>
  <c r="AO162" i="1"/>
  <c r="AN162" i="1"/>
  <c r="AK162" i="1"/>
  <c r="AJ162" i="1"/>
  <c r="AI162" i="1"/>
  <c r="AH162" i="1"/>
  <c r="AO161" i="1"/>
  <c r="AN161" i="1"/>
  <c r="AK161" i="1"/>
  <c r="AJ161" i="1"/>
  <c r="AI161" i="1"/>
  <c r="AH161" i="1"/>
  <c r="AO160" i="1"/>
  <c r="AN160" i="1"/>
  <c r="AK160" i="1"/>
  <c r="AJ160" i="1"/>
  <c r="AI160" i="1"/>
  <c r="AH160" i="1"/>
  <c r="AO159" i="1"/>
  <c r="AN159" i="1"/>
  <c r="AO158" i="1"/>
  <c r="AN158" i="1"/>
  <c r="AK158" i="1"/>
  <c r="AJ158" i="1"/>
  <c r="AI158" i="1"/>
  <c r="AH158" i="1"/>
  <c r="AO157" i="1"/>
  <c r="AN157" i="1"/>
  <c r="AK157" i="1"/>
  <c r="AJ157" i="1"/>
  <c r="AI157" i="1"/>
  <c r="AH157" i="1"/>
  <c r="AO156" i="1"/>
  <c r="AN156" i="1"/>
  <c r="AK156" i="1"/>
  <c r="AJ156" i="1"/>
  <c r="AI156" i="1"/>
  <c r="AH156" i="1"/>
  <c r="AO155" i="1"/>
  <c r="AN155" i="1"/>
  <c r="AK155" i="1"/>
  <c r="AJ155" i="1"/>
  <c r="AI155" i="1"/>
  <c r="AH155" i="1"/>
  <c r="AO154" i="1"/>
  <c r="AN154" i="1"/>
  <c r="AK154" i="1"/>
  <c r="AJ154" i="1"/>
  <c r="AI154" i="1"/>
  <c r="AH154" i="1"/>
  <c r="AO153" i="1"/>
  <c r="AN153" i="1"/>
  <c r="AK153" i="1"/>
  <c r="AJ153" i="1"/>
  <c r="AI153" i="1"/>
  <c r="AH153" i="1"/>
  <c r="AO152" i="1"/>
  <c r="AN152" i="1"/>
  <c r="AO151" i="1"/>
  <c r="AN151" i="1"/>
  <c r="AO150" i="1"/>
  <c r="AN150" i="1"/>
  <c r="AK150" i="1"/>
  <c r="AJ150" i="1"/>
  <c r="AI150" i="1"/>
  <c r="AH150" i="1"/>
  <c r="AO149" i="1"/>
  <c r="AN149" i="1"/>
  <c r="AO148" i="1"/>
  <c r="AN148" i="1"/>
  <c r="AK148" i="1"/>
  <c r="AJ148" i="1"/>
  <c r="AI148" i="1"/>
  <c r="AH148" i="1"/>
  <c r="AO147" i="1"/>
  <c r="AN147" i="1"/>
  <c r="AO146" i="1"/>
  <c r="AN146" i="1"/>
  <c r="AK146" i="1"/>
  <c r="AJ146" i="1"/>
  <c r="AI146" i="1"/>
  <c r="AH146" i="1"/>
  <c r="AO145" i="1"/>
  <c r="AN145" i="1"/>
  <c r="AO144" i="1"/>
  <c r="AN144" i="1"/>
  <c r="AK144" i="1"/>
  <c r="AJ144" i="1"/>
  <c r="AI144" i="1"/>
  <c r="AH144" i="1"/>
  <c r="AO143" i="1"/>
  <c r="AN143" i="1"/>
  <c r="AK143" i="1"/>
  <c r="AJ143" i="1"/>
  <c r="AI143" i="1"/>
  <c r="AH143" i="1"/>
  <c r="AO142" i="1"/>
  <c r="AN142" i="1"/>
  <c r="AO141" i="1"/>
  <c r="AN141" i="1"/>
  <c r="AO140" i="1"/>
  <c r="AN140" i="1"/>
  <c r="AO139" i="1"/>
  <c r="AN139" i="1"/>
  <c r="AK139" i="1"/>
  <c r="AJ139" i="1"/>
  <c r="AI139" i="1"/>
  <c r="AH139" i="1"/>
  <c r="AO138" i="1"/>
  <c r="AN138" i="1"/>
  <c r="AK138" i="1"/>
  <c r="AJ138" i="1"/>
  <c r="AI138" i="1"/>
  <c r="AH138" i="1"/>
  <c r="AO137" i="1"/>
  <c r="AN137" i="1"/>
  <c r="AO136" i="1"/>
  <c r="AN136" i="1"/>
  <c r="AO135" i="1"/>
  <c r="AN135" i="1"/>
  <c r="AO134" i="1"/>
  <c r="AN134" i="1"/>
  <c r="AO133" i="1"/>
  <c r="AN133" i="1"/>
  <c r="AO132" i="1"/>
  <c r="AN132" i="1"/>
  <c r="AO131" i="1"/>
  <c r="AN131" i="1"/>
  <c r="AO130" i="1"/>
  <c r="AN130" i="1"/>
  <c r="AO129" i="1"/>
  <c r="AN129" i="1"/>
  <c r="AO128" i="1"/>
  <c r="AN128" i="1"/>
  <c r="AO127" i="1"/>
  <c r="AN127" i="1"/>
  <c r="AO126" i="1"/>
  <c r="AN126" i="1"/>
  <c r="AK126" i="1"/>
  <c r="AJ126" i="1"/>
  <c r="AI126" i="1"/>
  <c r="AH126" i="1"/>
  <c r="AO125" i="1"/>
  <c r="AN125" i="1"/>
  <c r="AO124" i="1"/>
  <c r="AN124" i="1"/>
  <c r="AO123" i="1"/>
  <c r="AN123" i="1"/>
  <c r="AO122" i="1"/>
  <c r="AN122" i="1"/>
  <c r="AO121" i="1"/>
  <c r="AN121" i="1"/>
  <c r="AO120" i="1"/>
  <c r="AN120" i="1"/>
  <c r="AO119" i="1"/>
  <c r="AN119" i="1"/>
  <c r="AO118" i="1"/>
  <c r="AN118" i="1"/>
  <c r="AO117" i="1"/>
  <c r="AN117" i="1"/>
  <c r="AO116" i="1"/>
  <c r="AN116" i="1"/>
  <c r="AO115" i="1"/>
  <c r="AN115" i="1"/>
  <c r="AO114" i="1"/>
  <c r="AN114" i="1"/>
  <c r="AO113" i="1"/>
  <c r="AN113" i="1"/>
  <c r="AO112" i="1"/>
  <c r="AN112" i="1"/>
  <c r="AO111" i="1"/>
  <c r="AN111" i="1"/>
  <c r="AO110" i="1"/>
  <c r="AN110" i="1"/>
  <c r="AO109" i="1"/>
  <c r="AN109" i="1"/>
  <c r="AO108" i="1"/>
  <c r="AN108" i="1"/>
  <c r="AO107" i="1"/>
  <c r="AN107" i="1"/>
  <c r="AO106" i="1"/>
  <c r="AN106" i="1"/>
  <c r="AO105" i="1"/>
  <c r="AN105" i="1"/>
  <c r="AO104" i="1"/>
  <c r="AN104" i="1"/>
  <c r="AO103" i="1"/>
  <c r="AN103" i="1"/>
  <c r="AO102" i="1"/>
  <c r="AN102" i="1"/>
  <c r="AO101" i="1"/>
  <c r="AN101" i="1"/>
  <c r="AO100" i="1"/>
  <c r="AN100" i="1"/>
  <c r="AO99" i="1"/>
  <c r="AN99" i="1"/>
  <c r="AO98" i="1"/>
  <c r="AN98" i="1"/>
  <c r="AO97" i="1"/>
  <c r="AN97" i="1"/>
  <c r="AO96" i="1"/>
  <c r="AN96" i="1"/>
  <c r="AO95" i="1"/>
  <c r="AN95" i="1"/>
  <c r="AO94" i="1"/>
  <c r="AN94" i="1"/>
  <c r="AO93" i="1"/>
  <c r="AN93" i="1"/>
  <c r="AO92" i="1"/>
  <c r="AN92" i="1"/>
  <c r="AO91" i="1"/>
  <c r="AN91" i="1"/>
  <c r="AO90" i="1"/>
  <c r="AN90" i="1"/>
  <c r="AO89" i="1"/>
  <c r="AN89" i="1"/>
  <c r="AO88" i="1"/>
  <c r="AN88" i="1"/>
  <c r="AO87" i="1"/>
  <c r="AN87" i="1"/>
  <c r="AO86" i="1"/>
  <c r="AN86" i="1"/>
  <c r="AO85" i="1"/>
  <c r="AN85" i="1"/>
  <c r="AO84" i="1"/>
  <c r="AN84" i="1"/>
  <c r="AO83" i="1"/>
  <c r="AN83" i="1"/>
  <c r="AO82" i="1"/>
  <c r="AN82" i="1"/>
  <c r="AO81" i="1"/>
  <c r="AN81" i="1"/>
  <c r="AO80" i="1"/>
  <c r="AN80" i="1"/>
  <c r="AK80" i="1"/>
  <c r="AJ80" i="1"/>
  <c r="AI80" i="1"/>
  <c r="AH80" i="1"/>
  <c r="AO79" i="1"/>
  <c r="AN79" i="1"/>
  <c r="AO78" i="1"/>
  <c r="AN78" i="1"/>
  <c r="AK78" i="1"/>
  <c r="AJ78" i="1"/>
  <c r="AI78" i="1"/>
  <c r="AH78" i="1"/>
  <c r="AO77" i="1"/>
  <c r="AN77" i="1"/>
  <c r="AK77" i="1"/>
  <c r="AJ77" i="1"/>
  <c r="AI77" i="1"/>
  <c r="AH77" i="1"/>
  <c r="AO76" i="1"/>
  <c r="AN76" i="1"/>
  <c r="AO75" i="1"/>
  <c r="AN75" i="1"/>
  <c r="AK75" i="1"/>
  <c r="AJ75" i="1"/>
  <c r="AI75" i="1"/>
  <c r="AH75" i="1"/>
  <c r="AO74" i="1"/>
  <c r="AN74" i="1"/>
  <c r="AO73" i="1"/>
  <c r="AN73" i="1"/>
  <c r="AO72" i="1"/>
  <c r="AN72" i="1"/>
  <c r="AK72" i="1"/>
  <c r="AJ72" i="1"/>
  <c r="AI72" i="1"/>
  <c r="AH72" i="1"/>
  <c r="AO71" i="1"/>
  <c r="AN71" i="1"/>
  <c r="AO70" i="1"/>
  <c r="AN70" i="1"/>
  <c r="AK70" i="1"/>
  <c r="AJ70" i="1"/>
  <c r="AI70" i="1"/>
  <c r="AH70" i="1"/>
  <c r="AO69" i="1"/>
  <c r="AN69" i="1"/>
  <c r="AK69" i="1"/>
  <c r="AJ69" i="1"/>
  <c r="AI69" i="1"/>
  <c r="AH69" i="1"/>
  <c r="AO68" i="1"/>
  <c r="AN68" i="1"/>
  <c r="AO67" i="1"/>
  <c r="AN67" i="1"/>
  <c r="AO66" i="1"/>
  <c r="AN66" i="1"/>
  <c r="AK66" i="1"/>
  <c r="AJ66" i="1"/>
  <c r="AI66" i="1"/>
  <c r="AH66" i="1"/>
  <c r="AO65" i="1"/>
  <c r="AN65" i="1"/>
  <c r="AO64" i="1"/>
  <c r="AN64" i="1"/>
  <c r="AO63" i="1"/>
  <c r="AN63" i="1"/>
  <c r="AO62" i="1"/>
  <c r="AN62" i="1"/>
  <c r="AO61" i="1"/>
  <c r="AN61" i="1"/>
  <c r="AO60" i="1"/>
  <c r="AN60" i="1"/>
  <c r="AO59" i="1"/>
  <c r="AN59" i="1"/>
  <c r="AO58" i="1"/>
  <c r="AN58" i="1"/>
  <c r="AO57" i="1"/>
  <c r="AN57" i="1"/>
  <c r="AO56" i="1"/>
  <c r="AN56" i="1"/>
  <c r="AO55" i="1"/>
  <c r="AN55" i="1"/>
  <c r="AO54" i="1"/>
  <c r="AN54" i="1"/>
  <c r="AO53" i="1"/>
  <c r="AN53" i="1"/>
  <c r="AO52" i="1"/>
  <c r="AN52" i="1"/>
  <c r="AO51" i="1"/>
  <c r="AN51" i="1"/>
  <c r="AO50" i="1"/>
  <c r="AN50" i="1"/>
  <c r="AO49" i="1"/>
  <c r="AN49" i="1"/>
  <c r="AO48" i="1"/>
  <c r="AN48" i="1"/>
  <c r="AO47" i="1"/>
  <c r="AN47" i="1"/>
  <c r="AO46" i="1"/>
  <c r="AN46" i="1"/>
  <c r="AO45" i="1"/>
  <c r="AN45" i="1"/>
  <c r="AK45" i="1"/>
  <c r="AJ45" i="1"/>
  <c r="AI45" i="1"/>
  <c r="AH45" i="1"/>
  <c r="AO44" i="1"/>
  <c r="AN44" i="1"/>
  <c r="AO43" i="1"/>
  <c r="AN43" i="1"/>
  <c r="AO42" i="1"/>
  <c r="AN42" i="1"/>
  <c r="AO41" i="1"/>
  <c r="AN41" i="1"/>
  <c r="AO40" i="1"/>
  <c r="AN40" i="1"/>
  <c r="AO39" i="1"/>
  <c r="AN39" i="1"/>
  <c r="AO38" i="1"/>
  <c r="AN38" i="1"/>
  <c r="AO37" i="1"/>
  <c r="AN37" i="1"/>
  <c r="AK37" i="1"/>
  <c r="AJ37" i="1"/>
  <c r="AI37" i="1"/>
  <c r="AH37" i="1"/>
  <c r="AO36" i="1"/>
  <c r="AN36" i="1"/>
  <c r="AK36" i="1"/>
  <c r="AJ36" i="1"/>
  <c r="AI36" i="1"/>
  <c r="AH36" i="1"/>
  <c r="AO35" i="1"/>
  <c r="AN35" i="1"/>
  <c r="AO34" i="1"/>
  <c r="AN34" i="1"/>
  <c r="AO33" i="1"/>
  <c r="AN33" i="1"/>
  <c r="AO32" i="1"/>
  <c r="AN32" i="1"/>
  <c r="AO31" i="1"/>
  <c r="AN31" i="1"/>
  <c r="AO30" i="1"/>
  <c r="AN30" i="1"/>
  <c r="AK30" i="1"/>
  <c r="AJ30" i="1"/>
  <c r="AI30" i="1"/>
  <c r="AH30" i="1"/>
  <c r="AO29" i="1"/>
  <c r="AN29" i="1"/>
  <c r="AK29" i="1"/>
  <c r="AJ29" i="1"/>
  <c r="AI29" i="1"/>
  <c r="AH29" i="1"/>
  <c r="AO28" i="1"/>
  <c r="AN28" i="1"/>
  <c r="AK28" i="1"/>
  <c r="AJ28" i="1"/>
  <c r="AI28" i="1"/>
  <c r="AH28" i="1"/>
  <c r="AO27" i="1"/>
  <c r="AN27" i="1"/>
  <c r="AK27" i="1"/>
  <c r="AJ27" i="1"/>
  <c r="AI27" i="1"/>
  <c r="AH27" i="1"/>
  <c r="AO26" i="1"/>
  <c r="AN26" i="1"/>
  <c r="AK26" i="1"/>
  <c r="AJ26" i="1"/>
  <c r="AI26" i="1"/>
  <c r="AH26" i="1"/>
  <c r="AO25" i="1"/>
  <c r="AN25" i="1"/>
  <c r="AO24" i="1"/>
  <c r="AN24" i="1"/>
  <c r="AK24" i="1"/>
  <c r="AJ24" i="1"/>
  <c r="AI24" i="1"/>
  <c r="AH24" i="1"/>
  <c r="AO23" i="1"/>
  <c r="AN23" i="1"/>
  <c r="AK23" i="1"/>
  <c r="AJ23" i="1"/>
  <c r="AI23" i="1"/>
  <c r="AH23" i="1"/>
  <c r="AO22" i="1"/>
  <c r="AN22" i="1"/>
  <c r="AK22" i="1"/>
  <c r="AJ22" i="1"/>
  <c r="AI22" i="1"/>
  <c r="AH22" i="1"/>
  <c r="AO21" i="1"/>
  <c r="AN21" i="1"/>
  <c r="AK21" i="1"/>
  <c r="AJ21" i="1"/>
  <c r="AI21" i="1"/>
  <c r="AH21" i="1"/>
  <c r="AO20" i="1"/>
  <c r="AN20" i="1"/>
  <c r="AK20" i="1"/>
  <c r="AJ20" i="1"/>
  <c r="AI20" i="1"/>
  <c r="AH20" i="1"/>
  <c r="AO19" i="1"/>
  <c r="AN19" i="1"/>
  <c r="AK19" i="1"/>
  <c r="AJ19" i="1"/>
  <c r="AI19" i="1"/>
  <c r="AH19" i="1"/>
  <c r="AO18" i="1"/>
  <c r="AN18" i="1"/>
  <c r="AK18" i="1"/>
  <c r="AJ18" i="1"/>
  <c r="AI18" i="1"/>
  <c r="AH18" i="1"/>
  <c r="AO17" i="1"/>
  <c r="AN17" i="1"/>
  <c r="AK17" i="1"/>
  <c r="AJ17" i="1"/>
  <c r="AI17" i="1"/>
  <c r="AH17" i="1"/>
  <c r="AO16" i="1"/>
  <c r="AN16" i="1"/>
  <c r="AK16" i="1"/>
  <c r="AJ16" i="1"/>
  <c r="AI16" i="1"/>
  <c r="AH16" i="1"/>
  <c r="AO15" i="1"/>
  <c r="AN15" i="1"/>
  <c r="AK15" i="1"/>
  <c r="AJ15" i="1"/>
  <c r="AI15" i="1"/>
  <c r="AH15" i="1"/>
  <c r="AO14" i="1"/>
  <c r="AN14" i="1"/>
  <c r="AK14" i="1"/>
  <c r="AJ14" i="1"/>
  <c r="AI14" i="1"/>
  <c r="AH14" i="1"/>
  <c r="AO13" i="1"/>
  <c r="AN13" i="1"/>
  <c r="AK13" i="1"/>
  <c r="AJ13" i="1"/>
  <c r="AI13" i="1"/>
  <c r="AH13" i="1"/>
  <c r="AO12" i="1"/>
  <c r="AN12" i="1"/>
  <c r="AK12" i="1"/>
  <c r="AJ12" i="1"/>
  <c r="AI12" i="1"/>
  <c r="AH12" i="1"/>
  <c r="AO11" i="1"/>
  <c r="AN11" i="1"/>
  <c r="AK11" i="1"/>
  <c r="AJ11" i="1"/>
  <c r="AI11" i="1"/>
  <c r="AH11" i="1"/>
  <c r="AO10" i="1"/>
  <c r="AN10" i="1"/>
  <c r="AK10" i="1"/>
  <c r="AJ10" i="1"/>
  <c r="AI10" i="1"/>
  <c r="AH10" i="1"/>
  <c r="AP189" i="1" l="1"/>
  <c r="AP249" i="1"/>
  <c r="AP181" i="1"/>
  <c r="AP217" i="1"/>
  <c r="AP157" i="1"/>
  <c r="AP173" i="1"/>
  <c r="AP201" i="1"/>
  <c r="AP11" i="1"/>
  <c r="AP12" i="1"/>
  <c r="AP14" i="1"/>
  <c r="AP17" i="1"/>
  <c r="AP18" i="1"/>
  <c r="AP19" i="1"/>
  <c r="AP20" i="1"/>
  <c r="AP21" i="1"/>
  <c r="AP22" i="1"/>
  <c r="AP23" i="1"/>
  <c r="AP24" i="1"/>
  <c r="AP26" i="1"/>
  <c r="AP27" i="1"/>
  <c r="AP28" i="1"/>
  <c r="AP29" i="1"/>
  <c r="AP30" i="1"/>
  <c r="AP36" i="1"/>
  <c r="AP37" i="1"/>
  <c r="AP45" i="1"/>
  <c r="AP66" i="1"/>
  <c r="AP69" i="1"/>
  <c r="AP70" i="1"/>
  <c r="AP72" i="1"/>
  <c r="AP75" i="1"/>
  <c r="AP77" i="1"/>
  <c r="AP78" i="1"/>
  <c r="AP80" i="1"/>
  <c r="AP126" i="1"/>
  <c r="AP143" i="1"/>
  <c r="AP144" i="1"/>
  <c r="AP169" i="1"/>
  <c r="AP10" i="1"/>
  <c r="AP13" i="1"/>
  <c r="AP15" i="1"/>
  <c r="AP16" i="1"/>
  <c r="AP150" i="1"/>
  <c r="AP176" i="1"/>
  <c r="AP177" i="1"/>
  <c r="AP178" i="1"/>
  <c r="AP179" i="1"/>
  <c r="AP180" i="1"/>
  <c r="AP148" i="1"/>
  <c r="AP160" i="1"/>
  <c r="AP161" i="1"/>
  <c r="AP162" i="1"/>
  <c r="AP138" i="1"/>
  <c r="AP139" i="1"/>
  <c r="AP146" i="1"/>
  <c r="AP153" i="1"/>
  <c r="AP154" i="1"/>
  <c r="AP155" i="1"/>
  <c r="AP156" i="1"/>
  <c r="AP158" i="1"/>
  <c r="AP166" i="1"/>
  <c r="AP167" i="1"/>
  <c r="AP168" i="1"/>
  <c r="AP170" i="1"/>
  <c r="AP171" i="1"/>
  <c r="AP172" i="1"/>
  <c r="AP174" i="1"/>
  <c r="AP184" i="1"/>
  <c r="AP186" i="1"/>
  <c r="AP187" i="1"/>
  <c r="AP188" i="1"/>
  <c r="AP192" i="1"/>
  <c r="AP195" i="1"/>
  <c r="AP197" i="1"/>
  <c r="AP202" i="1"/>
  <c r="AP204" i="1"/>
  <c r="AP206" i="1"/>
  <c r="AP207" i="1"/>
  <c r="AP209" i="1"/>
  <c r="AP214" i="1"/>
  <c r="AP221" i="1"/>
  <c r="AP222" i="1"/>
  <c r="AP223" i="1"/>
  <c r="AP224" i="1"/>
  <c r="AP225" i="1"/>
  <c r="AP226" i="1"/>
  <c r="AP228" i="1"/>
  <c r="AP229" i="1"/>
  <c r="AP231" i="1"/>
  <c r="AP232" i="1"/>
  <c r="AP234" i="1"/>
  <c r="AP235" i="1"/>
  <c r="AP236" i="1"/>
  <c r="AP237" i="1"/>
  <c r="AP239" i="1"/>
  <c r="AP240" i="1"/>
  <c r="AP241" i="1"/>
  <c r="AP245" i="1"/>
  <c r="AP246" i="1"/>
  <c r="AP250" i="1"/>
  <c r="AP251" i="1"/>
  <c r="AP252" i="1"/>
  <c r="AP253" i="1"/>
  <c r="AP254" i="1"/>
  <c r="AP256" i="1"/>
  <c r="AP257" i="1"/>
  <c r="AP258" i="1"/>
  <c r="AP259" i="1"/>
  <c r="AP261" i="1"/>
  <c r="AP248"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S247" i="1" l="1"/>
  <c r="AN247" i="1" s="1"/>
  <c r="AP247" i="1" s="1"/>
  <c r="S183" i="8"/>
  <c r="S181" i="8"/>
  <c r="S247" i="8"/>
  <c r="M142" i="8" l="1"/>
  <c r="N142" i="8"/>
  <c r="O142" i="8"/>
  <c r="P142" i="8"/>
  <c r="M204" i="7"/>
  <c r="P25" i="8" l="1"/>
  <c r="P31" i="8"/>
  <c r="P32" i="8"/>
  <c r="P33" i="8"/>
  <c r="P39" i="8"/>
  <c r="P40" i="8"/>
  <c r="P42" i="8"/>
  <c r="P43" i="8"/>
  <c r="P44" i="8"/>
  <c r="P46" i="8"/>
  <c r="P49" i="8"/>
  <c r="P50" i="8"/>
  <c r="P52" i="8"/>
  <c r="P53" i="8"/>
  <c r="P60" i="8"/>
  <c r="P63" i="8"/>
  <c r="P64" i="8"/>
  <c r="P99" i="8"/>
  <c r="P100" i="8"/>
  <c r="P101" i="8"/>
  <c r="P102" i="8"/>
  <c r="P103" i="8"/>
  <c r="P111" i="8"/>
  <c r="P113" i="8"/>
  <c r="P114" i="8"/>
  <c r="P115" i="8"/>
  <c r="P116" i="8"/>
  <c r="P117" i="8"/>
  <c r="P133" i="8"/>
  <c r="P137" i="8"/>
  <c r="P138" i="8"/>
  <c r="P145" i="8"/>
  <c r="P152" i="8"/>
  <c r="P159" i="8"/>
  <c r="P163" i="8"/>
  <c r="P164" i="8"/>
  <c r="P165" i="8"/>
  <c r="P175" i="8"/>
  <c r="P178" i="8"/>
  <c r="P179" i="8"/>
  <c r="P180" i="8"/>
  <c r="P184" i="8"/>
  <c r="P186" i="8"/>
  <c r="P187" i="8"/>
  <c r="P188" i="8"/>
  <c r="P189" i="8"/>
  <c r="P190" i="8"/>
  <c r="P191" i="8"/>
  <c r="P193" i="8"/>
  <c r="P194" i="8"/>
  <c r="P196" i="8"/>
  <c r="P198" i="8"/>
  <c r="P199" i="8"/>
  <c r="P200" i="8"/>
  <c r="P203" i="8"/>
  <c r="P205" i="8"/>
  <c r="P208" i="8"/>
  <c r="P210" i="8"/>
  <c r="P211" i="8"/>
  <c r="P212" i="8"/>
  <c r="P213" i="8"/>
  <c r="P215" i="8"/>
  <c r="P216" i="8"/>
  <c r="P219" i="8"/>
  <c r="P220" i="8"/>
  <c r="P227" i="8"/>
  <c r="P228" i="8"/>
  <c r="P229" i="8"/>
  <c r="P230" i="8"/>
  <c r="P233" i="8"/>
  <c r="P238" i="8"/>
  <c r="P242" i="8"/>
  <c r="P243" i="8"/>
  <c r="P244" i="8"/>
  <c r="P251" i="8"/>
  <c r="P255" i="8"/>
  <c r="P260" i="8"/>
  <c r="P262" i="8"/>
  <c r="P263" i="8"/>
  <c r="P264" i="8"/>
  <c r="P265" i="8"/>
  <c r="P266" i="8"/>
  <c r="P267" i="8"/>
  <c r="P268" i="8"/>
  <c r="P269" i="8"/>
  <c r="P270" i="8"/>
  <c r="O25" i="8"/>
  <c r="O32" i="8"/>
  <c r="O33" i="8"/>
  <c r="O39" i="8"/>
  <c r="O40" i="8"/>
  <c r="O42" i="8"/>
  <c r="O43" i="8"/>
  <c r="O44" i="8"/>
  <c r="O46" i="8"/>
  <c r="O49" i="8"/>
  <c r="O50" i="8"/>
  <c r="O52" i="8"/>
  <c r="O53" i="8"/>
  <c r="O60" i="8"/>
  <c r="O63" i="8"/>
  <c r="O64" i="8"/>
  <c r="O99" i="8"/>
  <c r="O100" i="8"/>
  <c r="O101" i="8"/>
  <c r="O102" i="8"/>
  <c r="O103" i="8"/>
  <c r="O111" i="8"/>
  <c r="O113" i="8"/>
  <c r="O114" i="8"/>
  <c r="O115" i="8"/>
  <c r="O116" i="8"/>
  <c r="O117" i="8"/>
  <c r="O133" i="8"/>
  <c r="O137" i="8"/>
  <c r="O138" i="8"/>
  <c r="O145" i="8"/>
  <c r="O152" i="8"/>
  <c r="O159" i="8"/>
  <c r="O163" i="8"/>
  <c r="O164" i="8"/>
  <c r="O165" i="8"/>
  <c r="O175" i="8"/>
  <c r="O178" i="8"/>
  <c r="O179" i="8"/>
  <c r="O180" i="8"/>
  <c r="O184" i="8"/>
  <c r="O186" i="8"/>
  <c r="O187" i="8"/>
  <c r="O188" i="8"/>
  <c r="O189" i="8"/>
  <c r="O190" i="8"/>
  <c r="O191" i="8"/>
  <c r="O193" i="8"/>
  <c r="O194" i="8"/>
  <c r="O196" i="8"/>
  <c r="O198" i="8"/>
  <c r="O199" i="8"/>
  <c r="O200" i="8"/>
  <c r="O203" i="8"/>
  <c r="O205" i="8"/>
  <c r="O208" i="8"/>
  <c r="O210" i="8"/>
  <c r="O211" i="8"/>
  <c r="O212" i="8"/>
  <c r="O213" i="8"/>
  <c r="O215" i="8"/>
  <c r="O216" i="8"/>
  <c r="O219" i="8"/>
  <c r="O220" i="8"/>
  <c r="O227" i="8"/>
  <c r="O228" i="8"/>
  <c r="O229" i="8"/>
  <c r="O230" i="8"/>
  <c r="O233" i="8"/>
  <c r="O238" i="8"/>
  <c r="O242" i="8"/>
  <c r="O243" i="8"/>
  <c r="O244" i="8"/>
  <c r="O251" i="8"/>
  <c r="O255" i="8"/>
  <c r="O260" i="8"/>
  <c r="O262" i="8"/>
  <c r="O263" i="8"/>
  <c r="O264" i="8"/>
  <c r="O265" i="8"/>
  <c r="O266" i="8"/>
  <c r="O267" i="8"/>
  <c r="O268" i="8"/>
  <c r="O269" i="8"/>
  <c r="O270" i="8"/>
  <c r="N25" i="8"/>
  <c r="N32" i="8"/>
  <c r="N33" i="8"/>
  <c r="N39" i="8"/>
  <c r="N40" i="8"/>
  <c r="N42" i="8"/>
  <c r="N43" i="8"/>
  <c r="N44" i="8"/>
  <c r="N46" i="8"/>
  <c r="N49" i="8"/>
  <c r="N50" i="8"/>
  <c r="N52" i="8"/>
  <c r="N53" i="8"/>
  <c r="N60" i="8"/>
  <c r="N63" i="8"/>
  <c r="N64" i="8"/>
  <c r="N99" i="8"/>
  <c r="N100" i="8"/>
  <c r="N101" i="8"/>
  <c r="N102" i="8"/>
  <c r="N103" i="8"/>
  <c r="N111" i="8"/>
  <c r="N113" i="8"/>
  <c r="N114" i="8"/>
  <c r="N115" i="8"/>
  <c r="N116" i="8"/>
  <c r="N117" i="8"/>
  <c r="N133" i="8"/>
  <c r="N137" i="8"/>
  <c r="N138" i="8"/>
  <c r="N145" i="8"/>
  <c r="N152" i="8"/>
  <c r="N159" i="8"/>
  <c r="N163" i="8"/>
  <c r="N164" i="8"/>
  <c r="N165" i="8"/>
  <c r="N175" i="8"/>
  <c r="N178" i="8"/>
  <c r="N179" i="8"/>
  <c r="N180" i="8"/>
  <c r="N184" i="8"/>
  <c r="N186" i="8"/>
  <c r="N187" i="8"/>
  <c r="N188" i="8"/>
  <c r="N189" i="8"/>
  <c r="N190" i="8"/>
  <c r="N191" i="8"/>
  <c r="N193" i="8"/>
  <c r="N194" i="8"/>
  <c r="N196" i="8"/>
  <c r="N198" i="8"/>
  <c r="N199" i="8"/>
  <c r="N200" i="8"/>
  <c r="N203" i="8"/>
  <c r="N205" i="8"/>
  <c r="N208" i="8"/>
  <c r="N210" i="8"/>
  <c r="N211" i="8"/>
  <c r="N212" i="8"/>
  <c r="N213" i="8"/>
  <c r="N215" i="8"/>
  <c r="N216" i="8"/>
  <c r="N219" i="8"/>
  <c r="N220" i="8"/>
  <c r="N227" i="8"/>
  <c r="N228" i="8"/>
  <c r="N229" i="8"/>
  <c r="N230" i="8"/>
  <c r="N233" i="8"/>
  <c r="N238" i="8"/>
  <c r="N242" i="8"/>
  <c r="N243" i="8"/>
  <c r="N244" i="8"/>
  <c r="N251" i="8"/>
  <c r="N255" i="8"/>
  <c r="N260" i="8"/>
  <c r="N262" i="8"/>
  <c r="N263" i="8"/>
  <c r="N264" i="8"/>
  <c r="N265" i="8"/>
  <c r="N266" i="8"/>
  <c r="N267" i="8"/>
  <c r="N268" i="8"/>
  <c r="N269" i="8"/>
  <c r="N270" i="8"/>
  <c r="M25" i="8"/>
  <c r="M32" i="8"/>
  <c r="M33" i="8"/>
  <c r="M39" i="8"/>
  <c r="M40" i="8"/>
  <c r="M42" i="8"/>
  <c r="M43" i="8"/>
  <c r="M44" i="8"/>
  <c r="M46" i="8"/>
  <c r="M49" i="8"/>
  <c r="M50" i="8"/>
  <c r="M52" i="8"/>
  <c r="M53" i="8"/>
  <c r="M60" i="8"/>
  <c r="M63" i="8"/>
  <c r="M64" i="8"/>
  <c r="M99" i="8"/>
  <c r="M100" i="8"/>
  <c r="M101" i="8"/>
  <c r="M102" i="8"/>
  <c r="M103" i="8"/>
  <c r="M111" i="8"/>
  <c r="M113" i="8"/>
  <c r="M114" i="8"/>
  <c r="M115" i="8"/>
  <c r="M116" i="8"/>
  <c r="M117" i="8"/>
  <c r="M133" i="8"/>
  <c r="M137" i="8"/>
  <c r="M138" i="8"/>
  <c r="M145" i="8"/>
  <c r="M152" i="8"/>
  <c r="M159" i="8"/>
  <c r="M163" i="8"/>
  <c r="M164" i="8"/>
  <c r="M165" i="8"/>
  <c r="M175" i="8"/>
  <c r="M178" i="8"/>
  <c r="M179" i="8"/>
  <c r="M180" i="8"/>
  <c r="M184" i="8"/>
  <c r="M186" i="8"/>
  <c r="M187" i="8"/>
  <c r="M188" i="8"/>
  <c r="M189" i="8"/>
  <c r="M190" i="8"/>
  <c r="M191" i="8"/>
  <c r="M193" i="8"/>
  <c r="M194" i="8"/>
  <c r="M196" i="8"/>
  <c r="M198" i="8"/>
  <c r="M199" i="8"/>
  <c r="M200" i="8"/>
  <c r="M203" i="8"/>
  <c r="M205" i="8"/>
  <c r="M208" i="8"/>
  <c r="M210" i="8"/>
  <c r="M211" i="8"/>
  <c r="M212" i="8"/>
  <c r="M213" i="8"/>
  <c r="M215" i="8"/>
  <c r="M216" i="8"/>
  <c r="M219" i="8"/>
  <c r="M220" i="8"/>
  <c r="M227" i="8"/>
  <c r="M228" i="8"/>
  <c r="M229" i="8"/>
  <c r="M230" i="8"/>
  <c r="M233" i="8"/>
  <c r="M238" i="8"/>
  <c r="M242" i="8"/>
  <c r="M243" i="8"/>
  <c r="M244" i="8"/>
  <c r="M251" i="8"/>
  <c r="M255" i="8"/>
  <c r="M260" i="8"/>
  <c r="M262" i="8"/>
  <c r="M263" i="8"/>
  <c r="M264" i="8"/>
  <c r="M265" i="8"/>
  <c r="M266" i="8"/>
  <c r="M267" i="8"/>
  <c r="M268" i="8"/>
  <c r="M269" i="8"/>
  <c r="M270" i="8"/>
  <c r="P25"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7" i="7"/>
  <c r="P68" i="7"/>
  <c r="P69" i="7"/>
  <c r="P70" i="7"/>
  <c r="P71" i="7"/>
  <c r="P73" i="7"/>
  <c r="P74"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8" i="7"/>
  <c r="P140" i="7"/>
  <c r="P141" i="7"/>
  <c r="P142" i="7"/>
  <c r="P145" i="7"/>
  <c r="P147" i="7"/>
  <c r="P149" i="7"/>
  <c r="P151" i="7"/>
  <c r="P152" i="7"/>
  <c r="P159" i="7"/>
  <c r="P163" i="7"/>
  <c r="P164" i="7"/>
  <c r="P165" i="7"/>
  <c r="P178" i="7"/>
  <c r="P179" i="7"/>
  <c r="P180" i="7"/>
  <c r="P181" i="7"/>
  <c r="P182" i="7"/>
  <c r="P183" i="7"/>
  <c r="P184" i="7"/>
  <c r="P185" i="7"/>
  <c r="P186" i="7"/>
  <c r="P188" i="7"/>
  <c r="P189" i="7"/>
  <c r="P190" i="7"/>
  <c r="P191" i="7"/>
  <c r="P193" i="7"/>
  <c r="P194" i="7"/>
  <c r="P196" i="7"/>
  <c r="P198" i="7"/>
  <c r="P199" i="7"/>
  <c r="P200" i="7"/>
  <c r="P203" i="7"/>
  <c r="P204" i="7"/>
  <c r="P205" i="7"/>
  <c r="P208" i="7"/>
  <c r="P210" i="7"/>
  <c r="P212" i="7"/>
  <c r="P213" i="7"/>
  <c r="P215" i="7"/>
  <c r="P216" i="7"/>
  <c r="P218" i="7"/>
  <c r="P219" i="7"/>
  <c r="P220" i="7"/>
  <c r="P225" i="7"/>
  <c r="P227" i="7"/>
  <c r="P229" i="7"/>
  <c r="P230" i="7"/>
  <c r="P232" i="7"/>
  <c r="P233" i="7"/>
  <c r="P238" i="7"/>
  <c r="P242" i="7"/>
  <c r="P243" i="7"/>
  <c r="P244" i="7"/>
  <c r="P245" i="7"/>
  <c r="P246" i="7"/>
  <c r="P247" i="7"/>
  <c r="P249" i="7"/>
  <c r="P250" i="7"/>
  <c r="P251" i="7"/>
  <c r="P254" i="7"/>
  <c r="P255" i="7"/>
  <c r="P256" i="7"/>
  <c r="P259" i="7"/>
  <c r="P260" i="7"/>
  <c r="P262" i="7"/>
  <c r="P263" i="7"/>
  <c r="P264" i="7"/>
  <c r="P265" i="7"/>
  <c r="P266" i="7"/>
  <c r="P267" i="7"/>
  <c r="P268" i="7"/>
  <c r="P269" i="7"/>
  <c r="P270" i="7"/>
  <c r="O25" i="7"/>
  <c r="O28" i="7"/>
  <c r="O29" i="7"/>
  <c r="O30" i="7"/>
  <c r="O31" i="7"/>
  <c r="O32" i="7"/>
  <c r="O33" i="7"/>
  <c r="O34" i="7"/>
  <c r="O35" i="7"/>
  <c r="O36" i="7"/>
  <c r="O37" i="7"/>
  <c r="O38" i="7"/>
  <c r="O39" i="7"/>
  <c r="O40" i="7"/>
  <c r="O41" i="7"/>
  <c r="O42" i="7"/>
  <c r="O43" i="7"/>
  <c r="O44" i="7"/>
  <c r="O45" i="7"/>
  <c r="O46" i="7"/>
  <c r="O47" i="7"/>
  <c r="O48" i="7"/>
  <c r="O49" i="7"/>
  <c r="O50" i="7"/>
  <c r="O51" i="7"/>
  <c r="O52" i="7"/>
  <c r="O53" i="7"/>
  <c r="O54" i="7"/>
  <c r="O55" i="7"/>
  <c r="O56" i="7"/>
  <c r="O57" i="7"/>
  <c r="O58" i="7"/>
  <c r="O59" i="7"/>
  <c r="O60" i="7"/>
  <c r="O61" i="7"/>
  <c r="O62" i="7"/>
  <c r="O63" i="7"/>
  <c r="O64" i="7"/>
  <c r="O65" i="7"/>
  <c r="O67" i="7"/>
  <c r="O68" i="7"/>
  <c r="O69" i="7"/>
  <c r="O70" i="7"/>
  <c r="O71" i="7"/>
  <c r="O73" i="7"/>
  <c r="O74" i="7"/>
  <c r="O76" i="7"/>
  <c r="O77" i="7"/>
  <c r="O78" i="7"/>
  <c r="O79" i="7"/>
  <c r="O80" i="7"/>
  <c r="O81" i="7"/>
  <c r="O82" i="7"/>
  <c r="O83" i="7"/>
  <c r="O84" i="7"/>
  <c r="O85" i="7"/>
  <c r="O86" i="7"/>
  <c r="O87" i="7"/>
  <c r="O88" i="7"/>
  <c r="O89" i="7"/>
  <c r="O90" i="7"/>
  <c r="O91" i="7"/>
  <c r="O92" i="7"/>
  <c r="O93" i="7"/>
  <c r="O94" i="7"/>
  <c r="O95" i="7"/>
  <c r="O96" i="7"/>
  <c r="O97" i="7"/>
  <c r="O98" i="7"/>
  <c r="O99" i="7"/>
  <c r="O100" i="7"/>
  <c r="O101" i="7"/>
  <c r="O102" i="7"/>
  <c r="O103" i="7"/>
  <c r="O104" i="7"/>
  <c r="O105" i="7"/>
  <c r="O106" i="7"/>
  <c r="O107" i="7"/>
  <c r="O108" i="7"/>
  <c r="O109" i="7"/>
  <c r="O110" i="7"/>
  <c r="O111" i="7"/>
  <c r="O112" i="7"/>
  <c r="O113" i="7"/>
  <c r="O114" i="7"/>
  <c r="O115" i="7"/>
  <c r="O116" i="7"/>
  <c r="O117" i="7"/>
  <c r="O118" i="7"/>
  <c r="O119" i="7"/>
  <c r="O120" i="7"/>
  <c r="O121" i="7"/>
  <c r="O122" i="7"/>
  <c r="O123" i="7"/>
  <c r="O124" i="7"/>
  <c r="O125" i="7"/>
  <c r="O126" i="7"/>
  <c r="O127" i="7"/>
  <c r="O128" i="7"/>
  <c r="O129" i="7"/>
  <c r="O130" i="7"/>
  <c r="O131" i="7"/>
  <c r="O132" i="7"/>
  <c r="O133" i="7"/>
  <c r="O134" i="7"/>
  <c r="O135" i="7"/>
  <c r="O136" i="7"/>
  <c r="O138" i="7"/>
  <c r="O140" i="7"/>
  <c r="O141" i="7"/>
  <c r="O142" i="7"/>
  <c r="O145" i="7"/>
  <c r="O147" i="7"/>
  <c r="O149" i="7"/>
  <c r="O151" i="7"/>
  <c r="O152" i="7"/>
  <c r="O159" i="7"/>
  <c r="O163" i="7"/>
  <c r="O164" i="7"/>
  <c r="O165" i="7"/>
  <c r="O178" i="7"/>
  <c r="O179" i="7"/>
  <c r="O180" i="7"/>
  <c r="O181" i="7"/>
  <c r="O182" i="7"/>
  <c r="O183" i="7"/>
  <c r="O184" i="7"/>
  <c r="O185" i="7"/>
  <c r="O186" i="7"/>
  <c r="O188" i="7"/>
  <c r="O189" i="7"/>
  <c r="O190" i="7"/>
  <c r="O191" i="7"/>
  <c r="O193" i="7"/>
  <c r="O194" i="7"/>
  <c r="O196" i="7"/>
  <c r="O198" i="7"/>
  <c r="O199" i="7"/>
  <c r="O200" i="7"/>
  <c r="O203" i="7"/>
  <c r="O204" i="7"/>
  <c r="O205" i="7"/>
  <c r="O208" i="7"/>
  <c r="O210" i="7"/>
  <c r="O212" i="7"/>
  <c r="O213" i="7"/>
  <c r="O215" i="7"/>
  <c r="O216" i="7"/>
  <c r="O218" i="7"/>
  <c r="O219" i="7"/>
  <c r="O220" i="7"/>
  <c r="O225" i="7"/>
  <c r="O227" i="7"/>
  <c r="O229" i="7"/>
  <c r="O230" i="7"/>
  <c r="O232" i="7"/>
  <c r="O233" i="7"/>
  <c r="O238" i="7"/>
  <c r="O242" i="7"/>
  <c r="O243" i="7"/>
  <c r="O244" i="7"/>
  <c r="O245" i="7"/>
  <c r="O246" i="7"/>
  <c r="O247" i="7"/>
  <c r="O249" i="7"/>
  <c r="O250" i="7"/>
  <c r="O251" i="7"/>
  <c r="O254" i="7"/>
  <c r="O255" i="7"/>
  <c r="O256" i="7"/>
  <c r="O259" i="7"/>
  <c r="O260" i="7"/>
  <c r="O262" i="7"/>
  <c r="O263" i="7"/>
  <c r="O264" i="7"/>
  <c r="O265" i="7"/>
  <c r="O266" i="7"/>
  <c r="O267" i="7"/>
  <c r="O268" i="7"/>
  <c r="O269" i="7"/>
  <c r="O270" i="7"/>
  <c r="N25" i="7"/>
  <c r="N28" i="7"/>
  <c r="N29" i="7"/>
  <c r="N30" i="7"/>
  <c r="N31" i="7"/>
  <c r="N32" i="7"/>
  <c r="N33" i="7"/>
  <c r="N34" i="7"/>
  <c r="N35" i="7"/>
  <c r="N36" i="7"/>
  <c r="N37" i="7"/>
  <c r="N38" i="7"/>
  <c r="N39" i="7"/>
  <c r="N40" i="7"/>
  <c r="N41" i="7"/>
  <c r="N42" i="7"/>
  <c r="N43" i="7"/>
  <c r="N44" i="7"/>
  <c r="N45" i="7"/>
  <c r="N46" i="7"/>
  <c r="N47" i="7"/>
  <c r="N48" i="7"/>
  <c r="N49" i="7"/>
  <c r="N50" i="7"/>
  <c r="N51" i="7"/>
  <c r="N52" i="7"/>
  <c r="N53" i="7"/>
  <c r="N54" i="7"/>
  <c r="N55" i="7"/>
  <c r="N56" i="7"/>
  <c r="N57" i="7"/>
  <c r="N58" i="7"/>
  <c r="N59" i="7"/>
  <c r="N60" i="7"/>
  <c r="N61" i="7"/>
  <c r="N62" i="7"/>
  <c r="N63" i="7"/>
  <c r="N64" i="7"/>
  <c r="N65" i="7"/>
  <c r="N67" i="7"/>
  <c r="N68" i="7"/>
  <c r="N69" i="7"/>
  <c r="N70" i="7"/>
  <c r="N71" i="7"/>
  <c r="N73" i="7"/>
  <c r="N74" i="7"/>
  <c r="N76" i="7"/>
  <c r="N77" i="7"/>
  <c r="N78" i="7"/>
  <c r="N79" i="7"/>
  <c r="N80" i="7"/>
  <c r="N81" i="7"/>
  <c r="N82" i="7"/>
  <c r="N83" i="7"/>
  <c r="N84" i="7"/>
  <c r="N85" i="7"/>
  <c r="N86" i="7"/>
  <c r="N87" i="7"/>
  <c r="N88" i="7"/>
  <c r="N89" i="7"/>
  <c r="N90" i="7"/>
  <c r="N91" i="7"/>
  <c r="N92" i="7"/>
  <c r="N93" i="7"/>
  <c r="N94" i="7"/>
  <c r="N95" i="7"/>
  <c r="N96" i="7"/>
  <c r="N97" i="7"/>
  <c r="N98" i="7"/>
  <c r="N99" i="7"/>
  <c r="N100" i="7"/>
  <c r="N101" i="7"/>
  <c r="N102" i="7"/>
  <c r="N103" i="7"/>
  <c r="N104" i="7"/>
  <c r="N105" i="7"/>
  <c r="N106" i="7"/>
  <c r="N107" i="7"/>
  <c r="N108" i="7"/>
  <c r="N109" i="7"/>
  <c r="N110" i="7"/>
  <c r="N111" i="7"/>
  <c r="N112" i="7"/>
  <c r="N113" i="7"/>
  <c r="N114" i="7"/>
  <c r="N115" i="7"/>
  <c r="N116" i="7"/>
  <c r="N117" i="7"/>
  <c r="N118" i="7"/>
  <c r="N119" i="7"/>
  <c r="N120" i="7"/>
  <c r="N121" i="7"/>
  <c r="N122" i="7"/>
  <c r="N123" i="7"/>
  <c r="N124" i="7"/>
  <c r="N125" i="7"/>
  <c r="N126" i="7"/>
  <c r="N127" i="7"/>
  <c r="N128" i="7"/>
  <c r="N129" i="7"/>
  <c r="N130" i="7"/>
  <c r="N131" i="7"/>
  <c r="N132" i="7"/>
  <c r="N133" i="7"/>
  <c r="N134" i="7"/>
  <c r="N135" i="7"/>
  <c r="N136" i="7"/>
  <c r="N138" i="7"/>
  <c r="N140" i="7"/>
  <c r="N141" i="7"/>
  <c r="N142" i="7"/>
  <c r="N145" i="7"/>
  <c r="N147" i="7"/>
  <c r="N149" i="7"/>
  <c r="N151" i="7"/>
  <c r="N152" i="7"/>
  <c r="N159" i="7"/>
  <c r="N163" i="7"/>
  <c r="N164" i="7"/>
  <c r="N165" i="7"/>
  <c r="N178" i="7"/>
  <c r="N179" i="7"/>
  <c r="N180" i="7"/>
  <c r="N181" i="7"/>
  <c r="N182" i="7"/>
  <c r="N183" i="7"/>
  <c r="N184" i="7"/>
  <c r="N185" i="7"/>
  <c r="N186" i="7"/>
  <c r="N188" i="7"/>
  <c r="N189" i="7"/>
  <c r="N190" i="7"/>
  <c r="N191" i="7"/>
  <c r="N193" i="7"/>
  <c r="N194" i="7"/>
  <c r="N196" i="7"/>
  <c r="N198" i="7"/>
  <c r="N199" i="7"/>
  <c r="N200" i="7"/>
  <c r="N203" i="7"/>
  <c r="N204" i="7"/>
  <c r="N205" i="7"/>
  <c r="N208" i="7"/>
  <c r="N210" i="7"/>
  <c r="N212" i="7"/>
  <c r="N213" i="7"/>
  <c r="N215" i="7"/>
  <c r="N216" i="7"/>
  <c r="N218" i="7"/>
  <c r="N219" i="7"/>
  <c r="N220" i="7"/>
  <c r="N225" i="7"/>
  <c r="N227" i="7"/>
  <c r="N229" i="7"/>
  <c r="N230" i="7"/>
  <c r="N232" i="7"/>
  <c r="N233" i="7"/>
  <c r="N238" i="7"/>
  <c r="N242" i="7"/>
  <c r="N243" i="7"/>
  <c r="N244" i="7"/>
  <c r="N245" i="7"/>
  <c r="N246" i="7"/>
  <c r="N247" i="7"/>
  <c r="N249" i="7"/>
  <c r="N250" i="7"/>
  <c r="N251" i="7"/>
  <c r="N254" i="7"/>
  <c r="N255" i="7"/>
  <c r="N256" i="7"/>
  <c r="N259" i="7"/>
  <c r="N260" i="7"/>
  <c r="N262" i="7"/>
  <c r="N263" i="7"/>
  <c r="N264" i="7"/>
  <c r="N265" i="7"/>
  <c r="N266" i="7"/>
  <c r="N267" i="7"/>
  <c r="N268" i="7"/>
  <c r="N269" i="7"/>
  <c r="N270" i="7"/>
  <c r="M25" i="7"/>
  <c r="M28" i="7"/>
  <c r="M29" i="7"/>
  <c r="M30" i="7"/>
  <c r="M31" i="7"/>
  <c r="M32" i="7"/>
  <c r="M33" i="7"/>
  <c r="M34" i="7"/>
  <c r="M35" i="7"/>
  <c r="M36" i="7"/>
  <c r="M37" i="7"/>
  <c r="M38" i="7"/>
  <c r="M39" i="7"/>
  <c r="M40" i="7"/>
  <c r="M41" i="7"/>
  <c r="M42" i="7"/>
  <c r="M43" i="7"/>
  <c r="M44" i="7"/>
  <c r="M45" i="7"/>
  <c r="M46" i="7"/>
  <c r="M47" i="7"/>
  <c r="M48" i="7"/>
  <c r="M49" i="7"/>
  <c r="M50" i="7"/>
  <c r="M51" i="7"/>
  <c r="M52" i="7"/>
  <c r="M53" i="7"/>
  <c r="M54" i="7"/>
  <c r="M55" i="7"/>
  <c r="M56" i="7"/>
  <c r="M57" i="7"/>
  <c r="M58" i="7"/>
  <c r="M59" i="7"/>
  <c r="M60" i="7"/>
  <c r="M61" i="7"/>
  <c r="M62" i="7"/>
  <c r="M63" i="7"/>
  <c r="M64" i="7"/>
  <c r="M65" i="7"/>
  <c r="M67" i="7"/>
  <c r="M68" i="7"/>
  <c r="M69" i="7"/>
  <c r="M70" i="7"/>
  <c r="M71" i="7"/>
  <c r="M73" i="7"/>
  <c r="M74" i="7"/>
  <c r="M76" i="7"/>
  <c r="M77" i="7"/>
  <c r="M78" i="7"/>
  <c r="M79" i="7"/>
  <c r="M80" i="7"/>
  <c r="M81" i="7"/>
  <c r="M82" i="7"/>
  <c r="M83" i="7"/>
  <c r="M84" i="7"/>
  <c r="M85" i="7"/>
  <c r="M86" i="7"/>
  <c r="M87" i="7"/>
  <c r="M88" i="7"/>
  <c r="M89" i="7"/>
  <c r="M90" i="7"/>
  <c r="M91" i="7"/>
  <c r="M92" i="7"/>
  <c r="M93" i="7"/>
  <c r="M94" i="7"/>
  <c r="M95" i="7"/>
  <c r="M96" i="7"/>
  <c r="M97" i="7"/>
  <c r="M98" i="7"/>
  <c r="M99" i="7"/>
  <c r="M100" i="7"/>
  <c r="M101" i="7"/>
  <c r="M102" i="7"/>
  <c r="M103" i="7"/>
  <c r="M104" i="7"/>
  <c r="M105" i="7"/>
  <c r="M106" i="7"/>
  <c r="M107" i="7"/>
  <c r="M108" i="7"/>
  <c r="M109" i="7"/>
  <c r="M110" i="7"/>
  <c r="M111" i="7"/>
  <c r="M112" i="7"/>
  <c r="M113" i="7"/>
  <c r="M114" i="7"/>
  <c r="M115" i="7"/>
  <c r="M116" i="7"/>
  <c r="M117" i="7"/>
  <c r="M118" i="7"/>
  <c r="M119" i="7"/>
  <c r="M120" i="7"/>
  <c r="M121" i="7"/>
  <c r="M122" i="7"/>
  <c r="M123" i="7"/>
  <c r="M124" i="7"/>
  <c r="M125" i="7"/>
  <c r="M126" i="7"/>
  <c r="M127" i="7"/>
  <c r="M128" i="7"/>
  <c r="M129" i="7"/>
  <c r="M130" i="7"/>
  <c r="M131" i="7"/>
  <c r="M132" i="7"/>
  <c r="M133" i="7"/>
  <c r="M134" i="7"/>
  <c r="M135" i="7"/>
  <c r="M136" i="7"/>
  <c r="M138" i="7"/>
  <c r="M140" i="7"/>
  <c r="M141" i="7"/>
  <c r="M142" i="7"/>
  <c r="M145" i="7"/>
  <c r="M147" i="7"/>
  <c r="M149" i="7"/>
  <c r="M151" i="7"/>
  <c r="M152" i="7"/>
  <c r="M159" i="7"/>
  <c r="M163" i="7"/>
  <c r="M164" i="7"/>
  <c r="M165" i="7"/>
  <c r="M178" i="7"/>
  <c r="M179" i="7"/>
  <c r="M180" i="7"/>
  <c r="M181" i="7"/>
  <c r="M182" i="7"/>
  <c r="M183" i="7"/>
  <c r="M184" i="7"/>
  <c r="M185" i="7"/>
  <c r="M186" i="7"/>
  <c r="M188" i="7"/>
  <c r="M189" i="7"/>
  <c r="M190" i="7"/>
  <c r="M191" i="7"/>
  <c r="M193" i="7"/>
  <c r="M194" i="7"/>
  <c r="M196" i="7"/>
  <c r="M198" i="7"/>
  <c r="M199" i="7"/>
  <c r="M200" i="7"/>
  <c r="M203" i="7"/>
  <c r="M205" i="7"/>
  <c r="M208" i="7"/>
  <c r="M210" i="7"/>
  <c r="M212" i="7"/>
  <c r="M213" i="7"/>
  <c r="M215" i="7"/>
  <c r="M216" i="7"/>
  <c r="M218" i="7"/>
  <c r="M219" i="7"/>
  <c r="M220" i="7"/>
  <c r="M225" i="7"/>
  <c r="M227" i="7"/>
  <c r="M229" i="7"/>
  <c r="M230" i="7"/>
  <c r="M232" i="7"/>
  <c r="M233" i="7"/>
  <c r="M238" i="7"/>
  <c r="M242" i="7"/>
  <c r="M243" i="7"/>
  <c r="M244" i="7"/>
  <c r="M245" i="7"/>
  <c r="M246" i="7"/>
  <c r="M247" i="7"/>
  <c r="M249" i="7"/>
  <c r="M250" i="7"/>
  <c r="M251" i="7"/>
  <c r="M254" i="7"/>
  <c r="M255" i="7"/>
  <c r="M256" i="7"/>
  <c r="M259" i="7"/>
  <c r="M260" i="7"/>
  <c r="M262" i="7"/>
  <c r="M263" i="7"/>
  <c r="M264" i="7"/>
  <c r="M265" i="7"/>
  <c r="M266" i="7"/>
  <c r="M267" i="7"/>
  <c r="M268" i="7"/>
  <c r="M269" i="7"/>
  <c r="M270" i="7"/>
  <c r="P25" i="1"/>
  <c r="AK25" i="1" s="1"/>
  <c r="P31" i="1"/>
  <c r="AK31" i="1" s="1"/>
  <c r="P32" i="1"/>
  <c r="AK32" i="1" s="1"/>
  <c r="P33" i="1"/>
  <c r="AK33" i="1" s="1"/>
  <c r="P34" i="1"/>
  <c r="AK34" i="1" s="1"/>
  <c r="P35" i="1"/>
  <c r="AK35" i="1" s="1"/>
  <c r="P38" i="1"/>
  <c r="AK38" i="1" s="1"/>
  <c r="P39" i="1"/>
  <c r="AK39" i="1" s="1"/>
  <c r="P40" i="1"/>
  <c r="AK40" i="1" s="1"/>
  <c r="P41" i="1"/>
  <c r="AK41" i="1" s="1"/>
  <c r="P42" i="1"/>
  <c r="AK42" i="1" s="1"/>
  <c r="P43" i="1"/>
  <c r="AK43" i="1" s="1"/>
  <c r="P44" i="1"/>
  <c r="AK44" i="1" s="1"/>
  <c r="P46" i="1"/>
  <c r="AK46" i="1" s="1"/>
  <c r="P47" i="1"/>
  <c r="AK47" i="1" s="1"/>
  <c r="P48" i="1"/>
  <c r="AK48" i="1" s="1"/>
  <c r="P49" i="1"/>
  <c r="AK49" i="1" s="1"/>
  <c r="P50" i="1"/>
  <c r="AK50" i="1" s="1"/>
  <c r="P51" i="1"/>
  <c r="AK51" i="1" s="1"/>
  <c r="P52" i="1"/>
  <c r="AK52" i="1" s="1"/>
  <c r="P53" i="1"/>
  <c r="AK53" i="1" s="1"/>
  <c r="P54" i="1"/>
  <c r="AK54" i="1" s="1"/>
  <c r="P55" i="1"/>
  <c r="AK55" i="1" s="1"/>
  <c r="P56" i="1"/>
  <c r="AK56" i="1" s="1"/>
  <c r="P57" i="1"/>
  <c r="AK57" i="1" s="1"/>
  <c r="P58" i="1"/>
  <c r="AK58" i="1" s="1"/>
  <c r="P59" i="1"/>
  <c r="AK59" i="1" s="1"/>
  <c r="P60" i="1"/>
  <c r="AK60" i="1" s="1"/>
  <c r="P61" i="1"/>
  <c r="AK61" i="1" s="1"/>
  <c r="P62" i="1"/>
  <c r="AK62" i="1" s="1"/>
  <c r="P63" i="1"/>
  <c r="AK63" i="1" s="1"/>
  <c r="P64" i="1"/>
  <c r="AK64" i="1" s="1"/>
  <c r="P65" i="1"/>
  <c r="AK65" i="1" s="1"/>
  <c r="P67" i="1"/>
  <c r="AK67" i="1" s="1"/>
  <c r="P68" i="1"/>
  <c r="AK68" i="1" s="1"/>
  <c r="P71" i="1"/>
  <c r="AK71" i="1" s="1"/>
  <c r="P73" i="1"/>
  <c r="AK73" i="1" s="1"/>
  <c r="P74" i="1"/>
  <c r="AK74" i="1" s="1"/>
  <c r="P76" i="1"/>
  <c r="AK76" i="1" s="1"/>
  <c r="P79" i="1"/>
  <c r="AK79" i="1" s="1"/>
  <c r="P81" i="1"/>
  <c r="AK81" i="1" s="1"/>
  <c r="P82" i="1"/>
  <c r="AK82" i="1" s="1"/>
  <c r="P83" i="1"/>
  <c r="AK83" i="1" s="1"/>
  <c r="P84" i="1"/>
  <c r="AK84" i="1" s="1"/>
  <c r="P85" i="1"/>
  <c r="AK85" i="1" s="1"/>
  <c r="P86" i="1"/>
  <c r="AK86" i="1" s="1"/>
  <c r="P87" i="1"/>
  <c r="AK87" i="1" s="1"/>
  <c r="P88" i="1"/>
  <c r="AK88" i="1" s="1"/>
  <c r="P89" i="1"/>
  <c r="AK89" i="1" s="1"/>
  <c r="P90" i="1"/>
  <c r="AK90" i="1" s="1"/>
  <c r="P91" i="1"/>
  <c r="AK91" i="1" s="1"/>
  <c r="P92" i="1"/>
  <c r="AK92" i="1" s="1"/>
  <c r="P93" i="1"/>
  <c r="AK93" i="1" s="1"/>
  <c r="P94" i="1"/>
  <c r="AK94" i="1" s="1"/>
  <c r="P95" i="1"/>
  <c r="AK95" i="1" s="1"/>
  <c r="P96" i="1"/>
  <c r="AK96" i="1" s="1"/>
  <c r="P97" i="1"/>
  <c r="AK97" i="1" s="1"/>
  <c r="P98" i="1"/>
  <c r="AK98" i="1" s="1"/>
  <c r="P99" i="1"/>
  <c r="AK99" i="1" s="1"/>
  <c r="P100" i="1"/>
  <c r="AK100" i="1" s="1"/>
  <c r="P101" i="1"/>
  <c r="AK101" i="1" s="1"/>
  <c r="P102" i="1"/>
  <c r="AK102" i="1" s="1"/>
  <c r="P103" i="1"/>
  <c r="AK103" i="1" s="1"/>
  <c r="P104" i="1"/>
  <c r="AK104" i="1" s="1"/>
  <c r="P105" i="1"/>
  <c r="AK105" i="1" s="1"/>
  <c r="P106" i="1"/>
  <c r="AK106" i="1" s="1"/>
  <c r="P107" i="1"/>
  <c r="AK107" i="1" s="1"/>
  <c r="P108" i="1"/>
  <c r="AK108" i="1" s="1"/>
  <c r="P109" i="1"/>
  <c r="AK109" i="1" s="1"/>
  <c r="P110" i="1"/>
  <c r="AK110" i="1" s="1"/>
  <c r="P111" i="1"/>
  <c r="AK111" i="1" s="1"/>
  <c r="P112" i="1"/>
  <c r="AK112" i="1" s="1"/>
  <c r="P113" i="1"/>
  <c r="AK113" i="1" s="1"/>
  <c r="P114" i="1"/>
  <c r="AK114" i="1" s="1"/>
  <c r="P115" i="1"/>
  <c r="AK115" i="1" s="1"/>
  <c r="P116" i="1"/>
  <c r="AK116" i="1" s="1"/>
  <c r="P117" i="1"/>
  <c r="AK117" i="1" s="1"/>
  <c r="P118" i="1"/>
  <c r="AK118" i="1" s="1"/>
  <c r="P119" i="1"/>
  <c r="AK119" i="1" s="1"/>
  <c r="P120" i="1"/>
  <c r="AK120" i="1" s="1"/>
  <c r="P121" i="1"/>
  <c r="AK121" i="1" s="1"/>
  <c r="P122" i="1"/>
  <c r="AK122" i="1" s="1"/>
  <c r="P123" i="1"/>
  <c r="AK123" i="1" s="1"/>
  <c r="P124" i="1"/>
  <c r="AK124" i="1" s="1"/>
  <c r="P125" i="1"/>
  <c r="AK125" i="1" s="1"/>
  <c r="P127" i="1"/>
  <c r="AK127" i="1" s="1"/>
  <c r="P128" i="1"/>
  <c r="AK128" i="1" s="1"/>
  <c r="P129" i="1"/>
  <c r="AK129" i="1" s="1"/>
  <c r="P130" i="1"/>
  <c r="AK130" i="1" s="1"/>
  <c r="P131" i="1"/>
  <c r="AK131" i="1" s="1"/>
  <c r="P132" i="1"/>
  <c r="AK132" i="1" s="1"/>
  <c r="P133" i="1"/>
  <c r="AK133" i="1" s="1"/>
  <c r="P134" i="1"/>
  <c r="AK134" i="1" s="1"/>
  <c r="P135" i="1"/>
  <c r="AK135" i="1" s="1"/>
  <c r="P136" i="1"/>
  <c r="AK136" i="1" s="1"/>
  <c r="P137" i="1"/>
  <c r="AK137" i="1" s="1"/>
  <c r="AK140" i="1"/>
  <c r="AK141" i="1"/>
  <c r="AK142" i="1"/>
  <c r="AK145" i="1"/>
  <c r="AK147" i="1"/>
  <c r="AK149" i="1"/>
  <c r="AK151" i="1"/>
  <c r="P152" i="1"/>
  <c r="AK152" i="1" s="1"/>
  <c r="P159" i="1"/>
  <c r="AK159" i="1" s="1"/>
  <c r="P163" i="1"/>
  <c r="AK163" i="1" s="1"/>
  <c r="P164" i="1"/>
  <c r="AK164" i="1" s="1"/>
  <c r="P165" i="1"/>
  <c r="AK165" i="1" s="1"/>
  <c r="P175" i="1"/>
  <c r="AK175" i="1" s="1"/>
  <c r="P182" i="1"/>
  <c r="AK182" i="1" s="1"/>
  <c r="P183" i="1"/>
  <c r="AK183" i="1" s="1"/>
  <c r="P185" i="1"/>
  <c r="AK185" i="1" s="1"/>
  <c r="P190" i="1"/>
  <c r="AK190" i="1" s="1"/>
  <c r="P191" i="1"/>
  <c r="AK191" i="1" s="1"/>
  <c r="P193" i="1"/>
  <c r="AK193" i="1" s="1"/>
  <c r="P194" i="1"/>
  <c r="AK194" i="1" s="1"/>
  <c r="P196" i="1"/>
  <c r="AK196" i="1" s="1"/>
  <c r="P198" i="1"/>
  <c r="AK198" i="1" s="1"/>
  <c r="P199" i="1"/>
  <c r="AK199" i="1" s="1"/>
  <c r="P200" i="1"/>
  <c r="AK200" i="1" s="1"/>
  <c r="P203" i="1"/>
  <c r="AK203" i="1" s="1"/>
  <c r="P205" i="1"/>
  <c r="AK205" i="1" s="1"/>
  <c r="P208" i="1"/>
  <c r="AK208" i="1" s="1"/>
  <c r="P210" i="1"/>
  <c r="AK210" i="1" s="1"/>
  <c r="P211" i="1"/>
  <c r="AK211" i="1" s="1"/>
  <c r="P212" i="1"/>
  <c r="AK212" i="1" s="1"/>
  <c r="P213" i="1"/>
  <c r="AK213" i="1" s="1"/>
  <c r="P215" i="1"/>
  <c r="AK215" i="1" s="1"/>
  <c r="P216" i="1"/>
  <c r="AK216" i="1" s="1"/>
  <c r="P218" i="1"/>
  <c r="AK218" i="1" s="1"/>
  <c r="P219" i="1"/>
  <c r="AK219" i="1" s="1"/>
  <c r="P220" i="1"/>
  <c r="AK220" i="1" s="1"/>
  <c r="P227" i="1"/>
  <c r="AK227" i="1" s="1"/>
  <c r="P230" i="1"/>
  <c r="AK230" i="1" s="1"/>
  <c r="P233" i="1"/>
  <c r="AK233" i="1" s="1"/>
  <c r="P238" i="1"/>
  <c r="AK238" i="1" s="1"/>
  <c r="P242" i="1"/>
  <c r="AK242" i="1" s="1"/>
  <c r="P243" i="1"/>
  <c r="AK243" i="1" s="1"/>
  <c r="P244" i="1"/>
  <c r="AK244" i="1" s="1"/>
  <c r="P255" i="1"/>
  <c r="AK255" i="1" s="1"/>
  <c r="P260" i="1"/>
  <c r="AK260" i="1" s="1"/>
  <c r="P262" i="1"/>
  <c r="AK262" i="1" s="1"/>
  <c r="P263" i="1"/>
  <c r="AK263" i="1" s="1"/>
  <c r="P264" i="1"/>
  <c r="AK264" i="1" s="1"/>
  <c r="P265" i="1"/>
  <c r="AK265" i="1" s="1"/>
  <c r="P266" i="1"/>
  <c r="AK266" i="1" s="1"/>
  <c r="P267" i="1"/>
  <c r="AK267" i="1" s="1"/>
  <c r="P268" i="1"/>
  <c r="AK268" i="1" s="1"/>
  <c r="P269" i="1"/>
  <c r="AK269" i="1" s="1"/>
  <c r="P270" i="1"/>
  <c r="AK270" i="1" s="1"/>
  <c r="O25" i="1"/>
  <c r="AJ25" i="1" s="1"/>
  <c r="O31" i="1"/>
  <c r="AJ31" i="1" s="1"/>
  <c r="O32" i="1"/>
  <c r="AJ32" i="1" s="1"/>
  <c r="O33" i="1"/>
  <c r="AJ33" i="1" s="1"/>
  <c r="O34" i="1"/>
  <c r="AJ34" i="1" s="1"/>
  <c r="O35" i="1"/>
  <c r="AJ35" i="1" s="1"/>
  <c r="O38" i="1"/>
  <c r="AJ38" i="1" s="1"/>
  <c r="O39" i="1"/>
  <c r="AJ39" i="1" s="1"/>
  <c r="O40" i="1"/>
  <c r="AJ40" i="1" s="1"/>
  <c r="O41" i="1"/>
  <c r="AJ41" i="1" s="1"/>
  <c r="O42" i="1"/>
  <c r="AJ42" i="1" s="1"/>
  <c r="O43" i="1"/>
  <c r="AJ43" i="1" s="1"/>
  <c r="O44" i="1"/>
  <c r="AJ44" i="1" s="1"/>
  <c r="O46" i="1"/>
  <c r="AJ46" i="1" s="1"/>
  <c r="O47" i="1"/>
  <c r="AJ47" i="1" s="1"/>
  <c r="O48" i="1"/>
  <c r="AJ48" i="1" s="1"/>
  <c r="O49" i="1"/>
  <c r="AJ49" i="1" s="1"/>
  <c r="O50" i="1"/>
  <c r="AJ50" i="1" s="1"/>
  <c r="O51" i="1"/>
  <c r="AJ51" i="1" s="1"/>
  <c r="O52" i="1"/>
  <c r="AJ52" i="1" s="1"/>
  <c r="O53" i="1"/>
  <c r="AJ53" i="1" s="1"/>
  <c r="O54" i="1"/>
  <c r="AJ54" i="1" s="1"/>
  <c r="O55" i="1"/>
  <c r="AJ55" i="1" s="1"/>
  <c r="O56" i="1"/>
  <c r="AJ56" i="1" s="1"/>
  <c r="O57" i="1"/>
  <c r="AJ57" i="1" s="1"/>
  <c r="O58" i="1"/>
  <c r="AJ58" i="1" s="1"/>
  <c r="O59" i="1"/>
  <c r="AJ59" i="1" s="1"/>
  <c r="O60" i="1"/>
  <c r="AJ60" i="1" s="1"/>
  <c r="O61" i="1"/>
  <c r="AJ61" i="1" s="1"/>
  <c r="O62" i="1"/>
  <c r="AJ62" i="1" s="1"/>
  <c r="O63" i="1"/>
  <c r="AJ63" i="1" s="1"/>
  <c r="O64" i="1"/>
  <c r="AJ64" i="1" s="1"/>
  <c r="O65" i="1"/>
  <c r="AJ65" i="1" s="1"/>
  <c r="O67" i="1"/>
  <c r="AJ67" i="1" s="1"/>
  <c r="O68" i="1"/>
  <c r="AJ68" i="1" s="1"/>
  <c r="O71" i="1"/>
  <c r="AJ71" i="1" s="1"/>
  <c r="O73" i="1"/>
  <c r="AJ73" i="1" s="1"/>
  <c r="O74" i="1"/>
  <c r="AJ74" i="1" s="1"/>
  <c r="O76" i="1"/>
  <c r="AJ76" i="1" s="1"/>
  <c r="O79" i="1"/>
  <c r="AJ79" i="1" s="1"/>
  <c r="O81" i="1"/>
  <c r="AJ81" i="1" s="1"/>
  <c r="O82" i="1"/>
  <c r="AJ82" i="1" s="1"/>
  <c r="O83" i="1"/>
  <c r="AJ83" i="1" s="1"/>
  <c r="O84" i="1"/>
  <c r="AJ84" i="1" s="1"/>
  <c r="O85" i="1"/>
  <c r="AJ85" i="1" s="1"/>
  <c r="O86" i="1"/>
  <c r="AJ86" i="1" s="1"/>
  <c r="O87" i="1"/>
  <c r="AJ87" i="1" s="1"/>
  <c r="O88" i="1"/>
  <c r="AJ88" i="1" s="1"/>
  <c r="O89" i="1"/>
  <c r="AJ89" i="1" s="1"/>
  <c r="O90" i="1"/>
  <c r="AJ90" i="1" s="1"/>
  <c r="O91" i="1"/>
  <c r="AJ91" i="1" s="1"/>
  <c r="O92" i="1"/>
  <c r="AJ92" i="1" s="1"/>
  <c r="O93" i="1"/>
  <c r="AJ93" i="1" s="1"/>
  <c r="O94" i="1"/>
  <c r="AJ94" i="1" s="1"/>
  <c r="O95" i="1"/>
  <c r="AJ95" i="1" s="1"/>
  <c r="O96" i="1"/>
  <c r="AJ96" i="1" s="1"/>
  <c r="O97" i="1"/>
  <c r="AJ97" i="1" s="1"/>
  <c r="O98" i="1"/>
  <c r="AJ98" i="1" s="1"/>
  <c r="O99" i="1"/>
  <c r="AJ99" i="1" s="1"/>
  <c r="O100" i="1"/>
  <c r="AJ100" i="1" s="1"/>
  <c r="O101" i="1"/>
  <c r="AJ101" i="1" s="1"/>
  <c r="O102" i="1"/>
  <c r="AJ102" i="1" s="1"/>
  <c r="O103" i="1"/>
  <c r="AJ103" i="1" s="1"/>
  <c r="O104" i="1"/>
  <c r="AJ104" i="1" s="1"/>
  <c r="O105" i="1"/>
  <c r="AJ105" i="1" s="1"/>
  <c r="O106" i="1"/>
  <c r="AJ106" i="1" s="1"/>
  <c r="O107" i="1"/>
  <c r="AJ107" i="1" s="1"/>
  <c r="O108" i="1"/>
  <c r="AJ108" i="1" s="1"/>
  <c r="O109" i="1"/>
  <c r="AJ109" i="1" s="1"/>
  <c r="O110" i="1"/>
  <c r="AJ110" i="1" s="1"/>
  <c r="O111" i="1"/>
  <c r="AJ111" i="1" s="1"/>
  <c r="O112" i="1"/>
  <c r="AJ112" i="1" s="1"/>
  <c r="O113" i="1"/>
  <c r="AJ113" i="1" s="1"/>
  <c r="O114" i="1"/>
  <c r="AJ114" i="1" s="1"/>
  <c r="O115" i="1"/>
  <c r="AJ115" i="1" s="1"/>
  <c r="O116" i="1"/>
  <c r="AJ116" i="1" s="1"/>
  <c r="O117" i="1"/>
  <c r="AJ117" i="1" s="1"/>
  <c r="O118" i="1"/>
  <c r="AJ118" i="1" s="1"/>
  <c r="O119" i="1"/>
  <c r="AJ119" i="1" s="1"/>
  <c r="O120" i="1"/>
  <c r="AJ120" i="1" s="1"/>
  <c r="O121" i="1"/>
  <c r="AJ121" i="1" s="1"/>
  <c r="O122" i="1"/>
  <c r="AJ122" i="1" s="1"/>
  <c r="O123" i="1"/>
  <c r="AJ123" i="1" s="1"/>
  <c r="O124" i="1"/>
  <c r="AJ124" i="1" s="1"/>
  <c r="O125" i="1"/>
  <c r="AJ125" i="1" s="1"/>
  <c r="O127" i="1"/>
  <c r="AJ127" i="1" s="1"/>
  <c r="O128" i="1"/>
  <c r="AJ128" i="1" s="1"/>
  <c r="O129" i="1"/>
  <c r="AJ129" i="1" s="1"/>
  <c r="O130" i="1"/>
  <c r="AJ130" i="1" s="1"/>
  <c r="O131" i="1"/>
  <c r="AJ131" i="1" s="1"/>
  <c r="O132" i="1"/>
  <c r="AJ132" i="1" s="1"/>
  <c r="O133" i="1"/>
  <c r="AJ133" i="1" s="1"/>
  <c r="O134" i="1"/>
  <c r="AJ134" i="1" s="1"/>
  <c r="O135" i="1"/>
  <c r="AJ135" i="1" s="1"/>
  <c r="O136" i="1"/>
  <c r="AJ136" i="1" s="1"/>
  <c r="O137" i="1"/>
  <c r="AJ137" i="1" s="1"/>
  <c r="AJ140" i="1"/>
  <c r="AJ141" i="1"/>
  <c r="AJ142" i="1"/>
  <c r="AJ145" i="1"/>
  <c r="AJ147" i="1"/>
  <c r="AJ149" i="1"/>
  <c r="AJ151" i="1"/>
  <c r="O152" i="1"/>
  <c r="AJ152" i="1" s="1"/>
  <c r="O159" i="1"/>
  <c r="AJ159" i="1" s="1"/>
  <c r="O163" i="1"/>
  <c r="AJ163" i="1" s="1"/>
  <c r="O164" i="1"/>
  <c r="AJ164" i="1" s="1"/>
  <c r="O165" i="1"/>
  <c r="AJ165" i="1" s="1"/>
  <c r="O175" i="1"/>
  <c r="AJ175" i="1" s="1"/>
  <c r="O182" i="1"/>
  <c r="AJ182" i="1" s="1"/>
  <c r="O183" i="1"/>
  <c r="AJ183" i="1" s="1"/>
  <c r="O185" i="1"/>
  <c r="AJ185" i="1" s="1"/>
  <c r="O190" i="1"/>
  <c r="AJ190" i="1" s="1"/>
  <c r="O191" i="1"/>
  <c r="AJ191" i="1" s="1"/>
  <c r="O193" i="1"/>
  <c r="AJ193" i="1" s="1"/>
  <c r="O194" i="1"/>
  <c r="AJ194" i="1" s="1"/>
  <c r="O196" i="1"/>
  <c r="AJ196" i="1" s="1"/>
  <c r="O198" i="1"/>
  <c r="AJ198" i="1" s="1"/>
  <c r="O199" i="1"/>
  <c r="AJ199" i="1" s="1"/>
  <c r="O200" i="1"/>
  <c r="AJ200" i="1" s="1"/>
  <c r="O203" i="1"/>
  <c r="AJ203" i="1" s="1"/>
  <c r="O205" i="1"/>
  <c r="AJ205" i="1" s="1"/>
  <c r="O208" i="1"/>
  <c r="AJ208" i="1" s="1"/>
  <c r="O210" i="1"/>
  <c r="AJ210" i="1" s="1"/>
  <c r="O211" i="1"/>
  <c r="AJ211" i="1" s="1"/>
  <c r="O212" i="1"/>
  <c r="AJ212" i="1" s="1"/>
  <c r="O213" i="1"/>
  <c r="AJ213" i="1" s="1"/>
  <c r="O215" i="1"/>
  <c r="AJ215" i="1" s="1"/>
  <c r="O216" i="1"/>
  <c r="AJ216" i="1" s="1"/>
  <c r="O218" i="1"/>
  <c r="AJ218" i="1" s="1"/>
  <c r="O219" i="1"/>
  <c r="AJ219" i="1" s="1"/>
  <c r="O220" i="1"/>
  <c r="AJ220" i="1" s="1"/>
  <c r="O227" i="1"/>
  <c r="AJ227" i="1" s="1"/>
  <c r="O230" i="1"/>
  <c r="AJ230" i="1" s="1"/>
  <c r="O233" i="1"/>
  <c r="AJ233" i="1" s="1"/>
  <c r="O238" i="1"/>
  <c r="AJ238" i="1" s="1"/>
  <c r="O242" i="1"/>
  <c r="AJ242" i="1" s="1"/>
  <c r="O243" i="1"/>
  <c r="AJ243" i="1" s="1"/>
  <c r="O244" i="1"/>
  <c r="AJ244" i="1" s="1"/>
  <c r="O255" i="1"/>
  <c r="AJ255" i="1" s="1"/>
  <c r="O260" i="1"/>
  <c r="AJ260" i="1" s="1"/>
  <c r="O262" i="1"/>
  <c r="AJ262" i="1" s="1"/>
  <c r="O263" i="1"/>
  <c r="AJ263" i="1" s="1"/>
  <c r="O264" i="1"/>
  <c r="AJ264" i="1" s="1"/>
  <c r="O265" i="1"/>
  <c r="AJ265" i="1" s="1"/>
  <c r="O266" i="1"/>
  <c r="AJ266" i="1" s="1"/>
  <c r="O267" i="1"/>
  <c r="AJ267" i="1" s="1"/>
  <c r="O268" i="1"/>
  <c r="AJ268" i="1" s="1"/>
  <c r="O269" i="1"/>
  <c r="AJ269" i="1" s="1"/>
  <c r="O270" i="1"/>
  <c r="AJ270" i="1" s="1"/>
  <c r="N25" i="1"/>
  <c r="AI25" i="1" s="1"/>
  <c r="N31" i="1"/>
  <c r="AI31" i="1" s="1"/>
  <c r="N32" i="1"/>
  <c r="AI32" i="1" s="1"/>
  <c r="N33" i="1"/>
  <c r="AI33" i="1" s="1"/>
  <c r="N34" i="1"/>
  <c r="AI34" i="1" s="1"/>
  <c r="N35" i="1"/>
  <c r="AI35" i="1" s="1"/>
  <c r="N38" i="1"/>
  <c r="AI38" i="1" s="1"/>
  <c r="N39" i="1"/>
  <c r="AI39" i="1" s="1"/>
  <c r="N40" i="1"/>
  <c r="AI40" i="1" s="1"/>
  <c r="N41" i="1"/>
  <c r="AI41" i="1" s="1"/>
  <c r="N42" i="1"/>
  <c r="AI42" i="1" s="1"/>
  <c r="N43" i="1"/>
  <c r="AI43" i="1" s="1"/>
  <c r="N44" i="1"/>
  <c r="AI44" i="1" s="1"/>
  <c r="N46" i="1"/>
  <c r="AI46" i="1" s="1"/>
  <c r="N47" i="1"/>
  <c r="AI47" i="1" s="1"/>
  <c r="N48" i="1"/>
  <c r="AI48" i="1" s="1"/>
  <c r="N49" i="1"/>
  <c r="AI49" i="1" s="1"/>
  <c r="N50" i="1"/>
  <c r="AI50" i="1" s="1"/>
  <c r="N51" i="1"/>
  <c r="AI51" i="1" s="1"/>
  <c r="N52" i="1"/>
  <c r="AI52" i="1" s="1"/>
  <c r="N53" i="1"/>
  <c r="AI53" i="1" s="1"/>
  <c r="N54" i="1"/>
  <c r="AI54" i="1" s="1"/>
  <c r="N55" i="1"/>
  <c r="AI55" i="1" s="1"/>
  <c r="N56" i="1"/>
  <c r="AI56" i="1" s="1"/>
  <c r="N57" i="1"/>
  <c r="AI57" i="1" s="1"/>
  <c r="N58" i="1"/>
  <c r="AI58" i="1" s="1"/>
  <c r="N59" i="1"/>
  <c r="AI59" i="1" s="1"/>
  <c r="N60" i="1"/>
  <c r="AI60" i="1" s="1"/>
  <c r="N61" i="1"/>
  <c r="AI61" i="1" s="1"/>
  <c r="N62" i="1"/>
  <c r="AI62" i="1" s="1"/>
  <c r="N63" i="1"/>
  <c r="AI63" i="1" s="1"/>
  <c r="N64" i="1"/>
  <c r="AI64" i="1" s="1"/>
  <c r="N65" i="1"/>
  <c r="AI65" i="1" s="1"/>
  <c r="N67" i="1"/>
  <c r="AI67" i="1" s="1"/>
  <c r="N68" i="1"/>
  <c r="AI68" i="1" s="1"/>
  <c r="N71" i="1"/>
  <c r="AI71" i="1" s="1"/>
  <c r="N73" i="1"/>
  <c r="AI73" i="1" s="1"/>
  <c r="N74" i="1"/>
  <c r="AI74" i="1" s="1"/>
  <c r="N76" i="1"/>
  <c r="AI76" i="1" s="1"/>
  <c r="N79" i="1"/>
  <c r="AI79" i="1" s="1"/>
  <c r="N81" i="1"/>
  <c r="AI81" i="1" s="1"/>
  <c r="N82" i="1"/>
  <c r="AI82" i="1" s="1"/>
  <c r="N83" i="1"/>
  <c r="AI83" i="1" s="1"/>
  <c r="N84" i="1"/>
  <c r="AI84" i="1" s="1"/>
  <c r="N85" i="1"/>
  <c r="AI85" i="1" s="1"/>
  <c r="N86" i="1"/>
  <c r="AI86" i="1" s="1"/>
  <c r="N87" i="1"/>
  <c r="AI87" i="1" s="1"/>
  <c r="N88" i="1"/>
  <c r="AI88" i="1" s="1"/>
  <c r="N89" i="1"/>
  <c r="AI89" i="1" s="1"/>
  <c r="N90" i="1"/>
  <c r="AI90" i="1" s="1"/>
  <c r="N91" i="1"/>
  <c r="AI91" i="1" s="1"/>
  <c r="N92" i="1"/>
  <c r="AI92" i="1" s="1"/>
  <c r="N93" i="1"/>
  <c r="AI93" i="1" s="1"/>
  <c r="N94" i="1"/>
  <c r="AI94" i="1" s="1"/>
  <c r="N95" i="1"/>
  <c r="AI95" i="1" s="1"/>
  <c r="N96" i="1"/>
  <c r="AI96" i="1" s="1"/>
  <c r="N97" i="1"/>
  <c r="AI97" i="1" s="1"/>
  <c r="N98" i="1"/>
  <c r="AI98" i="1" s="1"/>
  <c r="N99" i="1"/>
  <c r="AI99" i="1" s="1"/>
  <c r="N100" i="1"/>
  <c r="AI100" i="1" s="1"/>
  <c r="N101" i="1"/>
  <c r="AI101" i="1" s="1"/>
  <c r="N102" i="1"/>
  <c r="AI102" i="1" s="1"/>
  <c r="N103" i="1"/>
  <c r="AI103" i="1" s="1"/>
  <c r="N104" i="1"/>
  <c r="AI104" i="1" s="1"/>
  <c r="N105" i="1"/>
  <c r="AI105" i="1" s="1"/>
  <c r="N106" i="1"/>
  <c r="AI106" i="1" s="1"/>
  <c r="N107" i="1"/>
  <c r="AI107" i="1" s="1"/>
  <c r="N108" i="1"/>
  <c r="AI108" i="1" s="1"/>
  <c r="N109" i="1"/>
  <c r="AI109" i="1" s="1"/>
  <c r="N110" i="1"/>
  <c r="AI110" i="1" s="1"/>
  <c r="N111" i="1"/>
  <c r="AI111" i="1" s="1"/>
  <c r="N112" i="1"/>
  <c r="AI112" i="1" s="1"/>
  <c r="N113" i="1"/>
  <c r="AI113" i="1" s="1"/>
  <c r="N114" i="1"/>
  <c r="AI114" i="1" s="1"/>
  <c r="N115" i="1"/>
  <c r="AI115" i="1" s="1"/>
  <c r="N116" i="1"/>
  <c r="AI116" i="1" s="1"/>
  <c r="N117" i="1"/>
  <c r="AI117" i="1" s="1"/>
  <c r="N118" i="1"/>
  <c r="AI118" i="1" s="1"/>
  <c r="N119" i="1"/>
  <c r="AI119" i="1" s="1"/>
  <c r="N120" i="1"/>
  <c r="AI120" i="1" s="1"/>
  <c r="N121" i="1"/>
  <c r="AI121" i="1" s="1"/>
  <c r="N122" i="1"/>
  <c r="AI122" i="1" s="1"/>
  <c r="N123" i="1"/>
  <c r="AI123" i="1" s="1"/>
  <c r="N124" i="1"/>
  <c r="AI124" i="1" s="1"/>
  <c r="N125" i="1"/>
  <c r="AI125" i="1" s="1"/>
  <c r="N127" i="1"/>
  <c r="AI127" i="1" s="1"/>
  <c r="N128" i="1"/>
  <c r="AI128" i="1" s="1"/>
  <c r="N129" i="1"/>
  <c r="AI129" i="1" s="1"/>
  <c r="N130" i="1"/>
  <c r="AI130" i="1" s="1"/>
  <c r="N131" i="1"/>
  <c r="AI131" i="1" s="1"/>
  <c r="N132" i="1"/>
  <c r="AI132" i="1" s="1"/>
  <c r="N133" i="1"/>
  <c r="AI133" i="1" s="1"/>
  <c r="N134" i="1"/>
  <c r="AI134" i="1" s="1"/>
  <c r="N135" i="1"/>
  <c r="AI135" i="1" s="1"/>
  <c r="N136" i="1"/>
  <c r="AI136" i="1" s="1"/>
  <c r="N137" i="1"/>
  <c r="AI137" i="1" s="1"/>
  <c r="AI140" i="1"/>
  <c r="AI141" i="1"/>
  <c r="AI142" i="1"/>
  <c r="AI145" i="1"/>
  <c r="AI147" i="1"/>
  <c r="AI149" i="1"/>
  <c r="AI151" i="1"/>
  <c r="N152" i="1"/>
  <c r="AI152" i="1" s="1"/>
  <c r="N159" i="1"/>
  <c r="AI159" i="1" s="1"/>
  <c r="N163" i="1"/>
  <c r="AI163" i="1" s="1"/>
  <c r="N164" i="1"/>
  <c r="AI164" i="1" s="1"/>
  <c r="N165" i="1"/>
  <c r="AI165" i="1" s="1"/>
  <c r="N175" i="1"/>
  <c r="AI175" i="1" s="1"/>
  <c r="N182" i="1"/>
  <c r="AI182" i="1" s="1"/>
  <c r="N183" i="1"/>
  <c r="AI183" i="1" s="1"/>
  <c r="N185" i="1"/>
  <c r="AI185" i="1" s="1"/>
  <c r="N190" i="1"/>
  <c r="AI190" i="1" s="1"/>
  <c r="N191" i="1"/>
  <c r="AI191" i="1" s="1"/>
  <c r="N193" i="1"/>
  <c r="AI193" i="1" s="1"/>
  <c r="N194" i="1"/>
  <c r="AI194" i="1" s="1"/>
  <c r="N196" i="1"/>
  <c r="AI196" i="1" s="1"/>
  <c r="N198" i="1"/>
  <c r="AI198" i="1" s="1"/>
  <c r="N199" i="1"/>
  <c r="AI199" i="1" s="1"/>
  <c r="N200" i="1"/>
  <c r="AI200" i="1" s="1"/>
  <c r="N203" i="1"/>
  <c r="AI203" i="1" s="1"/>
  <c r="N205" i="1"/>
  <c r="AI205" i="1" s="1"/>
  <c r="N208" i="1"/>
  <c r="AI208" i="1" s="1"/>
  <c r="N210" i="1"/>
  <c r="AI210" i="1" s="1"/>
  <c r="N211" i="1"/>
  <c r="AI211" i="1" s="1"/>
  <c r="N212" i="1"/>
  <c r="AI212" i="1" s="1"/>
  <c r="N213" i="1"/>
  <c r="AI213" i="1" s="1"/>
  <c r="N215" i="1"/>
  <c r="AI215" i="1" s="1"/>
  <c r="N216" i="1"/>
  <c r="AI216" i="1" s="1"/>
  <c r="N218" i="1"/>
  <c r="AI218" i="1" s="1"/>
  <c r="N219" i="1"/>
  <c r="AI219" i="1" s="1"/>
  <c r="N220" i="1"/>
  <c r="AI220" i="1" s="1"/>
  <c r="N227" i="1"/>
  <c r="AI227" i="1" s="1"/>
  <c r="N230" i="1"/>
  <c r="AI230" i="1" s="1"/>
  <c r="N233" i="1"/>
  <c r="AI233" i="1" s="1"/>
  <c r="N238" i="1"/>
  <c r="AI238" i="1" s="1"/>
  <c r="N242" i="1"/>
  <c r="AI242" i="1" s="1"/>
  <c r="N243" i="1"/>
  <c r="AI243" i="1" s="1"/>
  <c r="N244" i="1"/>
  <c r="AI244" i="1" s="1"/>
  <c r="N255" i="1"/>
  <c r="AI255" i="1" s="1"/>
  <c r="N260" i="1"/>
  <c r="AI260" i="1" s="1"/>
  <c r="N262" i="1"/>
  <c r="AI262" i="1" s="1"/>
  <c r="N263" i="1"/>
  <c r="AI263" i="1" s="1"/>
  <c r="N264" i="1"/>
  <c r="AI264" i="1" s="1"/>
  <c r="N265" i="1"/>
  <c r="AI265" i="1" s="1"/>
  <c r="N266" i="1"/>
  <c r="AI266" i="1" s="1"/>
  <c r="N267" i="1"/>
  <c r="AI267" i="1" s="1"/>
  <c r="N268" i="1"/>
  <c r="AI268" i="1" s="1"/>
  <c r="N269" i="1"/>
  <c r="AI269" i="1" s="1"/>
  <c r="N270" i="1"/>
  <c r="AI270" i="1" s="1"/>
  <c r="M25" i="1"/>
  <c r="AH25" i="1" s="1"/>
  <c r="M31" i="1"/>
  <c r="AH31" i="1" s="1"/>
  <c r="M32" i="1"/>
  <c r="AH32" i="1" s="1"/>
  <c r="M33" i="1"/>
  <c r="AH33" i="1" s="1"/>
  <c r="M34" i="1"/>
  <c r="AH34" i="1" s="1"/>
  <c r="M35" i="1"/>
  <c r="AH35" i="1" s="1"/>
  <c r="M38" i="1"/>
  <c r="AH38" i="1" s="1"/>
  <c r="M39" i="1"/>
  <c r="AH39" i="1" s="1"/>
  <c r="M40" i="1"/>
  <c r="AH40" i="1" s="1"/>
  <c r="M41" i="1"/>
  <c r="AH41" i="1" s="1"/>
  <c r="M42" i="1"/>
  <c r="AH42" i="1" s="1"/>
  <c r="M43" i="1"/>
  <c r="AH43" i="1" s="1"/>
  <c r="M44" i="1"/>
  <c r="AH44" i="1" s="1"/>
  <c r="M46" i="1"/>
  <c r="AH46" i="1" s="1"/>
  <c r="M47" i="1"/>
  <c r="AH47" i="1" s="1"/>
  <c r="M48" i="1"/>
  <c r="AH48" i="1" s="1"/>
  <c r="M49" i="1"/>
  <c r="AH49" i="1" s="1"/>
  <c r="M50" i="1"/>
  <c r="AH50" i="1" s="1"/>
  <c r="M51" i="1"/>
  <c r="AH51" i="1" s="1"/>
  <c r="M52" i="1"/>
  <c r="AH52" i="1" s="1"/>
  <c r="M53" i="1"/>
  <c r="AH53" i="1" s="1"/>
  <c r="M54" i="1"/>
  <c r="AH54" i="1" s="1"/>
  <c r="M55" i="1"/>
  <c r="AH55" i="1" s="1"/>
  <c r="M56" i="1"/>
  <c r="AH56" i="1" s="1"/>
  <c r="M57" i="1"/>
  <c r="AH57" i="1" s="1"/>
  <c r="M58" i="1"/>
  <c r="AH58" i="1" s="1"/>
  <c r="M59" i="1"/>
  <c r="AH59" i="1" s="1"/>
  <c r="M60" i="1"/>
  <c r="AH60" i="1" s="1"/>
  <c r="M61" i="1"/>
  <c r="AH61" i="1" s="1"/>
  <c r="M62" i="1"/>
  <c r="AH62" i="1" s="1"/>
  <c r="M63" i="1"/>
  <c r="AH63" i="1" s="1"/>
  <c r="M64" i="1"/>
  <c r="AH64" i="1" s="1"/>
  <c r="M65" i="1"/>
  <c r="AH65" i="1" s="1"/>
  <c r="M67" i="1"/>
  <c r="AH67" i="1" s="1"/>
  <c r="M68" i="1"/>
  <c r="AH68" i="1" s="1"/>
  <c r="M71" i="1"/>
  <c r="AH71" i="1" s="1"/>
  <c r="M73" i="1"/>
  <c r="AH73" i="1" s="1"/>
  <c r="M74" i="1"/>
  <c r="AH74" i="1" s="1"/>
  <c r="M76" i="1"/>
  <c r="AH76" i="1" s="1"/>
  <c r="M79" i="1"/>
  <c r="AH79" i="1" s="1"/>
  <c r="M81" i="1"/>
  <c r="AH81" i="1" s="1"/>
  <c r="M82" i="1"/>
  <c r="AH82" i="1" s="1"/>
  <c r="M83" i="1"/>
  <c r="AH83" i="1" s="1"/>
  <c r="M84" i="1"/>
  <c r="AH84" i="1" s="1"/>
  <c r="M85" i="1"/>
  <c r="AH85" i="1" s="1"/>
  <c r="M86" i="1"/>
  <c r="AH86" i="1" s="1"/>
  <c r="M87" i="1"/>
  <c r="AH87" i="1" s="1"/>
  <c r="M88" i="1"/>
  <c r="AH88" i="1" s="1"/>
  <c r="M89" i="1"/>
  <c r="AH89" i="1" s="1"/>
  <c r="M90" i="1"/>
  <c r="AH90" i="1" s="1"/>
  <c r="M91" i="1"/>
  <c r="AH91" i="1" s="1"/>
  <c r="M92" i="1"/>
  <c r="AH92" i="1" s="1"/>
  <c r="M93" i="1"/>
  <c r="AH93" i="1" s="1"/>
  <c r="M94" i="1"/>
  <c r="AH94" i="1" s="1"/>
  <c r="M95" i="1"/>
  <c r="AH95" i="1" s="1"/>
  <c r="M96" i="1"/>
  <c r="AH96" i="1" s="1"/>
  <c r="M97" i="1"/>
  <c r="AH97" i="1" s="1"/>
  <c r="M98" i="1"/>
  <c r="AH98" i="1" s="1"/>
  <c r="M99" i="1"/>
  <c r="AH99" i="1" s="1"/>
  <c r="M100" i="1"/>
  <c r="AH100" i="1" s="1"/>
  <c r="M101" i="1"/>
  <c r="AH101" i="1" s="1"/>
  <c r="M102" i="1"/>
  <c r="AH102" i="1" s="1"/>
  <c r="M103" i="1"/>
  <c r="AH103" i="1" s="1"/>
  <c r="M104" i="1"/>
  <c r="AH104" i="1" s="1"/>
  <c r="M105" i="1"/>
  <c r="AH105" i="1" s="1"/>
  <c r="M106" i="1"/>
  <c r="AH106" i="1" s="1"/>
  <c r="M107" i="1"/>
  <c r="AH107" i="1" s="1"/>
  <c r="M108" i="1"/>
  <c r="AH108" i="1" s="1"/>
  <c r="M109" i="1"/>
  <c r="AH109" i="1" s="1"/>
  <c r="M110" i="1"/>
  <c r="AH110" i="1" s="1"/>
  <c r="M111" i="1"/>
  <c r="AH111" i="1" s="1"/>
  <c r="M112" i="1"/>
  <c r="AH112" i="1" s="1"/>
  <c r="M113" i="1"/>
  <c r="AH113" i="1" s="1"/>
  <c r="M114" i="1"/>
  <c r="AH114" i="1" s="1"/>
  <c r="M115" i="1"/>
  <c r="AH115" i="1" s="1"/>
  <c r="M116" i="1"/>
  <c r="AH116" i="1" s="1"/>
  <c r="M117" i="1"/>
  <c r="AH117" i="1" s="1"/>
  <c r="M118" i="1"/>
  <c r="AH118" i="1" s="1"/>
  <c r="M119" i="1"/>
  <c r="AH119" i="1" s="1"/>
  <c r="M120" i="1"/>
  <c r="AH120" i="1" s="1"/>
  <c r="M121" i="1"/>
  <c r="AH121" i="1" s="1"/>
  <c r="M122" i="1"/>
  <c r="AH122" i="1" s="1"/>
  <c r="M123" i="1"/>
  <c r="AH123" i="1" s="1"/>
  <c r="M124" i="1"/>
  <c r="AH124" i="1" s="1"/>
  <c r="M125" i="1"/>
  <c r="AH125" i="1" s="1"/>
  <c r="M127" i="1"/>
  <c r="AH127" i="1" s="1"/>
  <c r="M128" i="1"/>
  <c r="AH128" i="1" s="1"/>
  <c r="M129" i="1"/>
  <c r="AH129" i="1" s="1"/>
  <c r="M130" i="1"/>
  <c r="AH130" i="1" s="1"/>
  <c r="M131" i="1"/>
  <c r="AH131" i="1" s="1"/>
  <c r="M132" i="1"/>
  <c r="AH132" i="1" s="1"/>
  <c r="M133" i="1"/>
  <c r="AH133" i="1" s="1"/>
  <c r="M134" i="1"/>
  <c r="AH134" i="1" s="1"/>
  <c r="M135" i="1"/>
  <c r="AH135" i="1" s="1"/>
  <c r="M136" i="1"/>
  <c r="AH136" i="1" s="1"/>
  <c r="M137" i="1"/>
  <c r="AH137" i="1" s="1"/>
  <c r="AH140" i="1"/>
  <c r="AH141" i="1"/>
  <c r="AH142" i="1"/>
  <c r="AH145" i="1"/>
  <c r="AH147" i="1"/>
  <c r="AH149" i="1"/>
  <c r="AH151" i="1"/>
  <c r="M152" i="1"/>
  <c r="AH152" i="1" s="1"/>
  <c r="M159" i="1"/>
  <c r="AH159" i="1" s="1"/>
  <c r="M163" i="1"/>
  <c r="AH163" i="1" s="1"/>
  <c r="M164" i="1"/>
  <c r="AH164" i="1" s="1"/>
  <c r="M165" i="1"/>
  <c r="AH165" i="1" s="1"/>
  <c r="M175" i="1"/>
  <c r="AH175" i="1" s="1"/>
  <c r="M182" i="1"/>
  <c r="AH182" i="1" s="1"/>
  <c r="M183" i="1"/>
  <c r="AH183" i="1" s="1"/>
  <c r="M185" i="1"/>
  <c r="AH185" i="1" s="1"/>
  <c r="M190" i="1"/>
  <c r="AH190" i="1" s="1"/>
  <c r="M191" i="1"/>
  <c r="AH191" i="1" s="1"/>
  <c r="M193" i="1"/>
  <c r="AH193" i="1" s="1"/>
  <c r="M194" i="1"/>
  <c r="AH194" i="1" s="1"/>
  <c r="M196" i="1"/>
  <c r="AH196" i="1" s="1"/>
  <c r="M198" i="1"/>
  <c r="AH198" i="1" s="1"/>
  <c r="M199" i="1"/>
  <c r="AH199" i="1" s="1"/>
  <c r="M200" i="1"/>
  <c r="AH200" i="1" s="1"/>
  <c r="M203" i="1"/>
  <c r="AH203" i="1" s="1"/>
  <c r="M205" i="1"/>
  <c r="AH205" i="1" s="1"/>
  <c r="M208" i="1"/>
  <c r="AH208" i="1" s="1"/>
  <c r="M210" i="1"/>
  <c r="AH210" i="1" s="1"/>
  <c r="M211" i="1"/>
  <c r="AH211" i="1" s="1"/>
  <c r="M212" i="1"/>
  <c r="AH212" i="1" s="1"/>
  <c r="M213" i="1"/>
  <c r="AH213" i="1" s="1"/>
  <c r="M215" i="1"/>
  <c r="AH215" i="1" s="1"/>
  <c r="M216" i="1"/>
  <c r="AH216" i="1" s="1"/>
  <c r="M218" i="1"/>
  <c r="AH218" i="1" s="1"/>
  <c r="M219" i="1"/>
  <c r="AH219" i="1" s="1"/>
  <c r="M220" i="1"/>
  <c r="AH220" i="1" s="1"/>
  <c r="M227" i="1"/>
  <c r="AH227" i="1" s="1"/>
  <c r="M230" i="1"/>
  <c r="AH230" i="1" s="1"/>
  <c r="M233" i="1"/>
  <c r="AH233" i="1" s="1"/>
  <c r="M238" i="1"/>
  <c r="AH238" i="1" s="1"/>
  <c r="M242" i="1"/>
  <c r="AH242" i="1" s="1"/>
  <c r="M243" i="1"/>
  <c r="AH243" i="1" s="1"/>
  <c r="M244" i="1"/>
  <c r="AH244" i="1" s="1"/>
  <c r="M255" i="1"/>
  <c r="AH255" i="1" s="1"/>
  <c r="M260" i="1"/>
  <c r="AH260" i="1" s="1"/>
  <c r="M262" i="1"/>
  <c r="AH262" i="1" s="1"/>
  <c r="M263" i="1"/>
  <c r="AH263" i="1" s="1"/>
  <c r="M264" i="1"/>
  <c r="AH264" i="1" s="1"/>
  <c r="M265" i="1"/>
  <c r="AH265" i="1" s="1"/>
  <c r="M266" i="1"/>
  <c r="AH266" i="1" s="1"/>
  <c r="M267" i="1"/>
  <c r="AH267" i="1" s="1"/>
  <c r="M268" i="1"/>
  <c r="AH268" i="1" s="1"/>
  <c r="M269" i="1"/>
  <c r="AH269" i="1" s="1"/>
  <c r="M270" i="1"/>
  <c r="AH270" i="1" s="1"/>
  <c r="AP149" i="1" l="1"/>
  <c r="AP135" i="1"/>
  <c r="AP35" i="1"/>
  <c r="AP269" i="1"/>
  <c r="AP227" i="1"/>
  <c r="AP211" i="1"/>
  <c r="AP175" i="1"/>
  <c r="AP147" i="1"/>
  <c r="AP125" i="1"/>
  <c r="AP117" i="1"/>
  <c r="AP109" i="1"/>
  <c r="AP101" i="1"/>
  <c r="AP93" i="1"/>
  <c r="AP73" i="1"/>
  <c r="AP61" i="1"/>
  <c r="AP53" i="1"/>
  <c r="AP127" i="1"/>
  <c r="AP85" i="1"/>
  <c r="AP219" i="1"/>
  <c r="AP123" i="1"/>
  <c r="AP99" i="1"/>
  <c r="AP59" i="1"/>
  <c r="AP141" i="1"/>
  <c r="AP41" i="1"/>
  <c r="AP31" i="1"/>
  <c r="AP193" i="1"/>
  <c r="AP91" i="1"/>
  <c r="AP51" i="1"/>
  <c r="AP205" i="1"/>
  <c r="AP131" i="1"/>
  <c r="AP67" i="1"/>
  <c r="AP203" i="1"/>
  <c r="AP159" i="1"/>
  <c r="AP121" i="1"/>
  <c r="AP113" i="1"/>
  <c r="AP105" i="1"/>
  <c r="AP97" i="1"/>
  <c r="AP89" i="1"/>
  <c r="AP81" i="1"/>
  <c r="AP65" i="1"/>
  <c r="AP57" i="1"/>
  <c r="AP49" i="1"/>
  <c r="AP25" i="1"/>
  <c r="AP267" i="1"/>
  <c r="AP107" i="1"/>
  <c r="AP243" i="1"/>
  <c r="AP163" i="1"/>
  <c r="AP265" i="1"/>
  <c r="AP115" i="1"/>
  <c r="AP83" i="1"/>
  <c r="AP191" i="1"/>
  <c r="AP263" i="1"/>
  <c r="AP233" i="1"/>
  <c r="AP213" i="1"/>
  <c r="AP199" i="1"/>
  <c r="AP183" i="1"/>
  <c r="AP151" i="1"/>
  <c r="AP119" i="1"/>
  <c r="AP111" i="1"/>
  <c r="AP103" i="1"/>
  <c r="AP95" i="1"/>
  <c r="AP87" i="1"/>
  <c r="AP63" i="1"/>
  <c r="AP55" i="1"/>
  <c r="AP47" i="1"/>
  <c r="AP270" i="1"/>
  <c r="AP230" i="1"/>
  <c r="AP198" i="1"/>
  <c r="AP118" i="1"/>
  <c r="AP110" i="1"/>
  <c r="AP98" i="1"/>
  <c r="AP86" i="1"/>
  <c r="AP62" i="1"/>
  <c r="AP46" i="1"/>
  <c r="AP260" i="1"/>
  <c r="AP242" i="1"/>
  <c r="AP216" i="1"/>
  <c r="AP196" i="1"/>
  <c r="AP190" i="1"/>
  <c r="AP140" i="1"/>
  <c r="AP134" i="1"/>
  <c r="AP130" i="1"/>
  <c r="AP44" i="1"/>
  <c r="AP40" i="1"/>
  <c r="AP34" i="1"/>
  <c r="AP266" i="1"/>
  <c r="AP212" i="1"/>
  <c r="AP182" i="1"/>
  <c r="AP122" i="1"/>
  <c r="AP102" i="1"/>
  <c r="AP90" i="1"/>
  <c r="AP74" i="1"/>
  <c r="AP54" i="1"/>
  <c r="AP255" i="1"/>
  <c r="AP215" i="1"/>
  <c r="AP185" i="1"/>
  <c r="AP165" i="1"/>
  <c r="AP145" i="1"/>
  <c r="AP137" i="1"/>
  <c r="AP133" i="1"/>
  <c r="AP129" i="1"/>
  <c r="AP79" i="1"/>
  <c r="AP71" i="1"/>
  <c r="AP43" i="1"/>
  <c r="AP39" i="1"/>
  <c r="AP33" i="1"/>
  <c r="AP268" i="1"/>
  <c r="AP264" i="1"/>
  <c r="AP238" i="1"/>
  <c r="AP220" i="1"/>
  <c r="AP210" i="1"/>
  <c r="AP200" i="1"/>
  <c r="AP194" i="1"/>
  <c r="AP152" i="1"/>
  <c r="AP124" i="1"/>
  <c r="AP120" i="1"/>
  <c r="AP116" i="1"/>
  <c r="AP112" i="1"/>
  <c r="AP108" i="1"/>
  <c r="AP104" i="1"/>
  <c r="AP100" i="1"/>
  <c r="AP96" i="1"/>
  <c r="AP92" i="1"/>
  <c r="AP88" i="1"/>
  <c r="AP84" i="1"/>
  <c r="AP64" i="1"/>
  <c r="AP60" i="1"/>
  <c r="AP56" i="1"/>
  <c r="AP52" i="1"/>
  <c r="AP48" i="1"/>
  <c r="AP262" i="1"/>
  <c r="AP218" i="1"/>
  <c r="AP114" i="1"/>
  <c r="AP106" i="1"/>
  <c r="AP94" i="1"/>
  <c r="AP82" i="1"/>
  <c r="AP58" i="1"/>
  <c r="AP50" i="1"/>
  <c r="AP244" i="1"/>
  <c r="AP208" i="1"/>
  <c r="AP164" i="1"/>
  <c r="AP142" i="1"/>
  <c r="AP136" i="1"/>
  <c r="AP132" i="1"/>
  <c r="AP128" i="1"/>
  <c r="AP76" i="1"/>
  <c r="AP68" i="1"/>
  <c r="AP42" i="1"/>
  <c r="AP38" i="1"/>
  <c r="AP32" i="1"/>
  <c r="AD270" i="8"/>
  <c r="AC270" i="8"/>
  <c r="AB270" i="8"/>
  <c r="AA270" i="8"/>
  <c r="Z270" i="8"/>
  <c r="Y270" i="8"/>
  <c r="X270" i="8"/>
  <c r="W270" i="8"/>
  <c r="U270" i="8"/>
  <c r="V270" i="8" s="1"/>
  <c r="AD269" i="8"/>
  <c r="AC269" i="8"/>
  <c r="AB269" i="8"/>
  <c r="AA269" i="8"/>
  <c r="Z269" i="8"/>
  <c r="Y269" i="8"/>
  <c r="X269" i="8"/>
  <c r="W269" i="8"/>
  <c r="U269" i="8"/>
  <c r="V269" i="8" s="1"/>
  <c r="AD268" i="8"/>
  <c r="AC268" i="8"/>
  <c r="AB268" i="8"/>
  <c r="AA268" i="8"/>
  <c r="Z268" i="8"/>
  <c r="Y268" i="8"/>
  <c r="X268" i="8"/>
  <c r="W268" i="8"/>
  <c r="U268" i="8"/>
  <c r="V268" i="8" s="1"/>
  <c r="AD267" i="8"/>
  <c r="AC267" i="8"/>
  <c r="AB267" i="8"/>
  <c r="AA267" i="8"/>
  <c r="Z267" i="8"/>
  <c r="Y267" i="8"/>
  <c r="X267" i="8"/>
  <c r="W267" i="8"/>
  <c r="U267" i="8"/>
  <c r="V267" i="8" s="1"/>
  <c r="AD266" i="8"/>
  <c r="AC266" i="8"/>
  <c r="AB266" i="8"/>
  <c r="AA266" i="8"/>
  <c r="Z266" i="8"/>
  <c r="Y266" i="8"/>
  <c r="X266" i="8"/>
  <c r="W266" i="8"/>
  <c r="U266" i="8"/>
  <c r="V266" i="8" s="1"/>
  <c r="AD265" i="8"/>
  <c r="AC265" i="8"/>
  <c r="AB265" i="8"/>
  <c r="AA265" i="8"/>
  <c r="Z265" i="8"/>
  <c r="Y265" i="8"/>
  <c r="X265" i="8"/>
  <c r="W265" i="8"/>
  <c r="U265" i="8"/>
  <c r="V265" i="8" s="1"/>
  <c r="AD264" i="8"/>
  <c r="AC264" i="8"/>
  <c r="AB264" i="8"/>
  <c r="AA264" i="8"/>
  <c r="Z264" i="8"/>
  <c r="Y264" i="8"/>
  <c r="X264" i="8"/>
  <c r="W264" i="8"/>
  <c r="U264" i="8"/>
  <c r="V264" i="8" s="1"/>
  <c r="AD263" i="8"/>
  <c r="AC263" i="8"/>
  <c r="AB263" i="8"/>
  <c r="AA263" i="8"/>
  <c r="Z263" i="8"/>
  <c r="Y263" i="8"/>
  <c r="X263" i="8"/>
  <c r="W263" i="8"/>
  <c r="U263" i="8"/>
  <c r="V263" i="8" s="1"/>
  <c r="L263" i="8"/>
  <c r="AD262" i="8"/>
  <c r="AC262" i="8"/>
  <c r="AB262" i="8"/>
  <c r="AA262" i="8"/>
  <c r="Z262" i="8"/>
  <c r="Y262" i="8"/>
  <c r="X262" i="8"/>
  <c r="W262" i="8"/>
  <c r="U262" i="8"/>
  <c r="V262" i="8" s="1"/>
  <c r="L262" i="8"/>
  <c r="AD261" i="8"/>
  <c r="AC261" i="8"/>
  <c r="AB261" i="8"/>
  <c r="AA261" i="8"/>
  <c r="Z261" i="8"/>
  <c r="Y261" i="8"/>
  <c r="X261" i="8"/>
  <c r="W261" i="8"/>
  <c r="U261" i="8"/>
  <c r="V261" i="8" s="1"/>
  <c r="L261" i="8"/>
  <c r="AD260" i="8"/>
  <c r="AC260" i="8"/>
  <c r="AB260" i="8"/>
  <c r="AA260" i="8"/>
  <c r="Z260" i="8"/>
  <c r="Y260" i="8"/>
  <c r="X260" i="8"/>
  <c r="W260" i="8"/>
  <c r="U260" i="8"/>
  <c r="V260" i="8" s="1"/>
  <c r="L260" i="8"/>
  <c r="AD259" i="8"/>
  <c r="AC259" i="8"/>
  <c r="AB259" i="8"/>
  <c r="AA259" i="8"/>
  <c r="Z259" i="8"/>
  <c r="Y259" i="8"/>
  <c r="X259" i="8"/>
  <c r="W259" i="8"/>
  <c r="U259" i="8"/>
  <c r="V259" i="8" s="1"/>
  <c r="L259" i="8"/>
  <c r="AD258" i="8"/>
  <c r="AC258" i="8"/>
  <c r="AB258" i="8"/>
  <c r="AA258" i="8"/>
  <c r="Z258" i="8"/>
  <c r="Y258" i="8"/>
  <c r="X258" i="8"/>
  <c r="W258" i="8"/>
  <c r="U258" i="8"/>
  <c r="V258" i="8" s="1"/>
  <c r="L258" i="8"/>
  <c r="AD257" i="8"/>
  <c r="AC257" i="8"/>
  <c r="AB257" i="8"/>
  <c r="AA257" i="8"/>
  <c r="Z257" i="8"/>
  <c r="Y257" i="8"/>
  <c r="X257" i="8"/>
  <c r="W257" i="8"/>
  <c r="U257" i="8"/>
  <c r="V257" i="8" s="1"/>
  <c r="L257" i="8"/>
  <c r="AD256" i="8"/>
  <c r="AC256" i="8"/>
  <c r="AB256" i="8"/>
  <c r="AA256" i="8"/>
  <c r="Z256" i="8"/>
  <c r="Y256" i="8"/>
  <c r="X256" i="8"/>
  <c r="W256" i="8"/>
  <c r="U256" i="8"/>
  <c r="V256" i="8" s="1"/>
  <c r="L256" i="8"/>
  <c r="AD255" i="8"/>
  <c r="AC255" i="8"/>
  <c r="AB255" i="8"/>
  <c r="AA255" i="8"/>
  <c r="Z255" i="8"/>
  <c r="Y255" i="8"/>
  <c r="X255" i="8"/>
  <c r="W255" i="8"/>
  <c r="U255" i="8"/>
  <c r="V255" i="8" s="1"/>
  <c r="L255" i="8"/>
  <c r="AD254" i="8"/>
  <c r="AC254" i="8"/>
  <c r="AB254" i="8"/>
  <c r="AA254" i="8"/>
  <c r="Z254" i="8"/>
  <c r="Y254" i="8"/>
  <c r="X254" i="8"/>
  <c r="W254" i="8"/>
  <c r="U254" i="8"/>
  <c r="V254" i="8" s="1"/>
  <c r="L254" i="8"/>
  <c r="AD253" i="8"/>
  <c r="AC253" i="8"/>
  <c r="AB253" i="8"/>
  <c r="AA253" i="8"/>
  <c r="Z253" i="8"/>
  <c r="Y253" i="8"/>
  <c r="X253" i="8"/>
  <c r="W253" i="8"/>
  <c r="U253" i="8"/>
  <c r="V253" i="8" s="1"/>
  <c r="L253" i="8"/>
  <c r="AD252" i="8"/>
  <c r="AC252" i="8"/>
  <c r="AB252" i="8"/>
  <c r="AA252" i="8"/>
  <c r="Z252" i="8"/>
  <c r="Y252" i="8"/>
  <c r="X252" i="8"/>
  <c r="W252" i="8"/>
  <c r="U252" i="8"/>
  <c r="V252" i="8" s="1"/>
  <c r="L252" i="8"/>
  <c r="AD251" i="8"/>
  <c r="AC251" i="8"/>
  <c r="AB251" i="8"/>
  <c r="AA251" i="8"/>
  <c r="Z251" i="8"/>
  <c r="Y251" i="8"/>
  <c r="X251" i="8"/>
  <c r="W251" i="8"/>
  <c r="U251" i="8"/>
  <c r="V251" i="8" s="1"/>
  <c r="L251" i="8"/>
  <c r="AD250" i="8"/>
  <c r="AC250" i="8"/>
  <c r="AB250" i="8"/>
  <c r="AA250" i="8"/>
  <c r="Z250" i="8"/>
  <c r="Y250" i="8"/>
  <c r="X250" i="8"/>
  <c r="W250" i="8"/>
  <c r="U250" i="8"/>
  <c r="V250" i="8" s="1"/>
  <c r="L250" i="8"/>
  <c r="AD249" i="8"/>
  <c r="AC249" i="8"/>
  <c r="AB249" i="8"/>
  <c r="AA249" i="8"/>
  <c r="Z249" i="8"/>
  <c r="Y249" i="8"/>
  <c r="X249" i="8"/>
  <c r="W249" i="8"/>
  <c r="U249" i="8"/>
  <c r="V249" i="8" s="1"/>
  <c r="L249" i="8"/>
  <c r="AD248" i="8"/>
  <c r="AC248" i="8"/>
  <c r="AB248" i="8"/>
  <c r="AA248" i="8"/>
  <c r="Z248" i="8"/>
  <c r="Y248" i="8"/>
  <c r="X248" i="8"/>
  <c r="W248" i="8"/>
  <c r="U248" i="8"/>
  <c r="V248" i="8" s="1"/>
  <c r="L248" i="8"/>
  <c r="AD247" i="8"/>
  <c r="AC247" i="8"/>
  <c r="AB247" i="8"/>
  <c r="AA247" i="8"/>
  <c r="Z247" i="8"/>
  <c r="Y247" i="8"/>
  <c r="X247" i="8"/>
  <c r="W247" i="8"/>
  <c r="U247" i="8"/>
  <c r="V247" i="8" s="1"/>
  <c r="L247" i="8"/>
  <c r="AD246" i="8"/>
  <c r="AC246" i="8"/>
  <c r="AB246" i="8"/>
  <c r="AA246" i="8"/>
  <c r="Z246" i="8"/>
  <c r="Y246" i="8"/>
  <c r="X246" i="8"/>
  <c r="W246" i="8"/>
  <c r="U246" i="8"/>
  <c r="V246" i="8" s="1"/>
  <c r="L246" i="8"/>
  <c r="AD245" i="8"/>
  <c r="AC245" i="8"/>
  <c r="AB245" i="8"/>
  <c r="AA245" i="8"/>
  <c r="Z245" i="8"/>
  <c r="Y245" i="8"/>
  <c r="X245" i="8"/>
  <c r="W245" i="8"/>
  <c r="U245" i="8"/>
  <c r="V245" i="8" s="1"/>
  <c r="L245" i="8"/>
  <c r="AD244" i="8"/>
  <c r="AC244" i="8"/>
  <c r="AB244" i="8"/>
  <c r="AA244" i="8"/>
  <c r="Z244" i="8"/>
  <c r="Y244" i="8"/>
  <c r="X244" i="8"/>
  <c r="W244" i="8"/>
  <c r="U244" i="8"/>
  <c r="V244" i="8" s="1"/>
  <c r="L244" i="8"/>
  <c r="AD243" i="8"/>
  <c r="AC243" i="8"/>
  <c r="AB243" i="8"/>
  <c r="AA243" i="8"/>
  <c r="Z243" i="8"/>
  <c r="Y243" i="8"/>
  <c r="X243" i="8"/>
  <c r="W243" i="8"/>
  <c r="U243" i="8"/>
  <c r="V243" i="8" s="1"/>
  <c r="L243" i="8"/>
  <c r="AD242" i="8"/>
  <c r="AC242" i="8"/>
  <c r="AB242" i="8"/>
  <c r="AA242" i="8"/>
  <c r="Z242" i="8"/>
  <c r="Y242" i="8"/>
  <c r="X242" i="8"/>
  <c r="W242" i="8"/>
  <c r="U242" i="8"/>
  <c r="V242" i="8" s="1"/>
  <c r="L242" i="8"/>
  <c r="AD241" i="8"/>
  <c r="AC241" i="8"/>
  <c r="AB241" i="8"/>
  <c r="AA241" i="8"/>
  <c r="Z241" i="8"/>
  <c r="Y241" i="8"/>
  <c r="X241" i="8"/>
  <c r="W241" i="8"/>
  <c r="U241" i="8"/>
  <c r="V241" i="8" s="1"/>
  <c r="L241" i="8"/>
  <c r="AD240" i="8"/>
  <c r="AC240" i="8"/>
  <c r="AB240" i="8"/>
  <c r="AA240" i="8"/>
  <c r="Z240" i="8"/>
  <c r="Y240" i="8"/>
  <c r="X240" i="8"/>
  <c r="W240" i="8"/>
  <c r="U240" i="8"/>
  <c r="V240" i="8" s="1"/>
  <c r="L240" i="8"/>
  <c r="AD239" i="8"/>
  <c r="AC239" i="8"/>
  <c r="AB239" i="8"/>
  <c r="AA239" i="8"/>
  <c r="Z239" i="8"/>
  <c r="Y239" i="8"/>
  <c r="X239" i="8"/>
  <c r="W239" i="8"/>
  <c r="U239" i="8"/>
  <c r="V239" i="8" s="1"/>
  <c r="L239" i="8"/>
  <c r="AD238" i="8"/>
  <c r="AC238" i="8"/>
  <c r="AB238" i="8"/>
  <c r="AA238" i="8"/>
  <c r="Z238" i="8"/>
  <c r="Y238" i="8"/>
  <c r="X238" i="8"/>
  <c r="W238" i="8"/>
  <c r="U238" i="8"/>
  <c r="V238" i="8" s="1"/>
  <c r="L238" i="8"/>
  <c r="AD237" i="8"/>
  <c r="AC237" i="8"/>
  <c r="AB237" i="8"/>
  <c r="AA237" i="8"/>
  <c r="Z237" i="8"/>
  <c r="Y237" i="8"/>
  <c r="X237" i="8"/>
  <c r="W237" i="8"/>
  <c r="U237" i="8"/>
  <c r="V237" i="8" s="1"/>
  <c r="L237" i="8"/>
  <c r="AD236" i="8"/>
  <c r="AC236" i="8"/>
  <c r="AB236" i="8"/>
  <c r="AA236" i="8"/>
  <c r="Z236" i="8"/>
  <c r="Y236" i="8"/>
  <c r="X236" i="8"/>
  <c r="W236" i="8"/>
  <c r="U236" i="8"/>
  <c r="V236" i="8" s="1"/>
  <c r="L236" i="8"/>
  <c r="AD235" i="8"/>
  <c r="AC235" i="8"/>
  <c r="AB235" i="8"/>
  <c r="AA235" i="8"/>
  <c r="Z235" i="8"/>
  <c r="Y235" i="8"/>
  <c r="X235" i="8"/>
  <c r="W235" i="8"/>
  <c r="U235" i="8"/>
  <c r="V235" i="8" s="1"/>
  <c r="L235" i="8"/>
  <c r="AD234" i="8"/>
  <c r="AC234" i="8"/>
  <c r="AB234" i="8"/>
  <c r="AA234" i="8"/>
  <c r="Z234" i="8"/>
  <c r="Y234" i="8"/>
  <c r="X234" i="8"/>
  <c r="W234" i="8"/>
  <c r="U234" i="8"/>
  <c r="V234" i="8" s="1"/>
  <c r="L234" i="8"/>
  <c r="AD233" i="8"/>
  <c r="AC233" i="8"/>
  <c r="AB233" i="8"/>
  <c r="AA233" i="8"/>
  <c r="Z233" i="8"/>
  <c r="Y233" i="8"/>
  <c r="X233" i="8"/>
  <c r="W233" i="8"/>
  <c r="U233" i="8"/>
  <c r="V233" i="8" s="1"/>
  <c r="L233" i="8"/>
  <c r="AD232" i="8"/>
  <c r="AC232" i="8"/>
  <c r="AB232" i="8"/>
  <c r="AA232" i="8"/>
  <c r="Z232" i="8"/>
  <c r="Y232" i="8"/>
  <c r="X232" i="8"/>
  <c r="W232" i="8"/>
  <c r="U232" i="8"/>
  <c r="V232" i="8" s="1"/>
  <c r="L232" i="8"/>
  <c r="AD231" i="8"/>
  <c r="AC231" i="8"/>
  <c r="AB231" i="8"/>
  <c r="AA231" i="8"/>
  <c r="Z231" i="8"/>
  <c r="Y231" i="8"/>
  <c r="X231" i="8"/>
  <c r="W231" i="8"/>
  <c r="U231" i="8"/>
  <c r="V231" i="8" s="1"/>
  <c r="L231" i="8"/>
  <c r="AD230" i="8"/>
  <c r="AC230" i="8"/>
  <c r="AB230" i="8"/>
  <c r="AA230" i="8"/>
  <c r="Z230" i="8"/>
  <c r="Y230" i="8"/>
  <c r="X230" i="8"/>
  <c r="W230" i="8"/>
  <c r="U230" i="8"/>
  <c r="V230" i="8" s="1"/>
  <c r="L230" i="8"/>
  <c r="AD229" i="8"/>
  <c r="AC229" i="8"/>
  <c r="AB229" i="8"/>
  <c r="AA229" i="8"/>
  <c r="Z229" i="8"/>
  <c r="Y229" i="8"/>
  <c r="X229" i="8"/>
  <c r="W229" i="8"/>
  <c r="U229" i="8"/>
  <c r="V229" i="8" s="1"/>
  <c r="L229" i="8"/>
  <c r="AD228" i="8"/>
  <c r="AC228" i="8"/>
  <c r="AB228" i="8"/>
  <c r="AA228" i="8"/>
  <c r="Z228" i="8"/>
  <c r="Y228" i="8"/>
  <c r="X228" i="8"/>
  <c r="W228" i="8"/>
  <c r="U228" i="8"/>
  <c r="V228" i="8" s="1"/>
  <c r="L228" i="8"/>
  <c r="AD227" i="8"/>
  <c r="AC227" i="8"/>
  <c r="AB227" i="8"/>
  <c r="AA227" i="8"/>
  <c r="Z227" i="8"/>
  <c r="Y227" i="8"/>
  <c r="X227" i="8"/>
  <c r="W227" i="8"/>
  <c r="U227" i="8"/>
  <c r="V227" i="8" s="1"/>
  <c r="L227" i="8"/>
  <c r="AD226" i="8"/>
  <c r="AC226" i="8"/>
  <c r="AB226" i="8"/>
  <c r="AA226" i="8"/>
  <c r="Z226" i="8"/>
  <c r="Y226" i="8"/>
  <c r="X226" i="8"/>
  <c r="W226" i="8"/>
  <c r="U226" i="8"/>
  <c r="V226" i="8" s="1"/>
  <c r="L226" i="8"/>
  <c r="AD225" i="8"/>
  <c r="AC225" i="8"/>
  <c r="AB225" i="8"/>
  <c r="AA225" i="8"/>
  <c r="Z225" i="8"/>
  <c r="Y225" i="8"/>
  <c r="X225" i="8"/>
  <c r="W225" i="8"/>
  <c r="U225" i="8"/>
  <c r="V225" i="8" s="1"/>
  <c r="L225" i="8"/>
  <c r="AD224" i="8"/>
  <c r="AC224" i="8"/>
  <c r="AB224" i="8"/>
  <c r="AA224" i="8"/>
  <c r="Z224" i="8"/>
  <c r="Y224" i="8"/>
  <c r="X224" i="8"/>
  <c r="W224" i="8"/>
  <c r="U224" i="8"/>
  <c r="V224" i="8" s="1"/>
  <c r="L224" i="8"/>
  <c r="AD223" i="8"/>
  <c r="AC223" i="8"/>
  <c r="AB223" i="8"/>
  <c r="AA223" i="8"/>
  <c r="Z223" i="8"/>
  <c r="Y223" i="8"/>
  <c r="X223" i="8"/>
  <c r="W223" i="8"/>
  <c r="U223" i="8"/>
  <c r="V223" i="8" s="1"/>
  <c r="L223" i="8"/>
  <c r="AD222" i="8"/>
  <c r="AC222" i="8"/>
  <c r="AB222" i="8"/>
  <c r="AA222" i="8"/>
  <c r="Z222" i="8"/>
  <c r="Y222" i="8"/>
  <c r="X222" i="8"/>
  <c r="W222" i="8"/>
  <c r="U222" i="8"/>
  <c r="V222" i="8" s="1"/>
  <c r="L222" i="8"/>
  <c r="AD221" i="8"/>
  <c r="AC221" i="8"/>
  <c r="AB221" i="8"/>
  <c r="AA221" i="8"/>
  <c r="Z221" i="8"/>
  <c r="Y221" i="8"/>
  <c r="X221" i="8"/>
  <c r="W221" i="8"/>
  <c r="U221" i="8"/>
  <c r="V221" i="8" s="1"/>
  <c r="L221" i="8"/>
  <c r="AD220" i="8"/>
  <c r="AC220" i="8"/>
  <c r="AB220" i="8"/>
  <c r="AA220" i="8"/>
  <c r="Z220" i="8"/>
  <c r="Y220" i="8"/>
  <c r="X220" i="8"/>
  <c r="W220" i="8"/>
  <c r="U220" i="8"/>
  <c r="V220" i="8" s="1"/>
  <c r="L220" i="8"/>
  <c r="AD219" i="8"/>
  <c r="AC219" i="8"/>
  <c r="AB219" i="8"/>
  <c r="AA219" i="8"/>
  <c r="Z219" i="8"/>
  <c r="Y219" i="8"/>
  <c r="X219" i="8"/>
  <c r="W219" i="8"/>
  <c r="U219" i="8"/>
  <c r="V219" i="8" s="1"/>
  <c r="L219" i="8"/>
  <c r="AD218" i="8"/>
  <c r="AC218" i="8"/>
  <c r="AB218" i="8"/>
  <c r="AA218" i="8"/>
  <c r="Z218" i="8"/>
  <c r="Y218" i="8"/>
  <c r="X218" i="8"/>
  <c r="W218" i="8"/>
  <c r="U218" i="8"/>
  <c r="V218" i="8" s="1"/>
  <c r="L218" i="8"/>
  <c r="AD217" i="8"/>
  <c r="AC217" i="8"/>
  <c r="AB217" i="8"/>
  <c r="AA217" i="8"/>
  <c r="Z217" i="8"/>
  <c r="Y217" i="8"/>
  <c r="X217" i="8"/>
  <c r="W217" i="8"/>
  <c r="U217" i="8"/>
  <c r="V217" i="8" s="1"/>
  <c r="L217" i="8"/>
  <c r="AD216" i="8"/>
  <c r="AC216" i="8"/>
  <c r="AB216" i="8"/>
  <c r="AA216" i="8"/>
  <c r="Z216" i="8"/>
  <c r="Y216" i="8"/>
  <c r="X216" i="8"/>
  <c r="W216" i="8"/>
  <c r="U216" i="8"/>
  <c r="V216" i="8" s="1"/>
  <c r="L216" i="8"/>
  <c r="AD215" i="8"/>
  <c r="AC215" i="8"/>
  <c r="AB215" i="8"/>
  <c r="AA215" i="8"/>
  <c r="Z215" i="8"/>
  <c r="Y215" i="8"/>
  <c r="X215" i="8"/>
  <c r="W215" i="8"/>
  <c r="U215" i="8"/>
  <c r="V215" i="8" s="1"/>
  <c r="L215" i="8"/>
  <c r="AD214" i="8"/>
  <c r="AC214" i="8"/>
  <c r="AB214" i="8"/>
  <c r="AA214" i="8"/>
  <c r="Z214" i="8"/>
  <c r="Y214" i="8"/>
  <c r="X214" i="8"/>
  <c r="W214" i="8"/>
  <c r="U214" i="8"/>
  <c r="V214" i="8" s="1"/>
  <c r="L214" i="8"/>
  <c r="AD213" i="8"/>
  <c r="AC213" i="8"/>
  <c r="AB213" i="8"/>
  <c r="AA213" i="8"/>
  <c r="Z213" i="8"/>
  <c r="Y213" i="8"/>
  <c r="X213" i="8"/>
  <c r="W213" i="8"/>
  <c r="U213" i="8"/>
  <c r="V213" i="8" s="1"/>
  <c r="L213" i="8"/>
  <c r="AD212" i="8"/>
  <c r="AC212" i="8"/>
  <c r="AB212" i="8"/>
  <c r="AA212" i="8"/>
  <c r="Z212" i="8"/>
  <c r="Y212" i="8"/>
  <c r="X212" i="8"/>
  <c r="W212" i="8"/>
  <c r="U212" i="8"/>
  <c r="V212" i="8" s="1"/>
  <c r="L212" i="8"/>
  <c r="AD211" i="8"/>
  <c r="AC211" i="8"/>
  <c r="AB211" i="8"/>
  <c r="AA211" i="8"/>
  <c r="Z211" i="8"/>
  <c r="Y211" i="8"/>
  <c r="X211" i="8"/>
  <c r="W211" i="8"/>
  <c r="U211" i="8"/>
  <c r="V211" i="8" s="1"/>
  <c r="L211" i="8"/>
  <c r="AD210" i="8"/>
  <c r="AC210" i="8"/>
  <c r="AB210" i="8"/>
  <c r="AA210" i="8"/>
  <c r="Z210" i="8"/>
  <c r="Y210" i="8"/>
  <c r="X210" i="8"/>
  <c r="W210" i="8"/>
  <c r="U210" i="8"/>
  <c r="V210" i="8" s="1"/>
  <c r="L210" i="8"/>
  <c r="AD209" i="8"/>
  <c r="AC209" i="8"/>
  <c r="AB209" i="8"/>
  <c r="AA209" i="8"/>
  <c r="Z209" i="8"/>
  <c r="Y209" i="8"/>
  <c r="X209" i="8"/>
  <c r="W209" i="8"/>
  <c r="U209" i="8"/>
  <c r="V209" i="8" s="1"/>
  <c r="L209" i="8"/>
  <c r="AD208" i="8"/>
  <c r="AC208" i="8"/>
  <c r="AB208" i="8"/>
  <c r="AA208" i="8"/>
  <c r="Z208" i="8"/>
  <c r="Y208" i="8"/>
  <c r="X208" i="8"/>
  <c r="W208" i="8"/>
  <c r="U208" i="8"/>
  <c r="V208" i="8" s="1"/>
  <c r="L208" i="8"/>
  <c r="AD207" i="8"/>
  <c r="AC207" i="8"/>
  <c r="AB207" i="8"/>
  <c r="AA207" i="8"/>
  <c r="Z207" i="8"/>
  <c r="Y207" i="8"/>
  <c r="X207" i="8"/>
  <c r="W207" i="8"/>
  <c r="U207" i="8"/>
  <c r="V207" i="8" s="1"/>
  <c r="L207" i="8"/>
  <c r="AD206" i="8"/>
  <c r="AC206" i="8"/>
  <c r="AB206" i="8"/>
  <c r="AA206" i="8"/>
  <c r="Z206" i="8"/>
  <c r="Y206" i="8"/>
  <c r="X206" i="8"/>
  <c r="W206" i="8"/>
  <c r="U206" i="8"/>
  <c r="V206" i="8" s="1"/>
  <c r="L206" i="8"/>
  <c r="AD205" i="8"/>
  <c r="AC205" i="8"/>
  <c r="AB205" i="8"/>
  <c r="AA205" i="8"/>
  <c r="Z205" i="8"/>
  <c r="Y205" i="8"/>
  <c r="X205" i="8"/>
  <c r="W205" i="8"/>
  <c r="U205" i="8"/>
  <c r="V205" i="8" s="1"/>
  <c r="L205" i="8"/>
  <c r="AD204" i="8"/>
  <c r="AC204" i="8"/>
  <c r="AB204" i="8"/>
  <c r="AA204" i="8"/>
  <c r="Z204" i="8"/>
  <c r="Y204" i="8"/>
  <c r="X204" i="8"/>
  <c r="W204" i="8"/>
  <c r="U204" i="8"/>
  <c r="V204" i="8" s="1"/>
  <c r="L204" i="8"/>
  <c r="AD203" i="8"/>
  <c r="AC203" i="8"/>
  <c r="AB203" i="8"/>
  <c r="AA203" i="8"/>
  <c r="Z203" i="8"/>
  <c r="Y203" i="8"/>
  <c r="X203" i="8"/>
  <c r="W203" i="8"/>
  <c r="U203" i="8"/>
  <c r="V203" i="8" s="1"/>
  <c r="L203" i="8"/>
  <c r="AD202" i="8"/>
  <c r="AC202" i="8"/>
  <c r="AB202" i="8"/>
  <c r="AA202" i="8"/>
  <c r="Z202" i="8"/>
  <c r="Y202" i="8"/>
  <c r="X202" i="8"/>
  <c r="W202" i="8"/>
  <c r="U202" i="8"/>
  <c r="V202" i="8" s="1"/>
  <c r="L202" i="8"/>
  <c r="AD201" i="8"/>
  <c r="AC201" i="8"/>
  <c r="AB201" i="8"/>
  <c r="AA201" i="8"/>
  <c r="Z201" i="8"/>
  <c r="Y201" i="8"/>
  <c r="X201" i="8"/>
  <c r="W201" i="8"/>
  <c r="U201" i="8"/>
  <c r="V201" i="8" s="1"/>
  <c r="L201" i="8"/>
  <c r="AD200" i="8"/>
  <c r="AC200" i="8"/>
  <c r="AB200" i="8"/>
  <c r="AA200" i="8"/>
  <c r="Z200" i="8"/>
  <c r="Y200" i="8"/>
  <c r="X200" i="8"/>
  <c r="W200" i="8"/>
  <c r="U200" i="8"/>
  <c r="V200" i="8" s="1"/>
  <c r="L200" i="8"/>
  <c r="AD199" i="8"/>
  <c r="AC199" i="8"/>
  <c r="AB199" i="8"/>
  <c r="AA199" i="8"/>
  <c r="Z199" i="8"/>
  <c r="Y199" i="8"/>
  <c r="X199" i="8"/>
  <c r="W199" i="8"/>
  <c r="U199" i="8"/>
  <c r="V199" i="8" s="1"/>
  <c r="L199" i="8"/>
  <c r="AD198" i="8"/>
  <c r="AC198" i="8"/>
  <c r="AB198" i="8"/>
  <c r="AA198" i="8"/>
  <c r="Z198" i="8"/>
  <c r="Y198" i="8"/>
  <c r="X198" i="8"/>
  <c r="W198" i="8"/>
  <c r="U198" i="8"/>
  <c r="V198" i="8" s="1"/>
  <c r="L198" i="8"/>
  <c r="AD197" i="8"/>
  <c r="AC197" i="8"/>
  <c r="AB197" i="8"/>
  <c r="AA197" i="8"/>
  <c r="Z197" i="8"/>
  <c r="Y197" i="8"/>
  <c r="X197" i="8"/>
  <c r="W197" i="8"/>
  <c r="U197" i="8"/>
  <c r="V197" i="8" s="1"/>
  <c r="L197" i="8"/>
  <c r="AD196" i="8"/>
  <c r="AC196" i="8"/>
  <c r="AB196" i="8"/>
  <c r="AA196" i="8"/>
  <c r="Z196" i="8"/>
  <c r="Y196" i="8"/>
  <c r="X196" i="8"/>
  <c r="W196" i="8"/>
  <c r="U196" i="8"/>
  <c r="V196" i="8" s="1"/>
  <c r="L196" i="8"/>
  <c r="AD195" i="8"/>
  <c r="AC195" i="8"/>
  <c r="AB195" i="8"/>
  <c r="AA195" i="8"/>
  <c r="Z195" i="8"/>
  <c r="Y195" i="8"/>
  <c r="X195" i="8"/>
  <c r="W195" i="8"/>
  <c r="U195" i="8"/>
  <c r="V195" i="8" s="1"/>
  <c r="L195" i="8"/>
  <c r="AD194" i="8"/>
  <c r="AC194" i="8"/>
  <c r="AB194" i="8"/>
  <c r="AA194" i="8"/>
  <c r="Z194" i="8"/>
  <c r="Y194" i="8"/>
  <c r="X194" i="8"/>
  <c r="W194" i="8"/>
  <c r="U194" i="8"/>
  <c r="V194" i="8" s="1"/>
  <c r="L194" i="8"/>
  <c r="AD193" i="8"/>
  <c r="AC193" i="8"/>
  <c r="AB193" i="8"/>
  <c r="AA193" i="8"/>
  <c r="Z193" i="8"/>
  <c r="Y193" i="8"/>
  <c r="X193" i="8"/>
  <c r="W193" i="8"/>
  <c r="U193" i="8"/>
  <c r="V193" i="8" s="1"/>
  <c r="L193" i="8"/>
  <c r="AD192" i="8"/>
  <c r="AC192" i="8"/>
  <c r="AB192" i="8"/>
  <c r="AA192" i="8"/>
  <c r="Z192" i="8"/>
  <c r="Y192" i="8"/>
  <c r="X192" i="8"/>
  <c r="W192" i="8"/>
  <c r="U192" i="8"/>
  <c r="V192" i="8" s="1"/>
  <c r="L192" i="8"/>
  <c r="AD191" i="8"/>
  <c r="AC191" i="8"/>
  <c r="AB191" i="8"/>
  <c r="AA191" i="8"/>
  <c r="Z191" i="8"/>
  <c r="Y191" i="8"/>
  <c r="X191" i="8"/>
  <c r="W191" i="8"/>
  <c r="U191" i="8"/>
  <c r="V191" i="8" s="1"/>
  <c r="L191" i="8"/>
  <c r="AD190" i="8"/>
  <c r="AC190" i="8"/>
  <c r="AB190" i="8"/>
  <c r="AA190" i="8"/>
  <c r="Z190" i="8"/>
  <c r="Y190" i="8"/>
  <c r="X190" i="8"/>
  <c r="W190" i="8"/>
  <c r="U190" i="8"/>
  <c r="V190" i="8" s="1"/>
  <c r="L190" i="8"/>
  <c r="AD189" i="8"/>
  <c r="AC189" i="8"/>
  <c r="AB189" i="8"/>
  <c r="AA189" i="8"/>
  <c r="Z189" i="8"/>
  <c r="Y189" i="8"/>
  <c r="X189" i="8"/>
  <c r="W189" i="8"/>
  <c r="U189" i="8"/>
  <c r="V189" i="8" s="1"/>
  <c r="L189" i="8"/>
  <c r="AD188" i="8"/>
  <c r="AC188" i="8"/>
  <c r="AB188" i="8"/>
  <c r="AA188" i="8"/>
  <c r="Z188" i="8"/>
  <c r="Y188" i="8"/>
  <c r="X188" i="8"/>
  <c r="W188" i="8"/>
  <c r="U188" i="8"/>
  <c r="V188" i="8" s="1"/>
  <c r="L188" i="8"/>
  <c r="AD187" i="8"/>
  <c r="AC187" i="8"/>
  <c r="AB187" i="8"/>
  <c r="AA187" i="8"/>
  <c r="Z187" i="8"/>
  <c r="Y187" i="8"/>
  <c r="X187" i="8"/>
  <c r="W187" i="8"/>
  <c r="U187" i="8"/>
  <c r="V187" i="8" s="1"/>
  <c r="L187" i="8"/>
  <c r="AD186" i="8"/>
  <c r="AC186" i="8"/>
  <c r="AB186" i="8"/>
  <c r="AA186" i="8"/>
  <c r="Z186" i="8"/>
  <c r="Y186" i="8"/>
  <c r="X186" i="8"/>
  <c r="W186" i="8"/>
  <c r="U186" i="8"/>
  <c r="V186" i="8" s="1"/>
  <c r="L186" i="8"/>
  <c r="AD185" i="8"/>
  <c r="AC185" i="8"/>
  <c r="AB185" i="8"/>
  <c r="AA185" i="8"/>
  <c r="Z185" i="8"/>
  <c r="Y185" i="8"/>
  <c r="X185" i="8"/>
  <c r="W185" i="8"/>
  <c r="U185" i="8"/>
  <c r="V185" i="8" s="1"/>
  <c r="L185" i="8"/>
  <c r="AD184" i="8"/>
  <c r="AC184" i="8"/>
  <c r="AB184" i="8"/>
  <c r="AA184" i="8"/>
  <c r="Z184" i="8"/>
  <c r="Y184" i="8"/>
  <c r="X184" i="8"/>
  <c r="W184" i="8"/>
  <c r="U184" i="8"/>
  <c r="V184" i="8" s="1"/>
  <c r="L184" i="8"/>
  <c r="AD183" i="8"/>
  <c r="AC183" i="8"/>
  <c r="AB183" i="8"/>
  <c r="AA183" i="8"/>
  <c r="Z183" i="8"/>
  <c r="Y183" i="8"/>
  <c r="X183" i="8"/>
  <c r="W183" i="8"/>
  <c r="U183" i="8"/>
  <c r="V183" i="8" s="1"/>
  <c r="L183" i="8"/>
  <c r="AD182" i="8"/>
  <c r="AC182" i="8"/>
  <c r="AB182" i="8"/>
  <c r="AA182" i="8"/>
  <c r="Z182" i="8"/>
  <c r="Y182" i="8"/>
  <c r="X182" i="8"/>
  <c r="W182" i="8"/>
  <c r="U182" i="8"/>
  <c r="V182" i="8" s="1"/>
  <c r="L182" i="8"/>
  <c r="AD181" i="8"/>
  <c r="AC181" i="8"/>
  <c r="AB181" i="8"/>
  <c r="AA181" i="8"/>
  <c r="Z181" i="8"/>
  <c r="Y181" i="8"/>
  <c r="X181" i="8"/>
  <c r="W181" i="8"/>
  <c r="U181" i="8"/>
  <c r="V181" i="8" s="1"/>
  <c r="L181" i="8"/>
  <c r="AD180" i="8"/>
  <c r="AC180" i="8"/>
  <c r="AB180" i="8"/>
  <c r="AA180" i="8"/>
  <c r="Z180" i="8"/>
  <c r="Y180" i="8"/>
  <c r="X180" i="8"/>
  <c r="W180" i="8"/>
  <c r="U180" i="8"/>
  <c r="V180" i="8" s="1"/>
  <c r="L180" i="8"/>
  <c r="AD179" i="8"/>
  <c r="AC179" i="8"/>
  <c r="AB179" i="8"/>
  <c r="AA179" i="8"/>
  <c r="Z179" i="8"/>
  <c r="Y179" i="8"/>
  <c r="X179" i="8"/>
  <c r="W179" i="8"/>
  <c r="U179" i="8"/>
  <c r="V179" i="8" s="1"/>
  <c r="L179" i="8"/>
  <c r="AD178" i="8"/>
  <c r="AC178" i="8"/>
  <c r="AB178" i="8"/>
  <c r="AA178" i="8"/>
  <c r="Z178" i="8"/>
  <c r="Y178" i="8"/>
  <c r="X178" i="8"/>
  <c r="W178" i="8"/>
  <c r="U178" i="8"/>
  <c r="V178" i="8" s="1"/>
  <c r="L178" i="8"/>
  <c r="AD177" i="8"/>
  <c r="AC177" i="8"/>
  <c r="AB177" i="8"/>
  <c r="AA177" i="8"/>
  <c r="Z177" i="8"/>
  <c r="Y177" i="8"/>
  <c r="X177" i="8"/>
  <c r="W177" i="8"/>
  <c r="U177" i="8"/>
  <c r="V177" i="8" s="1"/>
  <c r="L177" i="8"/>
  <c r="AD176" i="8"/>
  <c r="AC176" i="8"/>
  <c r="AB176" i="8"/>
  <c r="AA176" i="8"/>
  <c r="Z176" i="8"/>
  <c r="Y176" i="8"/>
  <c r="X176" i="8"/>
  <c r="W176" i="8"/>
  <c r="U176" i="8"/>
  <c r="V176" i="8" s="1"/>
  <c r="L176" i="8"/>
  <c r="AD175" i="8"/>
  <c r="AC175" i="8"/>
  <c r="AB175" i="8"/>
  <c r="AA175" i="8"/>
  <c r="Z175" i="8"/>
  <c r="Y175" i="8"/>
  <c r="X175" i="8"/>
  <c r="W175" i="8"/>
  <c r="U175" i="8"/>
  <c r="V175" i="8" s="1"/>
  <c r="L175" i="8"/>
  <c r="AD174" i="8"/>
  <c r="AC174" i="8"/>
  <c r="AB174" i="8"/>
  <c r="AA174" i="8"/>
  <c r="Z174" i="8"/>
  <c r="Y174" i="8"/>
  <c r="X174" i="8"/>
  <c r="W174" i="8"/>
  <c r="U174" i="8"/>
  <c r="V174" i="8" s="1"/>
  <c r="L174" i="8"/>
  <c r="AD173" i="8"/>
  <c r="AC173" i="8"/>
  <c r="AB173" i="8"/>
  <c r="AA173" i="8"/>
  <c r="Z173" i="8"/>
  <c r="Y173" i="8"/>
  <c r="X173" i="8"/>
  <c r="W173" i="8"/>
  <c r="U173" i="8"/>
  <c r="V173" i="8" s="1"/>
  <c r="L173" i="8"/>
  <c r="AD172" i="8"/>
  <c r="AC172" i="8"/>
  <c r="AB172" i="8"/>
  <c r="AA172" i="8"/>
  <c r="Z172" i="8"/>
  <c r="Y172" i="8"/>
  <c r="X172" i="8"/>
  <c r="W172" i="8"/>
  <c r="U172" i="8"/>
  <c r="V172" i="8" s="1"/>
  <c r="L172" i="8"/>
  <c r="AD171" i="8"/>
  <c r="AC171" i="8"/>
  <c r="AB171" i="8"/>
  <c r="AA171" i="8"/>
  <c r="Z171" i="8"/>
  <c r="Y171" i="8"/>
  <c r="X171" i="8"/>
  <c r="W171" i="8"/>
  <c r="U171" i="8"/>
  <c r="V171" i="8" s="1"/>
  <c r="L171" i="8"/>
  <c r="AD170" i="8"/>
  <c r="AC170" i="8"/>
  <c r="AB170" i="8"/>
  <c r="AA170" i="8"/>
  <c r="Z170" i="8"/>
  <c r="Y170" i="8"/>
  <c r="X170" i="8"/>
  <c r="W170" i="8"/>
  <c r="U170" i="8"/>
  <c r="V170" i="8" s="1"/>
  <c r="L170" i="8"/>
  <c r="AD169" i="8"/>
  <c r="AC169" i="8"/>
  <c r="AB169" i="8"/>
  <c r="AA169" i="8"/>
  <c r="Z169" i="8"/>
  <c r="Y169" i="8"/>
  <c r="X169" i="8"/>
  <c r="W169" i="8"/>
  <c r="U169" i="8"/>
  <c r="V169" i="8" s="1"/>
  <c r="L169" i="8"/>
  <c r="AD168" i="8"/>
  <c r="AC168" i="8"/>
  <c r="AB168" i="8"/>
  <c r="AA168" i="8"/>
  <c r="Z168" i="8"/>
  <c r="Y168" i="8"/>
  <c r="X168" i="8"/>
  <c r="W168" i="8"/>
  <c r="U168" i="8"/>
  <c r="V168" i="8" s="1"/>
  <c r="L168" i="8"/>
  <c r="AD167" i="8"/>
  <c r="AC167" i="8"/>
  <c r="AB167" i="8"/>
  <c r="AA167" i="8"/>
  <c r="Z167" i="8"/>
  <c r="Y167" i="8"/>
  <c r="X167" i="8"/>
  <c r="W167" i="8"/>
  <c r="U167" i="8"/>
  <c r="V167" i="8" s="1"/>
  <c r="L167" i="8"/>
  <c r="AD166" i="8"/>
  <c r="AC166" i="8"/>
  <c r="AB166" i="8"/>
  <c r="AA166" i="8"/>
  <c r="Z166" i="8"/>
  <c r="Y166" i="8"/>
  <c r="X166" i="8"/>
  <c r="W166" i="8"/>
  <c r="U166" i="8"/>
  <c r="V166" i="8" s="1"/>
  <c r="L166" i="8"/>
  <c r="AD165" i="8"/>
  <c r="AC165" i="8"/>
  <c r="AB165" i="8"/>
  <c r="AA165" i="8"/>
  <c r="Z165" i="8"/>
  <c r="Y165" i="8"/>
  <c r="X165" i="8"/>
  <c r="W165" i="8"/>
  <c r="U165" i="8"/>
  <c r="V165" i="8" s="1"/>
  <c r="L165" i="8"/>
  <c r="AD164" i="8"/>
  <c r="AC164" i="8"/>
  <c r="AB164" i="8"/>
  <c r="AA164" i="8"/>
  <c r="Z164" i="8"/>
  <c r="Y164" i="8"/>
  <c r="X164" i="8"/>
  <c r="W164" i="8"/>
  <c r="U164" i="8"/>
  <c r="V164" i="8" s="1"/>
  <c r="L164" i="8"/>
  <c r="AD163" i="8"/>
  <c r="AC163" i="8"/>
  <c r="AB163" i="8"/>
  <c r="AA163" i="8"/>
  <c r="Z163" i="8"/>
  <c r="Y163" i="8"/>
  <c r="X163" i="8"/>
  <c r="W163" i="8"/>
  <c r="U163" i="8"/>
  <c r="V163" i="8" s="1"/>
  <c r="L163" i="8"/>
  <c r="AD162" i="8"/>
  <c r="AC162" i="8"/>
  <c r="AB162" i="8"/>
  <c r="AA162" i="8"/>
  <c r="Z162" i="8"/>
  <c r="Y162" i="8"/>
  <c r="X162" i="8"/>
  <c r="W162" i="8"/>
  <c r="U162" i="8"/>
  <c r="V162" i="8" s="1"/>
  <c r="L162" i="8"/>
  <c r="AD161" i="8"/>
  <c r="AC161" i="8"/>
  <c r="AB161" i="8"/>
  <c r="AA161" i="8"/>
  <c r="Z161" i="8"/>
  <c r="Y161" i="8"/>
  <c r="X161" i="8"/>
  <c r="W161" i="8"/>
  <c r="U161" i="8"/>
  <c r="V161" i="8" s="1"/>
  <c r="L161" i="8"/>
  <c r="AD160" i="8"/>
  <c r="AC160" i="8"/>
  <c r="AB160" i="8"/>
  <c r="AA160" i="8"/>
  <c r="Z160" i="8"/>
  <c r="Y160" i="8"/>
  <c r="X160" i="8"/>
  <c r="W160" i="8"/>
  <c r="U160" i="8"/>
  <c r="V160" i="8" s="1"/>
  <c r="L160" i="8"/>
  <c r="AD159" i="8"/>
  <c r="AC159" i="8"/>
  <c r="AB159" i="8"/>
  <c r="AA159" i="8"/>
  <c r="Z159" i="8"/>
  <c r="Y159" i="8"/>
  <c r="X159" i="8"/>
  <c r="W159" i="8"/>
  <c r="U159" i="8"/>
  <c r="V159" i="8" s="1"/>
  <c r="L159" i="8"/>
  <c r="AD158" i="8"/>
  <c r="AC158" i="8"/>
  <c r="AB158" i="8"/>
  <c r="AA158" i="8"/>
  <c r="Z158" i="8"/>
  <c r="Y158" i="8"/>
  <c r="X158" i="8"/>
  <c r="W158" i="8"/>
  <c r="U158" i="8"/>
  <c r="V158" i="8" s="1"/>
  <c r="L158" i="8"/>
  <c r="AD157" i="8"/>
  <c r="AC157" i="8"/>
  <c r="AB157" i="8"/>
  <c r="AA157" i="8"/>
  <c r="Z157" i="8"/>
  <c r="Y157" i="8"/>
  <c r="X157" i="8"/>
  <c r="W157" i="8"/>
  <c r="U157" i="8"/>
  <c r="V157" i="8" s="1"/>
  <c r="L157" i="8"/>
  <c r="AD156" i="8"/>
  <c r="AC156" i="8"/>
  <c r="AB156" i="8"/>
  <c r="AA156" i="8"/>
  <c r="Z156" i="8"/>
  <c r="Y156" i="8"/>
  <c r="X156" i="8"/>
  <c r="W156" i="8"/>
  <c r="U156" i="8"/>
  <c r="V156" i="8" s="1"/>
  <c r="L156" i="8"/>
  <c r="AD155" i="8"/>
  <c r="AC155" i="8"/>
  <c r="AB155" i="8"/>
  <c r="AA155" i="8"/>
  <c r="Z155" i="8"/>
  <c r="Y155" i="8"/>
  <c r="X155" i="8"/>
  <c r="W155" i="8"/>
  <c r="U155" i="8"/>
  <c r="V155" i="8" s="1"/>
  <c r="L155" i="8"/>
  <c r="AD154" i="8"/>
  <c r="AC154" i="8"/>
  <c r="AB154" i="8"/>
  <c r="AA154" i="8"/>
  <c r="Z154" i="8"/>
  <c r="Y154" i="8"/>
  <c r="X154" i="8"/>
  <c r="W154" i="8"/>
  <c r="U154" i="8"/>
  <c r="V154" i="8" s="1"/>
  <c r="L154" i="8"/>
  <c r="AD153" i="8"/>
  <c r="AC153" i="8"/>
  <c r="AB153" i="8"/>
  <c r="AA153" i="8"/>
  <c r="Z153" i="8"/>
  <c r="Y153" i="8"/>
  <c r="X153" i="8"/>
  <c r="W153" i="8"/>
  <c r="U153" i="8"/>
  <c r="V153" i="8" s="1"/>
  <c r="L153" i="8"/>
  <c r="AD152" i="8"/>
  <c r="AC152" i="8"/>
  <c r="AB152" i="8"/>
  <c r="AA152" i="8"/>
  <c r="Z152" i="8"/>
  <c r="Y152" i="8"/>
  <c r="X152" i="8"/>
  <c r="W152" i="8"/>
  <c r="U152" i="8"/>
  <c r="V152" i="8" s="1"/>
  <c r="L152" i="8"/>
  <c r="AD151" i="8"/>
  <c r="AC151" i="8"/>
  <c r="AB151" i="8"/>
  <c r="AA151" i="8"/>
  <c r="Z151" i="8"/>
  <c r="Y151" i="8"/>
  <c r="X151" i="8"/>
  <c r="W151" i="8"/>
  <c r="U151" i="8"/>
  <c r="V151" i="8" s="1"/>
  <c r="L151" i="8"/>
  <c r="AD150" i="8"/>
  <c r="AC150" i="8"/>
  <c r="AB150" i="8"/>
  <c r="AA150" i="8"/>
  <c r="Z150" i="8"/>
  <c r="Y150" i="8"/>
  <c r="X150" i="8"/>
  <c r="W150" i="8"/>
  <c r="U150" i="8"/>
  <c r="V150" i="8" s="1"/>
  <c r="L150" i="8"/>
  <c r="AD149" i="8"/>
  <c r="AC149" i="8"/>
  <c r="AB149" i="8"/>
  <c r="AA149" i="8"/>
  <c r="Z149" i="8"/>
  <c r="Y149" i="8"/>
  <c r="X149" i="8"/>
  <c r="W149" i="8"/>
  <c r="U149" i="8"/>
  <c r="V149" i="8" s="1"/>
  <c r="L149" i="8"/>
  <c r="AD148" i="8"/>
  <c r="AC148" i="8"/>
  <c r="AB148" i="8"/>
  <c r="AA148" i="8"/>
  <c r="Z148" i="8"/>
  <c r="Y148" i="8"/>
  <c r="X148" i="8"/>
  <c r="W148" i="8"/>
  <c r="U148" i="8"/>
  <c r="V148" i="8" s="1"/>
  <c r="L148" i="8"/>
  <c r="AD147" i="8"/>
  <c r="AC147" i="8"/>
  <c r="AB147" i="8"/>
  <c r="AA147" i="8"/>
  <c r="Z147" i="8"/>
  <c r="Y147" i="8"/>
  <c r="X147" i="8"/>
  <c r="W147" i="8"/>
  <c r="U147" i="8"/>
  <c r="V147" i="8" s="1"/>
  <c r="L147" i="8"/>
  <c r="AD146" i="8"/>
  <c r="AC146" i="8"/>
  <c r="AB146" i="8"/>
  <c r="AA146" i="8"/>
  <c r="Z146" i="8"/>
  <c r="Y146" i="8"/>
  <c r="X146" i="8"/>
  <c r="W146" i="8"/>
  <c r="U146" i="8"/>
  <c r="V146" i="8" s="1"/>
  <c r="L146" i="8"/>
  <c r="AD145" i="8"/>
  <c r="AC145" i="8"/>
  <c r="AB145" i="8"/>
  <c r="AA145" i="8"/>
  <c r="Z145" i="8"/>
  <c r="Y145" i="8"/>
  <c r="X145" i="8"/>
  <c r="W145" i="8"/>
  <c r="U145" i="8"/>
  <c r="V145" i="8" s="1"/>
  <c r="L145" i="8"/>
  <c r="AD144" i="8"/>
  <c r="AC144" i="8"/>
  <c r="AB144" i="8"/>
  <c r="AA144" i="8"/>
  <c r="Z144" i="8"/>
  <c r="Y144" i="8"/>
  <c r="X144" i="8"/>
  <c r="W144" i="8"/>
  <c r="U144" i="8"/>
  <c r="V144" i="8" s="1"/>
  <c r="L144" i="8"/>
  <c r="AD143" i="8"/>
  <c r="AC143" i="8"/>
  <c r="AB143" i="8"/>
  <c r="AA143" i="8"/>
  <c r="Z143" i="8"/>
  <c r="Y143" i="8"/>
  <c r="X143" i="8"/>
  <c r="W143" i="8"/>
  <c r="U143" i="8"/>
  <c r="V143" i="8" s="1"/>
  <c r="L143" i="8"/>
  <c r="AD142" i="8"/>
  <c r="AC142" i="8"/>
  <c r="AB142" i="8"/>
  <c r="AA142" i="8"/>
  <c r="Z142" i="8"/>
  <c r="Y142" i="8"/>
  <c r="X142" i="8"/>
  <c r="W142" i="8"/>
  <c r="U142" i="8"/>
  <c r="V142" i="8" s="1"/>
  <c r="L142" i="8"/>
  <c r="AD141" i="8"/>
  <c r="AC141" i="8"/>
  <c r="AB141" i="8"/>
  <c r="AA141" i="8"/>
  <c r="Z141" i="8"/>
  <c r="Y141" i="8"/>
  <c r="X141" i="8"/>
  <c r="W141" i="8"/>
  <c r="U141" i="8"/>
  <c r="V141" i="8" s="1"/>
  <c r="L141" i="8"/>
  <c r="AD140" i="8"/>
  <c r="AC140" i="8"/>
  <c r="AB140" i="8"/>
  <c r="AA140" i="8"/>
  <c r="Z140" i="8"/>
  <c r="Y140" i="8"/>
  <c r="X140" i="8"/>
  <c r="W140" i="8"/>
  <c r="U140" i="8"/>
  <c r="V140" i="8" s="1"/>
  <c r="L140" i="8"/>
  <c r="AD139" i="8"/>
  <c r="AC139" i="8"/>
  <c r="AB139" i="8"/>
  <c r="AA139" i="8"/>
  <c r="Z139" i="8"/>
  <c r="Y139" i="8"/>
  <c r="X139" i="8"/>
  <c r="W139" i="8"/>
  <c r="U139" i="8"/>
  <c r="V139" i="8" s="1"/>
  <c r="L139" i="8"/>
  <c r="AD138" i="8"/>
  <c r="AC138" i="8"/>
  <c r="AB138" i="8"/>
  <c r="AA138" i="8"/>
  <c r="Z138" i="8"/>
  <c r="Y138" i="8"/>
  <c r="X138" i="8"/>
  <c r="W138" i="8"/>
  <c r="U138" i="8"/>
  <c r="V138" i="8" s="1"/>
  <c r="L138" i="8"/>
  <c r="AD137" i="8"/>
  <c r="AC137" i="8"/>
  <c r="AB137" i="8"/>
  <c r="AA137" i="8"/>
  <c r="Z137" i="8"/>
  <c r="Y137" i="8"/>
  <c r="X137" i="8"/>
  <c r="W137" i="8"/>
  <c r="U137" i="8"/>
  <c r="V137" i="8" s="1"/>
  <c r="L137" i="8"/>
  <c r="AD136" i="8"/>
  <c r="AC136" i="8"/>
  <c r="AB136" i="8"/>
  <c r="AA136" i="8"/>
  <c r="Z136" i="8"/>
  <c r="Y136" i="8"/>
  <c r="X136" i="8"/>
  <c r="W136" i="8"/>
  <c r="U136" i="8"/>
  <c r="V136" i="8" s="1"/>
  <c r="L136" i="8"/>
  <c r="AD135" i="8"/>
  <c r="AC135" i="8"/>
  <c r="AB135" i="8"/>
  <c r="AA135" i="8"/>
  <c r="Z135" i="8"/>
  <c r="Y135" i="8"/>
  <c r="X135" i="8"/>
  <c r="W135" i="8"/>
  <c r="U135" i="8"/>
  <c r="V135" i="8" s="1"/>
  <c r="L135" i="8"/>
  <c r="AD134" i="8"/>
  <c r="AC134" i="8"/>
  <c r="AB134" i="8"/>
  <c r="AA134" i="8"/>
  <c r="Z134" i="8"/>
  <c r="Y134" i="8"/>
  <c r="X134" i="8"/>
  <c r="W134" i="8"/>
  <c r="U134" i="8"/>
  <c r="V134" i="8" s="1"/>
  <c r="L134" i="8"/>
  <c r="AD133" i="8"/>
  <c r="AC133" i="8"/>
  <c r="AB133" i="8"/>
  <c r="AA133" i="8"/>
  <c r="Z133" i="8"/>
  <c r="Y133" i="8"/>
  <c r="X133" i="8"/>
  <c r="W133" i="8"/>
  <c r="U133" i="8"/>
  <c r="V133" i="8" s="1"/>
  <c r="L133" i="8"/>
  <c r="AD132" i="8"/>
  <c r="AC132" i="8"/>
  <c r="AB132" i="8"/>
  <c r="AA132" i="8"/>
  <c r="Z132" i="8"/>
  <c r="Y132" i="8"/>
  <c r="X132" i="8"/>
  <c r="W132" i="8"/>
  <c r="U132" i="8"/>
  <c r="V132" i="8" s="1"/>
  <c r="L132" i="8"/>
  <c r="AD131" i="8"/>
  <c r="AC131" i="8"/>
  <c r="AB131" i="8"/>
  <c r="AA131" i="8"/>
  <c r="Z131" i="8"/>
  <c r="Y131" i="8"/>
  <c r="X131" i="8"/>
  <c r="W131" i="8"/>
  <c r="U131" i="8"/>
  <c r="V131" i="8" s="1"/>
  <c r="L131" i="8"/>
  <c r="AD130" i="8"/>
  <c r="AC130" i="8"/>
  <c r="AB130" i="8"/>
  <c r="AA130" i="8"/>
  <c r="Z130" i="8"/>
  <c r="Y130" i="8"/>
  <c r="X130" i="8"/>
  <c r="W130" i="8"/>
  <c r="U130" i="8"/>
  <c r="V130" i="8" s="1"/>
  <c r="L130" i="8"/>
  <c r="AD129" i="8"/>
  <c r="AC129" i="8"/>
  <c r="AB129" i="8"/>
  <c r="AA129" i="8"/>
  <c r="Z129" i="8"/>
  <c r="Y129" i="8"/>
  <c r="X129" i="8"/>
  <c r="W129" i="8"/>
  <c r="U129" i="8"/>
  <c r="V129" i="8" s="1"/>
  <c r="L129" i="8"/>
  <c r="AD128" i="8"/>
  <c r="AC128" i="8"/>
  <c r="AB128" i="8"/>
  <c r="AA128" i="8"/>
  <c r="Z128" i="8"/>
  <c r="Y128" i="8"/>
  <c r="X128" i="8"/>
  <c r="W128" i="8"/>
  <c r="U128" i="8"/>
  <c r="V128" i="8" s="1"/>
  <c r="L128" i="8"/>
  <c r="AD127" i="8"/>
  <c r="AC127" i="8"/>
  <c r="AB127" i="8"/>
  <c r="AA127" i="8"/>
  <c r="Z127" i="8"/>
  <c r="Y127" i="8"/>
  <c r="X127" i="8"/>
  <c r="W127" i="8"/>
  <c r="U127" i="8"/>
  <c r="V127" i="8" s="1"/>
  <c r="L127" i="8"/>
  <c r="AD126" i="8"/>
  <c r="AC126" i="8"/>
  <c r="AB126" i="8"/>
  <c r="AA126" i="8"/>
  <c r="Z126" i="8"/>
  <c r="Y126" i="8"/>
  <c r="X126" i="8"/>
  <c r="W126" i="8"/>
  <c r="U126" i="8"/>
  <c r="V126" i="8" s="1"/>
  <c r="L126" i="8"/>
  <c r="AD125" i="8"/>
  <c r="AC125" i="8"/>
  <c r="AB125" i="8"/>
  <c r="AA125" i="8"/>
  <c r="Z125" i="8"/>
  <c r="Y125" i="8"/>
  <c r="X125" i="8"/>
  <c r="W125" i="8"/>
  <c r="U125" i="8"/>
  <c r="V125" i="8" s="1"/>
  <c r="L125" i="8"/>
  <c r="AD124" i="8"/>
  <c r="AC124" i="8"/>
  <c r="AB124" i="8"/>
  <c r="AA124" i="8"/>
  <c r="Z124" i="8"/>
  <c r="Y124" i="8"/>
  <c r="X124" i="8"/>
  <c r="W124" i="8"/>
  <c r="U124" i="8"/>
  <c r="V124" i="8" s="1"/>
  <c r="L124" i="8"/>
  <c r="AD123" i="8"/>
  <c r="AC123" i="8"/>
  <c r="AB123" i="8"/>
  <c r="AA123" i="8"/>
  <c r="Z123" i="8"/>
  <c r="Y123" i="8"/>
  <c r="X123" i="8"/>
  <c r="W123" i="8"/>
  <c r="U123" i="8"/>
  <c r="V123" i="8" s="1"/>
  <c r="L123" i="8"/>
  <c r="AD122" i="8"/>
  <c r="AC122" i="8"/>
  <c r="AB122" i="8"/>
  <c r="AA122" i="8"/>
  <c r="Z122" i="8"/>
  <c r="Y122" i="8"/>
  <c r="X122" i="8"/>
  <c r="W122" i="8"/>
  <c r="U122" i="8"/>
  <c r="V122" i="8" s="1"/>
  <c r="L122" i="8"/>
  <c r="AD121" i="8"/>
  <c r="AC121" i="8"/>
  <c r="AB121" i="8"/>
  <c r="AA121" i="8"/>
  <c r="Z121" i="8"/>
  <c r="Y121" i="8"/>
  <c r="X121" i="8"/>
  <c r="W121" i="8"/>
  <c r="U121" i="8"/>
  <c r="V121" i="8" s="1"/>
  <c r="L121" i="8"/>
  <c r="AD120" i="8"/>
  <c r="AC120" i="8"/>
  <c r="AB120" i="8"/>
  <c r="AA120" i="8"/>
  <c r="Z120" i="8"/>
  <c r="Y120" i="8"/>
  <c r="X120" i="8"/>
  <c r="W120" i="8"/>
  <c r="U120" i="8"/>
  <c r="V120" i="8" s="1"/>
  <c r="L120" i="8"/>
  <c r="AD119" i="8"/>
  <c r="AC119" i="8"/>
  <c r="AB119" i="8"/>
  <c r="AA119" i="8"/>
  <c r="Z119" i="8"/>
  <c r="Y119" i="8"/>
  <c r="X119" i="8"/>
  <c r="W119" i="8"/>
  <c r="U119" i="8"/>
  <c r="V119" i="8" s="1"/>
  <c r="L119" i="8"/>
  <c r="AD118" i="8"/>
  <c r="AC118" i="8"/>
  <c r="AB118" i="8"/>
  <c r="AA118" i="8"/>
  <c r="Z118" i="8"/>
  <c r="Y118" i="8"/>
  <c r="X118" i="8"/>
  <c r="W118" i="8"/>
  <c r="U118" i="8"/>
  <c r="V118" i="8" s="1"/>
  <c r="L118" i="8"/>
  <c r="AD117" i="8"/>
  <c r="AC117" i="8"/>
  <c r="AB117" i="8"/>
  <c r="AA117" i="8"/>
  <c r="Z117" i="8"/>
  <c r="Y117" i="8"/>
  <c r="X117" i="8"/>
  <c r="W117" i="8"/>
  <c r="U117" i="8"/>
  <c r="V117" i="8" s="1"/>
  <c r="L117" i="8"/>
  <c r="AD116" i="8"/>
  <c r="AC116" i="8"/>
  <c r="AB116" i="8"/>
  <c r="AA116" i="8"/>
  <c r="Z116" i="8"/>
  <c r="Y116" i="8"/>
  <c r="X116" i="8"/>
  <c r="W116" i="8"/>
  <c r="U116" i="8"/>
  <c r="V116" i="8" s="1"/>
  <c r="L116" i="8"/>
  <c r="AD115" i="8"/>
  <c r="AC115" i="8"/>
  <c r="AB115" i="8"/>
  <c r="AA115" i="8"/>
  <c r="Z115" i="8"/>
  <c r="Y115" i="8"/>
  <c r="X115" i="8"/>
  <c r="W115" i="8"/>
  <c r="U115" i="8"/>
  <c r="V115" i="8" s="1"/>
  <c r="L115" i="8"/>
  <c r="AD114" i="8"/>
  <c r="AC114" i="8"/>
  <c r="AB114" i="8"/>
  <c r="AA114" i="8"/>
  <c r="Z114" i="8"/>
  <c r="Y114" i="8"/>
  <c r="X114" i="8"/>
  <c r="W114" i="8"/>
  <c r="U114" i="8"/>
  <c r="V114" i="8" s="1"/>
  <c r="L114" i="8"/>
  <c r="AD113" i="8"/>
  <c r="AC113" i="8"/>
  <c r="AB113" i="8"/>
  <c r="AA113" i="8"/>
  <c r="Z113" i="8"/>
  <c r="Y113" i="8"/>
  <c r="X113" i="8"/>
  <c r="W113" i="8"/>
  <c r="U113" i="8"/>
  <c r="V113" i="8" s="1"/>
  <c r="L113" i="8"/>
  <c r="AD112" i="8"/>
  <c r="AC112" i="8"/>
  <c r="AB112" i="8"/>
  <c r="AA112" i="8"/>
  <c r="Z112" i="8"/>
  <c r="Y112" i="8"/>
  <c r="X112" i="8"/>
  <c r="W112" i="8"/>
  <c r="U112" i="8"/>
  <c r="V112" i="8" s="1"/>
  <c r="L112" i="8"/>
  <c r="AD111" i="8"/>
  <c r="AC111" i="8"/>
  <c r="AB111" i="8"/>
  <c r="AA111" i="8"/>
  <c r="Z111" i="8"/>
  <c r="Y111" i="8"/>
  <c r="X111" i="8"/>
  <c r="W111" i="8"/>
  <c r="U111" i="8"/>
  <c r="V111" i="8" s="1"/>
  <c r="L111" i="8"/>
  <c r="AD110" i="8"/>
  <c r="AC110" i="8"/>
  <c r="AB110" i="8"/>
  <c r="AA110" i="8"/>
  <c r="Z110" i="8"/>
  <c r="Y110" i="8"/>
  <c r="X110" i="8"/>
  <c r="W110" i="8"/>
  <c r="U110" i="8"/>
  <c r="V110" i="8" s="1"/>
  <c r="L110" i="8"/>
  <c r="AD109" i="8"/>
  <c r="AC109" i="8"/>
  <c r="AB109" i="8"/>
  <c r="AA109" i="8"/>
  <c r="Z109" i="8"/>
  <c r="Y109" i="8"/>
  <c r="X109" i="8"/>
  <c r="W109" i="8"/>
  <c r="U109" i="8"/>
  <c r="V109" i="8" s="1"/>
  <c r="L109" i="8"/>
  <c r="AD108" i="8"/>
  <c r="AC108" i="8"/>
  <c r="AB108" i="8"/>
  <c r="AA108" i="8"/>
  <c r="Z108" i="8"/>
  <c r="Y108" i="8"/>
  <c r="X108" i="8"/>
  <c r="W108" i="8"/>
  <c r="U108" i="8"/>
  <c r="V108" i="8" s="1"/>
  <c r="L108" i="8"/>
  <c r="AD107" i="8"/>
  <c r="AC107" i="8"/>
  <c r="AB107" i="8"/>
  <c r="AA107" i="8"/>
  <c r="Z107" i="8"/>
  <c r="Y107" i="8"/>
  <c r="X107" i="8"/>
  <c r="W107" i="8"/>
  <c r="U107" i="8"/>
  <c r="V107" i="8" s="1"/>
  <c r="L107" i="8"/>
  <c r="AD106" i="8"/>
  <c r="AC106" i="8"/>
  <c r="AB106" i="8"/>
  <c r="AA106" i="8"/>
  <c r="Z106" i="8"/>
  <c r="Y106" i="8"/>
  <c r="X106" i="8"/>
  <c r="W106" i="8"/>
  <c r="U106" i="8"/>
  <c r="V106" i="8" s="1"/>
  <c r="L106" i="8"/>
  <c r="AD105" i="8"/>
  <c r="AC105" i="8"/>
  <c r="AB105" i="8"/>
  <c r="AA105" i="8"/>
  <c r="Z105" i="8"/>
  <c r="Y105" i="8"/>
  <c r="X105" i="8"/>
  <c r="W105" i="8"/>
  <c r="U105" i="8"/>
  <c r="V105" i="8" s="1"/>
  <c r="L105" i="8"/>
  <c r="AD104" i="8"/>
  <c r="AC104" i="8"/>
  <c r="AB104" i="8"/>
  <c r="AA104" i="8"/>
  <c r="Z104" i="8"/>
  <c r="Y104" i="8"/>
  <c r="X104" i="8"/>
  <c r="W104" i="8"/>
  <c r="U104" i="8"/>
  <c r="V104" i="8" s="1"/>
  <c r="L104" i="8"/>
  <c r="AD103" i="8"/>
  <c r="AC103" i="8"/>
  <c r="AB103" i="8"/>
  <c r="AA103" i="8"/>
  <c r="Z103" i="8"/>
  <c r="Y103" i="8"/>
  <c r="X103" i="8"/>
  <c r="W103" i="8"/>
  <c r="U103" i="8"/>
  <c r="V103" i="8" s="1"/>
  <c r="L103" i="8"/>
  <c r="AD102" i="8"/>
  <c r="AC102" i="8"/>
  <c r="AB102" i="8"/>
  <c r="AA102" i="8"/>
  <c r="Z102" i="8"/>
  <c r="Y102" i="8"/>
  <c r="X102" i="8"/>
  <c r="W102" i="8"/>
  <c r="U102" i="8"/>
  <c r="V102" i="8" s="1"/>
  <c r="L102" i="8"/>
  <c r="AD101" i="8"/>
  <c r="AC101" i="8"/>
  <c r="AB101" i="8"/>
  <c r="AA101" i="8"/>
  <c r="Z101" i="8"/>
  <c r="Y101" i="8"/>
  <c r="X101" i="8"/>
  <c r="W101" i="8"/>
  <c r="U101" i="8"/>
  <c r="V101" i="8" s="1"/>
  <c r="L101" i="8"/>
  <c r="AD100" i="8"/>
  <c r="AC100" i="8"/>
  <c r="AB100" i="8"/>
  <c r="AA100" i="8"/>
  <c r="Z100" i="8"/>
  <c r="Y100" i="8"/>
  <c r="X100" i="8"/>
  <c r="W100" i="8"/>
  <c r="U100" i="8"/>
  <c r="V100" i="8" s="1"/>
  <c r="L100" i="8"/>
  <c r="AD99" i="8"/>
  <c r="AC99" i="8"/>
  <c r="AB99" i="8"/>
  <c r="AA99" i="8"/>
  <c r="Z99" i="8"/>
  <c r="Y99" i="8"/>
  <c r="X99" i="8"/>
  <c r="W99" i="8"/>
  <c r="U99" i="8"/>
  <c r="V99" i="8" s="1"/>
  <c r="L99" i="8"/>
  <c r="AD98" i="8"/>
  <c r="AC98" i="8"/>
  <c r="AB98" i="8"/>
  <c r="AA98" i="8"/>
  <c r="Z98" i="8"/>
  <c r="Y98" i="8"/>
  <c r="X98" i="8"/>
  <c r="W98" i="8"/>
  <c r="U98" i="8"/>
  <c r="V98" i="8" s="1"/>
  <c r="L98" i="8"/>
  <c r="AD97" i="8"/>
  <c r="AC97" i="8"/>
  <c r="AB97" i="8"/>
  <c r="AA97" i="8"/>
  <c r="Z97" i="8"/>
  <c r="Y97" i="8"/>
  <c r="X97" i="8"/>
  <c r="W97" i="8"/>
  <c r="U97" i="8"/>
  <c r="V97" i="8" s="1"/>
  <c r="L97" i="8"/>
  <c r="AD96" i="8"/>
  <c r="AC96" i="8"/>
  <c r="AB96" i="8"/>
  <c r="AA96" i="8"/>
  <c r="Z96" i="8"/>
  <c r="Y96" i="8"/>
  <c r="X96" i="8"/>
  <c r="W96" i="8"/>
  <c r="U96" i="8"/>
  <c r="V96" i="8" s="1"/>
  <c r="L96" i="8"/>
  <c r="AD95" i="8"/>
  <c r="AC95" i="8"/>
  <c r="AB95" i="8"/>
  <c r="AA95" i="8"/>
  <c r="Z95" i="8"/>
  <c r="Y95" i="8"/>
  <c r="X95" i="8"/>
  <c r="W95" i="8"/>
  <c r="U95" i="8"/>
  <c r="V95" i="8" s="1"/>
  <c r="L95" i="8"/>
  <c r="AD94" i="8"/>
  <c r="AC94" i="8"/>
  <c r="AB94" i="8"/>
  <c r="AA94" i="8"/>
  <c r="Z94" i="8"/>
  <c r="Y94" i="8"/>
  <c r="X94" i="8"/>
  <c r="W94" i="8"/>
  <c r="U94" i="8"/>
  <c r="V94" i="8" s="1"/>
  <c r="L94" i="8"/>
  <c r="AD93" i="8"/>
  <c r="AC93" i="8"/>
  <c r="AB93" i="8"/>
  <c r="AA93" i="8"/>
  <c r="Z93" i="8"/>
  <c r="Y93" i="8"/>
  <c r="X93" i="8"/>
  <c r="W93" i="8"/>
  <c r="U93" i="8"/>
  <c r="V93" i="8" s="1"/>
  <c r="L93" i="8"/>
  <c r="AD92" i="8"/>
  <c r="AC92" i="8"/>
  <c r="AB92" i="8"/>
  <c r="AA92" i="8"/>
  <c r="Z92" i="8"/>
  <c r="Y92" i="8"/>
  <c r="X92" i="8"/>
  <c r="W92" i="8"/>
  <c r="U92" i="8"/>
  <c r="V92" i="8" s="1"/>
  <c r="L92" i="8"/>
  <c r="AD91" i="8"/>
  <c r="AC91" i="8"/>
  <c r="AB91" i="8"/>
  <c r="AA91" i="8"/>
  <c r="Z91" i="8"/>
  <c r="Y91" i="8"/>
  <c r="X91" i="8"/>
  <c r="W91" i="8"/>
  <c r="U91" i="8"/>
  <c r="V91" i="8" s="1"/>
  <c r="L91" i="8"/>
  <c r="AD90" i="8"/>
  <c r="AC90" i="8"/>
  <c r="AB90" i="8"/>
  <c r="AA90" i="8"/>
  <c r="Z90" i="8"/>
  <c r="Y90" i="8"/>
  <c r="X90" i="8"/>
  <c r="W90" i="8"/>
  <c r="U90" i="8"/>
  <c r="V90" i="8" s="1"/>
  <c r="L90" i="8"/>
  <c r="AD89" i="8"/>
  <c r="AC89" i="8"/>
  <c r="AB89" i="8"/>
  <c r="AA89" i="8"/>
  <c r="Z89" i="8"/>
  <c r="Y89" i="8"/>
  <c r="X89" i="8"/>
  <c r="W89" i="8"/>
  <c r="U89" i="8"/>
  <c r="V89" i="8" s="1"/>
  <c r="L89" i="8"/>
  <c r="AD88" i="8"/>
  <c r="AC88" i="8"/>
  <c r="AB88" i="8"/>
  <c r="AA88" i="8"/>
  <c r="Z88" i="8"/>
  <c r="Y88" i="8"/>
  <c r="X88" i="8"/>
  <c r="W88" i="8"/>
  <c r="U88" i="8"/>
  <c r="V88" i="8" s="1"/>
  <c r="L88" i="8"/>
  <c r="AD87" i="8"/>
  <c r="AC87" i="8"/>
  <c r="AB87" i="8"/>
  <c r="AA87" i="8"/>
  <c r="Z87" i="8"/>
  <c r="Y87" i="8"/>
  <c r="X87" i="8"/>
  <c r="W87" i="8"/>
  <c r="U87" i="8"/>
  <c r="V87" i="8" s="1"/>
  <c r="L87" i="8"/>
  <c r="AD86" i="8"/>
  <c r="AC86" i="8"/>
  <c r="AB86" i="8"/>
  <c r="AA86" i="8"/>
  <c r="Z86" i="8"/>
  <c r="Y86" i="8"/>
  <c r="X86" i="8"/>
  <c r="W86" i="8"/>
  <c r="U86" i="8"/>
  <c r="V86" i="8" s="1"/>
  <c r="L86" i="8"/>
  <c r="AD85" i="8"/>
  <c r="AC85" i="8"/>
  <c r="AB85" i="8"/>
  <c r="AA85" i="8"/>
  <c r="Z85" i="8"/>
  <c r="Y85" i="8"/>
  <c r="X85" i="8"/>
  <c r="W85" i="8"/>
  <c r="U85" i="8"/>
  <c r="V85" i="8" s="1"/>
  <c r="L85" i="8"/>
  <c r="AD84" i="8"/>
  <c r="AC84" i="8"/>
  <c r="AB84" i="8"/>
  <c r="AA84" i="8"/>
  <c r="Z84" i="8"/>
  <c r="Y84" i="8"/>
  <c r="X84" i="8"/>
  <c r="W84" i="8"/>
  <c r="U84" i="8"/>
  <c r="V84" i="8" s="1"/>
  <c r="L84" i="8"/>
  <c r="AD83" i="8"/>
  <c r="AC83" i="8"/>
  <c r="AB83" i="8"/>
  <c r="AA83" i="8"/>
  <c r="Z83" i="8"/>
  <c r="Y83" i="8"/>
  <c r="X83" i="8"/>
  <c r="W83" i="8"/>
  <c r="U83" i="8"/>
  <c r="V83" i="8" s="1"/>
  <c r="L83" i="8"/>
  <c r="AD82" i="8"/>
  <c r="AC82" i="8"/>
  <c r="AB82" i="8"/>
  <c r="AA82" i="8"/>
  <c r="Z82" i="8"/>
  <c r="Y82" i="8"/>
  <c r="X82" i="8"/>
  <c r="W82" i="8"/>
  <c r="U82" i="8"/>
  <c r="V82" i="8" s="1"/>
  <c r="L82" i="8"/>
  <c r="AD81" i="8"/>
  <c r="AC81" i="8"/>
  <c r="AB81" i="8"/>
  <c r="AA81" i="8"/>
  <c r="Z81" i="8"/>
  <c r="Y81" i="8"/>
  <c r="X81" i="8"/>
  <c r="W81" i="8"/>
  <c r="U81" i="8"/>
  <c r="V81" i="8" s="1"/>
  <c r="L81" i="8"/>
  <c r="AD80" i="8"/>
  <c r="AC80" i="8"/>
  <c r="AB80" i="8"/>
  <c r="AA80" i="8"/>
  <c r="Z80" i="8"/>
  <c r="Y80" i="8"/>
  <c r="X80" i="8"/>
  <c r="W80" i="8"/>
  <c r="U80" i="8"/>
  <c r="V80" i="8" s="1"/>
  <c r="L80" i="8"/>
  <c r="AD79" i="8"/>
  <c r="AC79" i="8"/>
  <c r="AB79" i="8"/>
  <c r="AA79" i="8"/>
  <c r="Z79" i="8"/>
  <c r="Y79" i="8"/>
  <c r="X79" i="8"/>
  <c r="W79" i="8"/>
  <c r="U79" i="8"/>
  <c r="V79" i="8" s="1"/>
  <c r="L79" i="8"/>
  <c r="AD78" i="8"/>
  <c r="AC78" i="8"/>
  <c r="AB78" i="8"/>
  <c r="AA78" i="8"/>
  <c r="Z78" i="8"/>
  <c r="Y78" i="8"/>
  <c r="X78" i="8"/>
  <c r="W78" i="8"/>
  <c r="U78" i="8"/>
  <c r="V78" i="8" s="1"/>
  <c r="L78" i="8"/>
  <c r="AD77" i="8"/>
  <c r="AC77" i="8"/>
  <c r="AB77" i="8"/>
  <c r="AA77" i="8"/>
  <c r="Z77" i="8"/>
  <c r="Y77" i="8"/>
  <c r="X77" i="8"/>
  <c r="W77" i="8"/>
  <c r="U77" i="8"/>
  <c r="V77" i="8" s="1"/>
  <c r="L77" i="8"/>
  <c r="AD76" i="8"/>
  <c r="AC76" i="8"/>
  <c r="AB76" i="8"/>
  <c r="AA76" i="8"/>
  <c r="Z76" i="8"/>
  <c r="Y76" i="8"/>
  <c r="X76" i="8"/>
  <c r="W76" i="8"/>
  <c r="U76" i="8"/>
  <c r="V76" i="8" s="1"/>
  <c r="L76" i="8"/>
  <c r="AD75" i="8"/>
  <c r="AC75" i="8"/>
  <c r="AB75" i="8"/>
  <c r="AA75" i="8"/>
  <c r="Z75" i="8"/>
  <c r="Y75" i="8"/>
  <c r="X75" i="8"/>
  <c r="W75" i="8"/>
  <c r="U75" i="8"/>
  <c r="V75" i="8" s="1"/>
  <c r="L75" i="8"/>
  <c r="AD74" i="8"/>
  <c r="AC74" i="8"/>
  <c r="AB74" i="8"/>
  <c r="AA74" i="8"/>
  <c r="Z74" i="8"/>
  <c r="Y74" i="8"/>
  <c r="X74" i="8"/>
  <c r="W74" i="8"/>
  <c r="U74" i="8"/>
  <c r="V74" i="8" s="1"/>
  <c r="L74" i="8"/>
  <c r="AD73" i="8"/>
  <c r="AC73" i="8"/>
  <c r="AB73" i="8"/>
  <c r="AA73" i="8"/>
  <c r="Z73" i="8"/>
  <c r="Y73" i="8"/>
  <c r="X73" i="8"/>
  <c r="W73" i="8"/>
  <c r="U73" i="8"/>
  <c r="V73" i="8" s="1"/>
  <c r="L73" i="8"/>
  <c r="AD72" i="8"/>
  <c r="AC72" i="8"/>
  <c r="AB72" i="8"/>
  <c r="AA72" i="8"/>
  <c r="Z72" i="8"/>
  <c r="Y72" i="8"/>
  <c r="X72" i="8"/>
  <c r="W72" i="8"/>
  <c r="U72" i="8"/>
  <c r="V72" i="8" s="1"/>
  <c r="L72" i="8"/>
  <c r="AD71" i="8"/>
  <c r="AC71" i="8"/>
  <c r="AB71" i="8"/>
  <c r="AA71" i="8"/>
  <c r="Z71" i="8"/>
  <c r="Y71" i="8"/>
  <c r="X71" i="8"/>
  <c r="W71" i="8"/>
  <c r="U71" i="8"/>
  <c r="V71" i="8" s="1"/>
  <c r="L71" i="8"/>
  <c r="AD70" i="8"/>
  <c r="AC70" i="8"/>
  <c r="AB70" i="8"/>
  <c r="AA70" i="8"/>
  <c r="Z70" i="8"/>
  <c r="Y70" i="8"/>
  <c r="X70" i="8"/>
  <c r="W70" i="8"/>
  <c r="U70" i="8"/>
  <c r="V70" i="8" s="1"/>
  <c r="L70" i="8"/>
  <c r="AD69" i="8"/>
  <c r="AC69" i="8"/>
  <c r="AB69" i="8"/>
  <c r="AA69" i="8"/>
  <c r="Z69" i="8"/>
  <c r="Y69" i="8"/>
  <c r="X69" i="8"/>
  <c r="W69" i="8"/>
  <c r="U69" i="8"/>
  <c r="V69" i="8" s="1"/>
  <c r="L69" i="8"/>
  <c r="AD68" i="8"/>
  <c r="AC68" i="8"/>
  <c r="AB68" i="8"/>
  <c r="AA68" i="8"/>
  <c r="Z68" i="8"/>
  <c r="Y68" i="8"/>
  <c r="X68" i="8"/>
  <c r="W68" i="8"/>
  <c r="U68" i="8"/>
  <c r="V68" i="8" s="1"/>
  <c r="L68" i="8"/>
  <c r="AD67" i="8"/>
  <c r="AC67" i="8"/>
  <c r="AB67" i="8"/>
  <c r="AA67" i="8"/>
  <c r="Z67" i="8"/>
  <c r="Y67" i="8"/>
  <c r="X67" i="8"/>
  <c r="W67" i="8"/>
  <c r="U67" i="8"/>
  <c r="V67" i="8" s="1"/>
  <c r="L67" i="8"/>
  <c r="AD66" i="8"/>
  <c r="AC66" i="8"/>
  <c r="AB66" i="8"/>
  <c r="AA66" i="8"/>
  <c r="Z66" i="8"/>
  <c r="Y66" i="8"/>
  <c r="X66" i="8"/>
  <c r="W66" i="8"/>
  <c r="U66" i="8"/>
  <c r="V66" i="8" s="1"/>
  <c r="L66" i="8"/>
  <c r="AD65" i="8"/>
  <c r="AC65" i="8"/>
  <c r="AB65" i="8"/>
  <c r="AA65" i="8"/>
  <c r="Z65" i="8"/>
  <c r="Y65" i="8"/>
  <c r="X65" i="8"/>
  <c r="W65" i="8"/>
  <c r="U65" i="8"/>
  <c r="V65" i="8" s="1"/>
  <c r="L65" i="8"/>
  <c r="AD64" i="8"/>
  <c r="AC64" i="8"/>
  <c r="AB64" i="8"/>
  <c r="AA64" i="8"/>
  <c r="Z64" i="8"/>
  <c r="Y64" i="8"/>
  <c r="X64" i="8"/>
  <c r="W64" i="8"/>
  <c r="U64" i="8"/>
  <c r="V64" i="8" s="1"/>
  <c r="L64" i="8"/>
  <c r="AD63" i="8"/>
  <c r="AC63" i="8"/>
  <c r="AB63" i="8"/>
  <c r="AA63" i="8"/>
  <c r="Z63" i="8"/>
  <c r="Y63" i="8"/>
  <c r="X63" i="8"/>
  <c r="W63" i="8"/>
  <c r="U63" i="8"/>
  <c r="V63" i="8" s="1"/>
  <c r="L63" i="8"/>
  <c r="AD62" i="8"/>
  <c r="AC62" i="8"/>
  <c r="AB62" i="8"/>
  <c r="AA62" i="8"/>
  <c r="Z62" i="8"/>
  <c r="Y62" i="8"/>
  <c r="X62" i="8"/>
  <c r="W62" i="8"/>
  <c r="U62" i="8"/>
  <c r="V62" i="8" s="1"/>
  <c r="L62" i="8"/>
  <c r="AD61" i="8"/>
  <c r="AC61" i="8"/>
  <c r="AB61" i="8"/>
  <c r="AA61" i="8"/>
  <c r="Z61" i="8"/>
  <c r="Y61" i="8"/>
  <c r="X61" i="8"/>
  <c r="W61" i="8"/>
  <c r="U61" i="8"/>
  <c r="V61" i="8" s="1"/>
  <c r="L61" i="8"/>
  <c r="AD60" i="8"/>
  <c r="AC60" i="8"/>
  <c r="AB60" i="8"/>
  <c r="AA60" i="8"/>
  <c r="Z60" i="8"/>
  <c r="Y60" i="8"/>
  <c r="X60" i="8"/>
  <c r="W60" i="8"/>
  <c r="U60" i="8"/>
  <c r="V60" i="8" s="1"/>
  <c r="L60" i="8"/>
  <c r="AD59" i="8"/>
  <c r="AC59" i="8"/>
  <c r="AB59" i="8"/>
  <c r="AA59" i="8"/>
  <c r="Z59" i="8"/>
  <c r="Y59" i="8"/>
  <c r="X59" i="8"/>
  <c r="W59" i="8"/>
  <c r="U59" i="8"/>
  <c r="V59" i="8" s="1"/>
  <c r="L59" i="8"/>
  <c r="AD58" i="8"/>
  <c r="AC58" i="8"/>
  <c r="AB58" i="8"/>
  <c r="AA58" i="8"/>
  <c r="Z58" i="8"/>
  <c r="Y58" i="8"/>
  <c r="X58" i="8"/>
  <c r="W58" i="8"/>
  <c r="U58" i="8"/>
  <c r="V58" i="8" s="1"/>
  <c r="L58" i="8"/>
  <c r="AD57" i="8"/>
  <c r="AC57" i="8"/>
  <c r="AB57" i="8"/>
  <c r="AA57" i="8"/>
  <c r="Z57" i="8"/>
  <c r="Y57" i="8"/>
  <c r="X57" i="8"/>
  <c r="W57" i="8"/>
  <c r="U57" i="8"/>
  <c r="V57" i="8" s="1"/>
  <c r="L57" i="8"/>
  <c r="AD56" i="8"/>
  <c r="AC56" i="8"/>
  <c r="AB56" i="8"/>
  <c r="AA56" i="8"/>
  <c r="Z56" i="8"/>
  <c r="Y56" i="8"/>
  <c r="X56" i="8"/>
  <c r="W56" i="8"/>
  <c r="U56" i="8"/>
  <c r="V56" i="8" s="1"/>
  <c r="L56" i="8"/>
  <c r="AD55" i="8"/>
  <c r="AC55" i="8"/>
  <c r="AB55" i="8"/>
  <c r="AA55" i="8"/>
  <c r="Z55" i="8"/>
  <c r="Y55" i="8"/>
  <c r="X55" i="8"/>
  <c r="W55" i="8"/>
  <c r="U55" i="8"/>
  <c r="V55" i="8" s="1"/>
  <c r="L55" i="8"/>
  <c r="AD54" i="8"/>
  <c r="AC54" i="8"/>
  <c r="AB54" i="8"/>
  <c r="AA54" i="8"/>
  <c r="Z54" i="8"/>
  <c r="Y54" i="8"/>
  <c r="X54" i="8"/>
  <c r="W54" i="8"/>
  <c r="U54" i="8"/>
  <c r="V54" i="8" s="1"/>
  <c r="L54" i="8"/>
  <c r="AD53" i="8"/>
  <c r="AC53" i="8"/>
  <c r="AB53" i="8"/>
  <c r="AA53" i="8"/>
  <c r="Z53" i="8"/>
  <c r="Y53" i="8"/>
  <c r="X53" i="8"/>
  <c r="W53" i="8"/>
  <c r="U53" i="8"/>
  <c r="V53" i="8" s="1"/>
  <c r="L53" i="8"/>
  <c r="AD52" i="8"/>
  <c r="AC52" i="8"/>
  <c r="AB52" i="8"/>
  <c r="AA52" i="8"/>
  <c r="Z52" i="8"/>
  <c r="Y52" i="8"/>
  <c r="X52" i="8"/>
  <c r="W52" i="8"/>
  <c r="U52" i="8"/>
  <c r="V52" i="8" s="1"/>
  <c r="L52" i="8"/>
  <c r="AD51" i="8"/>
  <c r="AC51" i="8"/>
  <c r="AB51" i="8"/>
  <c r="AA51" i="8"/>
  <c r="Z51" i="8"/>
  <c r="Y51" i="8"/>
  <c r="X51" i="8"/>
  <c r="W51" i="8"/>
  <c r="U51" i="8"/>
  <c r="V51" i="8" s="1"/>
  <c r="L51" i="8"/>
  <c r="AD50" i="8"/>
  <c r="AC50" i="8"/>
  <c r="AB50" i="8"/>
  <c r="AA50" i="8"/>
  <c r="Z50" i="8"/>
  <c r="Y50" i="8"/>
  <c r="X50" i="8"/>
  <c r="W50" i="8"/>
  <c r="U50" i="8"/>
  <c r="V50" i="8" s="1"/>
  <c r="L50" i="8"/>
  <c r="AD49" i="8"/>
  <c r="AC49" i="8"/>
  <c r="AB49" i="8"/>
  <c r="AA49" i="8"/>
  <c r="Z49" i="8"/>
  <c r="Y49" i="8"/>
  <c r="X49" i="8"/>
  <c r="W49" i="8"/>
  <c r="U49" i="8"/>
  <c r="V49" i="8" s="1"/>
  <c r="L49" i="8"/>
  <c r="AD48" i="8"/>
  <c r="AC48" i="8"/>
  <c r="AB48" i="8"/>
  <c r="AA48" i="8"/>
  <c r="Z48" i="8"/>
  <c r="Y48" i="8"/>
  <c r="X48" i="8"/>
  <c r="W48" i="8"/>
  <c r="U48" i="8"/>
  <c r="V48" i="8" s="1"/>
  <c r="L48" i="8"/>
  <c r="AD47" i="8"/>
  <c r="AC47" i="8"/>
  <c r="AB47" i="8"/>
  <c r="AA47" i="8"/>
  <c r="Z47" i="8"/>
  <c r="Y47" i="8"/>
  <c r="X47" i="8"/>
  <c r="W47" i="8"/>
  <c r="U47" i="8"/>
  <c r="V47" i="8" s="1"/>
  <c r="L47" i="8"/>
  <c r="AD46" i="8"/>
  <c r="AC46" i="8"/>
  <c r="AB46" i="8"/>
  <c r="AA46" i="8"/>
  <c r="Z46" i="8"/>
  <c r="Y46" i="8"/>
  <c r="X46" i="8"/>
  <c r="W46" i="8"/>
  <c r="U46" i="8"/>
  <c r="V46" i="8" s="1"/>
  <c r="L46" i="8"/>
  <c r="AD45" i="8"/>
  <c r="AC45" i="8"/>
  <c r="AB45" i="8"/>
  <c r="AA45" i="8"/>
  <c r="Z45" i="8"/>
  <c r="Y45" i="8"/>
  <c r="X45" i="8"/>
  <c r="W45" i="8"/>
  <c r="U45" i="8"/>
  <c r="V45" i="8" s="1"/>
  <c r="L45" i="8"/>
  <c r="AD44" i="8"/>
  <c r="AC44" i="8"/>
  <c r="AB44" i="8"/>
  <c r="AA44" i="8"/>
  <c r="Z44" i="8"/>
  <c r="Y44" i="8"/>
  <c r="X44" i="8"/>
  <c r="W44" i="8"/>
  <c r="U44" i="8"/>
  <c r="V44" i="8" s="1"/>
  <c r="L44" i="8"/>
  <c r="AD43" i="8"/>
  <c r="AC43" i="8"/>
  <c r="AB43" i="8"/>
  <c r="AA43" i="8"/>
  <c r="Z43" i="8"/>
  <c r="Y43" i="8"/>
  <c r="X43" i="8"/>
  <c r="W43" i="8"/>
  <c r="U43" i="8"/>
  <c r="V43" i="8" s="1"/>
  <c r="L43" i="8"/>
  <c r="AD42" i="8"/>
  <c r="AC42" i="8"/>
  <c r="AB42" i="8"/>
  <c r="AA42" i="8"/>
  <c r="Z42" i="8"/>
  <c r="Y42" i="8"/>
  <c r="X42" i="8"/>
  <c r="W42" i="8"/>
  <c r="U42" i="8"/>
  <c r="V42" i="8" s="1"/>
  <c r="L42" i="8"/>
  <c r="AD41" i="8"/>
  <c r="AC41" i="8"/>
  <c r="AB41" i="8"/>
  <c r="AA41" i="8"/>
  <c r="Z41" i="8"/>
  <c r="Y41" i="8"/>
  <c r="X41" i="8"/>
  <c r="W41" i="8"/>
  <c r="U41" i="8"/>
  <c r="V41" i="8" s="1"/>
  <c r="L41" i="8"/>
  <c r="AD40" i="8"/>
  <c r="AC40" i="8"/>
  <c r="AB40" i="8"/>
  <c r="AA40" i="8"/>
  <c r="Z40" i="8"/>
  <c r="Y40" i="8"/>
  <c r="X40" i="8"/>
  <c r="W40" i="8"/>
  <c r="U40" i="8"/>
  <c r="V40" i="8" s="1"/>
  <c r="L40" i="8"/>
  <c r="AD39" i="8"/>
  <c r="AC39" i="8"/>
  <c r="AB39" i="8"/>
  <c r="AA39" i="8"/>
  <c r="Z39" i="8"/>
  <c r="Y39" i="8"/>
  <c r="X39" i="8"/>
  <c r="W39" i="8"/>
  <c r="U39" i="8"/>
  <c r="V39" i="8" s="1"/>
  <c r="L39" i="8"/>
  <c r="AD38" i="8"/>
  <c r="AC38" i="8"/>
  <c r="AB38" i="8"/>
  <c r="AA38" i="8"/>
  <c r="Z38" i="8"/>
  <c r="Y38" i="8"/>
  <c r="X38" i="8"/>
  <c r="W38" i="8"/>
  <c r="U38" i="8"/>
  <c r="V38" i="8" s="1"/>
  <c r="L38" i="8"/>
  <c r="AD37" i="8"/>
  <c r="AC37" i="8"/>
  <c r="AB37" i="8"/>
  <c r="AA37" i="8"/>
  <c r="Z37" i="8"/>
  <c r="Y37" i="8"/>
  <c r="X37" i="8"/>
  <c r="W37" i="8"/>
  <c r="U37" i="8"/>
  <c r="V37" i="8" s="1"/>
  <c r="L37" i="8"/>
  <c r="AD36" i="8"/>
  <c r="AC36" i="8"/>
  <c r="AB36" i="8"/>
  <c r="AA36" i="8"/>
  <c r="Z36" i="8"/>
  <c r="Y36" i="8"/>
  <c r="X36" i="8"/>
  <c r="W36" i="8"/>
  <c r="U36" i="8"/>
  <c r="V36" i="8" s="1"/>
  <c r="L36" i="8"/>
  <c r="AD35" i="8"/>
  <c r="AC35" i="8"/>
  <c r="AB35" i="8"/>
  <c r="AA35" i="8"/>
  <c r="Z35" i="8"/>
  <c r="Y35" i="8"/>
  <c r="X35" i="8"/>
  <c r="W35" i="8"/>
  <c r="U35" i="8"/>
  <c r="V35" i="8" s="1"/>
  <c r="L35" i="8"/>
  <c r="AD34" i="8"/>
  <c r="AC34" i="8"/>
  <c r="AB34" i="8"/>
  <c r="AA34" i="8"/>
  <c r="Z34" i="8"/>
  <c r="Y34" i="8"/>
  <c r="X34" i="8"/>
  <c r="W34" i="8"/>
  <c r="U34" i="8"/>
  <c r="V34" i="8" s="1"/>
  <c r="L34" i="8"/>
  <c r="AD33" i="8"/>
  <c r="AC33" i="8"/>
  <c r="AB33" i="8"/>
  <c r="AA33" i="8"/>
  <c r="Z33" i="8"/>
  <c r="Y33" i="8"/>
  <c r="X33" i="8"/>
  <c r="W33" i="8"/>
  <c r="U33" i="8"/>
  <c r="V33" i="8" s="1"/>
  <c r="L33" i="8"/>
  <c r="AD32" i="8"/>
  <c r="AC32" i="8"/>
  <c r="AB32" i="8"/>
  <c r="AA32" i="8"/>
  <c r="Z32" i="8"/>
  <c r="Y32" i="8"/>
  <c r="X32" i="8"/>
  <c r="W32" i="8"/>
  <c r="U32" i="8"/>
  <c r="V32" i="8" s="1"/>
  <c r="L32" i="8"/>
  <c r="AD31" i="8"/>
  <c r="AC31" i="8"/>
  <c r="AB31" i="8"/>
  <c r="AA31" i="8"/>
  <c r="Z31" i="8"/>
  <c r="Y31" i="8"/>
  <c r="X31" i="8"/>
  <c r="W31" i="8"/>
  <c r="U31" i="8"/>
  <c r="V31" i="8" s="1"/>
  <c r="L31" i="8"/>
  <c r="AD30" i="8"/>
  <c r="AC30" i="8"/>
  <c r="AB30" i="8"/>
  <c r="AA30" i="8"/>
  <c r="Z30" i="8"/>
  <c r="Y30" i="8"/>
  <c r="X30" i="8"/>
  <c r="W30" i="8"/>
  <c r="U30" i="8"/>
  <c r="V30" i="8" s="1"/>
  <c r="L30" i="8"/>
  <c r="AD29" i="8"/>
  <c r="AC29" i="8"/>
  <c r="AB29" i="8"/>
  <c r="AA29" i="8"/>
  <c r="Z29" i="8"/>
  <c r="Y29" i="8"/>
  <c r="X29" i="8"/>
  <c r="W29" i="8"/>
  <c r="U29" i="8"/>
  <c r="V29" i="8" s="1"/>
  <c r="L29" i="8"/>
  <c r="AD28" i="8"/>
  <c r="AC28" i="8"/>
  <c r="AB28" i="8"/>
  <c r="AA28" i="8"/>
  <c r="Z28" i="8"/>
  <c r="Y28" i="8"/>
  <c r="X28" i="8"/>
  <c r="W28" i="8"/>
  <c r="U28" i="8"/>
  <c r="V28" i="8" s="1"/>
  <c r="L28" i="8"/>
  <c r="AD27" i="8"/>
  <c r="AC27" i="8"/>
  <c r="AB27" i="8"/>
  <c r="AA27" i="8"/>
  <c r="Z27" i="8"/>
  <c r="Y27" i="8"/>
  <c r="X27" i="8"/>
  <c r="W27" i="8"/>
  <c r="U27" i="8"/>
  <c r="V27" i="8" s="1"/>
  <c r="L27" i="8"/>
  <c r="AD26" i="8"/>
  <c r="AC26" i="8"/>
  <c r="AB26" i="8"/>
  <c r="AA26" i="8"/>
  <c r="Z26" i="8"/>
  <c r="Y26" i="8"/>
  <c r="X26" i="8"/>
  <c r="W26" i="8"/>
  <c r="U26" i="8"/>
  <c r="V26" i="8" s="1"/>
  <c r="L26" i="8"/>
  <c r="AD25" i="8"/>
  <c r="AC25" i="8"/>
  <c r="AB25" i="8"/>
  <c r="AA25" i="8"/>
  <c r="Z25" i="8"/>
  <c r="Y25" i="8"/>
  <c r="X25" i="8"/>
  <c r="W25" i="8"/>
  <c r="U25" i="8"/>
  <c r="V25" i="8" s="1"/>
  <c r="L25" i="8"/>
  <c r="AD24" i="8"/>
  <c r="AC24" i="8"/>
  <c r="AB24" i="8"/>
  <c r="AA24" i="8"/>
  <c r="Z24" i="8"/>
  <c r="Y24" i="8"/>
  <c r="X24" i="8"/>
  <c r="W24" i="8"/>
  <c r="U24" i="8"/>
  <c r="V24" i="8" s="1"/>
  <c r="L24" i="8"/>
  <c r="AD23" i="8"/>
  <c r="AC23" i="8"/>
  <c r="AB23" i="8"/>
  <c r="AA23" i="8"/>
  <c r="Z23" i="8"/>
  <c r="Y23" i="8"/>
  <c r="X23" i="8"/>
  <c r="W23" i="8"/>
  <c r="U23" i="8"/>
  <c r="V23" i="8" s="1"/>
  <c r="L23" i="8"/>
  <c r="AD22" i="8"/>
  <c r="AC22" i="8"/>
  <c r="AB22" i="8"/>
  <c r="AA22" i="8"/>
  <c r="Z22" i="8"/>
  <c r="Y22" i="8"/>
  <c r="X22" i="8"/>
  <c r="W22" i="8"/>
  <c r="U22" i="8"/>
  <c r="V22" i="8" s="1"/>
  <c r="L22" i="8"/>
  <c r="AD21" i="8"/>
  <c r="AC21" i="8"/>
  <c r="AB21" i="8"/>
  <c r="AA21" i="8"/>
  <c r="Z21" i="8"/>
  <c r="Y21" i="8"/>
  <c r="X21" i="8"/>
  <c r="W21" i="8"/>
  <c r="U21" i="8"/>
  <c r="V21" i="8" s="1"/>
  <c r="L21" i="8"/>
  <c r="AD20" i="8"/>
  <c r="AC20" i="8"/>
  <c r="AB20" i="8"/>
  <c r="AA20" i="8"/>
  <c r="Z20" i="8"/>
  <c r="Y20" i="8"/>
  <c r="X20" i="8"/>
  <c r="W20" i="8"/>
  <c r="U20" i="8"/>
  <c r="V20" i="8" s="1"/>
  <c r="L20" i="8"/>
  <c r="AD19" i="8"/>
  <c r="AC19" i="8"/>
  <c r="AB19" i="8"/>
  <c r="AA19" i="8"/>
  <c r="Z19" i="8"/>
  <c r="Y19" i="8"/>
  <c r="X19" i="8"/>
  <c r="W19" i="8"/>
  <c r="U19" i="8"/>
  <c r="V19" i="8" s="1"/>
  <c r="L19" i="8"/>
  <c r="AD18" i="8"/>
  <c r="AC18" i="8"/>
  <c r="AB18" i="8"/>
  <c r="AA18" i="8"/>
  <c r="Z18" i="8"/>
  <c r="Y18" i="8"/>
  <c r="X18" i="8"/>
  <c r="W18" i="8"/>
  <c r="U18" i="8"/>
  <c r="V18" i="8" s="1"/>
  <c r="L18" i="8"/>
  <c r="AD17" i="8"/>
  <c r="AC17" i="8"/>
  <c r="AB17" i="8"/>
  <c r="AA17" i="8"/>
  <c r="Z17" i="8"/>
  <c r="Y17" i="8"/>
  <c r="X17" i="8"/>
  <c r="W17" i="8"/>
  <c r="U17" i="8"/>
  <c r="V17" i="8" s="1"/>
  <c r="L17" i="8"/>
  <c r="AD16" i="8"/>
  <c r="AC16" i="8"/>
  <c r="AB16" i="8"/>
  <c r="AA16" i="8"/>
  <c r="Z16" i="8"/>
  <c r="Y16" i="8"/>
  <c r="X16" i="8"/>
  <c r="W16" i="8"/>
  <c r="U16" i="8"/>
  <c r="V16" i="8" s="1"/>
  <c r="L16" i="8"/>
  <c r="AD15" i="8"/>
  <c r="AC15" i="8"/>
  <c r="AB15" i="8"/>
  <c r="AA15" i="8"/>
  <c r="Z15" i="8"/>
  <c r="Y15" i="8"/>
  <c r="X15" i="8"/>
  <c r="W15" i="8"/>
  <c r="U15" i="8"/>
  <c r="V15" i="8" s="1"/>
  <c r="L15" i="8"/>
  <c r="AD14" i="8"/>
  <c r="AC14" i="8"/>
  <c r="AB14" i="8"/>
  <c r="AA14" i="8"/>
  <c r="Z14" i="8"/>
  <c r="Y14" i="8"/>
  <c r="X14" i="8"/>
  <c r="W14" i="8"/>
  <c r="U14" i="8"/>
  <c r="V14" i="8" s="1"/>
  <c r="L14" i="8"/>
  <c r="AD13" i="8"/>
  <c r="AC13" i="8"/>
  <c r="AB13" i="8"/>
  <c r="AA13" i="8"/>
  <c r="Z13" i="8"/>
  <c r="Y13" i="8"/>
  <c r="X13" i="8"/>
  <c r="W13" i="8"/>
  <c r="U13" i="8"/>
  <c r="V13" i="8" s="1"/>
  <c r="L13" i="8"/>
  <c r="AD12" i="8"/>
  <c r="AC12" i="8"/>
  <c r="AB12" i="8"/>
  <c r="AA12" i="8"/>
  <c r="Z12" i="8"/>
  <c r="Y12" i="8"/>
  <c r="X12" i="8"/>
  <c r="W12" i="8"/>
  <c r="U12" i="8"/>
  <c r="V12" i="8" s="1"/>
  <c r="L12" i="8"/>
  <c r="AD11" i="8"/>
  <c r="AC11" i="8"/>
  <c r="AB11" i="8"/>
  <c r="AA11" i="8"/>
  <c r="Z11" i="8"/>
  <c r="Y11" i="8"/>
  <c r="X11" i="8"/>
  <c r="W11" i="8"/>
  <c r="U11" i="8"/>
  <c r="V11" i="8" s="1"/>
  <c r="L11" i="8"/>
  <c r="AD10" i="8"/>
  <c r="AC10" i="8"/>
  <c r="AB10" i="8"/>
  <c r="AA10" i="8"/>
  <c r="Z10" i="8"/>
  <c r="Y10" i="8"/>
  <c r="X10" i="8"/>
  <c r="W10" i="8"/>
  <c r="U10" i="8"/>
  <c r="V10" i="8" s="1"/>
  <c r="L10" i="8"/>
  <c r="AD270" i="7"/>
  <c r="AC270" i="7"/>
  <c r="AB270" i="7"/>
  <c r="AA270" i="7"/>
  <c r="Z270" i="7"/>
  <c r="Y270" i="7"/>
  <c r="X270" i="7"/>
  <c r="W270" i="7"/>
  <c r="U270" i="7"/>
  <c r="V270" i="7" s="1"/>
  <c r="AD269" i="7"/>
  <c r="AC269" i="7"/>
  <c r="AB269" i="7"/>
  <c r="AA269" i="7"/>
  <c r="Z269" i="7"/>
  <c r="Y269" i="7"/>
  <c r="X269" i="7"/>
  <c r="W269" i="7"/>
  <c r="U269" i="7"/>
  <c r="V269" i="7" s="1"/>
  <c r="AD268" i="7"/>
  <c r="AC268" i="7"/>
  <c r="AB268" i="7"/>
  <c r="AA268" i="7"/>
  <c r="Z268" i="7"/>
  <c r="Y268" i="7"/>
  <c r="X268" i="7"/>
  <c r="W268" i="7"/>
  <c r="U268" i="7"/>
  <c r="V268" i="7" s="1"/>
  <c r="AD267" i="7"/>
  <c r="AC267" i="7"/>
  <c r="AB267" i="7"/>
  <c r="AA267" i="7"/>
  <c r="Z267" i="7"/>
  <c r="Y267" i="7"/>
  <c r="X267" i="7"/>
  <c r="W267" i="7"/>
  <c r="U267" i="7"/>
  <c r="V267" i="7" s="1"/>
  <c r="AD266" i="7"/>
  <c r="AC266" i="7"/>
  <c r="AB266" i="7"/>
  <c r="AA266" i="7"/>
  <c r="Z266" i="7"/>
  <c r="Y266" i="7"/>
  <c r="X266" i="7"/>
  <c r="W266" i="7"/>
  <c r="U266" i="7"/>
  <c r="V266" i="7" s="1"/>
  <c r="AD265" i="7"/>
  <c r="AC265" i="7"/>
  <c r="AB265" i="7"/>
  <c r="AA265" i="7"/>
  <c r="Z265" i="7"/>
  <c r="Y265" i="7"/>
  <c r="X265" i="7"/>
  <c r="W265" i="7"/>
  <c r="U265" i="7"/>
  <c r="V265" i="7" s="1"/>
  <c r="AD264" i="7"/>
  <c r="AC264" i="7"/>
  <c r="AB264" i="7"/>
  <c r="AA264" i="7"/>
  <c r="Z264" i="7"/>
  <c r="Y264" i="7"/>
  <c r="X264" i="7"/>
  <c r="W264" i="7"/>
  <c r="U264" i="7"/>
  <c r="V264" i="7" s="1"/>
  <c r="AD263" i="7"/>
  <c r="AC263" i="7"/>
  <c r="AB263" i="7"/>
  <c r="AA263" i="7"/>
  <c r="Z263" i="7"/>
  <c r="Y263" i="7"/>
  <c r="X263" i="7"/>
  <c r="W263" i="7"/>
  <c r="U263" i="7"/>
  <c r="V263" i="7" s="1"/>
  <c r="L263" i="7"/>
  <c r="AD262" i="7"/>
  <c r="AC262" i="7"/>
  <c r="AB262" i="7"/>
  <c r="AA262" i="7"/>
  <c r="Z262" i="7"/>
  <c r="Y262" i="7"/>
  <c r="X262" i="7"/>
  <c r="W262" i="7"/>
  <c r="U262" i="7"/>
  <c r="V262" i="7" s="1"/>
  <c r="L262" i="7"/>
  <c r="AD261" i="7"/>
  <c r="AC261" i="7"/>
  <c r="AB261" i="7"/>
  <c r="AA261" i="7"/>
  <c r="Z261" i="7"/>
  <c r="Y261" i="7"/>
  <c r="X261" i="7"/>
  <c r="W261" i="7"/>
  <c r="U261" i="7"/>
  <c r="V261" i="7" s="1"/>
  <c r="L261" i="7"/>
  <c r="AD260" i="7"/>
  <c r="AC260" i="7"/>
  <c r="AB260" i="7"/>
  <c r="AA260" i="7"/>
  <c r="Z260" i="7"/>
  <c r="Y260" i="7"/>
  <c r="X260" i="7"/>
  <c r="W260" i="7"/>
  <c r="U260" i="7"/>
  <c r="V260" i="7" s="1"/>
  <c r="L260" i="7"/>
  <c r="AD259" i="7"/>
  <c r="AC259" i="7"/>
  <c r="AB259" i="7"/>
  <c r="AA259" i="7"/>
  <c r="Z259" i="7"/>
  <c r="Y259" i="7"/>
  <c r="X259" i="7"/>
  <c r="W259" i="7"/>
  <c r="U259" i="7"/>
  <c r="V259" i="7" s="1"/>
  <c r="L259" i="7"/>
  <c r="AD258" i="7"/>
  <c r="AC258" i="7"/>
  <c r="AB258" i="7"/>
  <c r="AA258" i="7"/>
  <c r="Z258" i="7"/>
  <c r="Y258" i="7"/>
  <c r="X258" i="7"/>
  <c r="W258" i="7"/>
  <c r="U258" i="7"/>
  <c r="V258" i="7" s="1"/>
  <c r="L258" i="7"/>
  <c r="AD257" i="7"/>
  <c r="AC257" i="7"/>
  <c r="AB257" i="7"/>
  <c r="AA257" i="7"/>
  <c r="Z257" i="7"/>
  <c r="Y257" i="7"/>
  <c r="X257" i="7"/>
  <c r="W257" i="7"/>
  <c r="U257" i="7"/>
  <c r="V257" i="7" s="1"/>
  <c r="L257" i="7"/>
  <c r="AD256" i="7"/>
  <c r="AC256" i="7"/>
  <c r="AB256" i="7"/>
  <c r="AA256" i="7"/>
  <c r="Z256" i="7"/>
  <c r="Y256" i="7"/>
  <c r="X256" i="7"/>
  <c r="W256" i="7"/>
  <c r="U256" i="7"/>
  <c r="V256" i="7" s="1"/>
  <c r="L256" i="7"/>
  <c r="AD255" i="7"/>
  <c r="AC255" i="7"/>
  <c r="AB255" i="7"/>
  <c r="AA255" i="7"/>
  <c r="Z255" i="7"/>
  <c r="Y255" i="7"/>
  <c r="X255" i="7"/>
  <c r="W255" i="7"/>
  <c r="U255" i="7"/>
  <c r="V255" i="7" s="1"/>
  <c r="L255" i="7"/>
  <c r="AD254" i="7"/>
  <c r="AC254" i="7"/>
  <c r="AB254" i="7"/>
  <c r="AA254" i="7"/>
  <c r="Z254" i="7"/>
  <c r="Y254" i="7"/>
  <c r="X254" i="7"/>
  <c r="W254" i="7"/>
  <c r="U254" i="7"/>
  <c r="V254" i="7" s="1"/>
  <c r="L254" i="7"/>
  <c r="AD253" i="7"/>
  <c r="AC253" i="7"/>
  <c r="AB253" i="7"/>
  <c r="AA253" i="7"/>
  <c r="Z253" i="7"/>
  <c r="Y253" i="7"/>
  <c r="X253" i="7"/>
  <c r="W253" i="7"/>
  <c r="U253" i="7"/>
  <c r="V253" i="7" s="1"/>
  <c r="L253" i="7"/>
  <c r="AD252" i="7"/>
  <c r="AC252" i="7"/>
  <c r="AB252" i="7"/>
  <c r="AA252" i="7"/>
  <c r="Z252" i="7"/>
  <c r="Y252" i="7"/>
  <c r="X252" i="7"/>
  <c r="W252" i="7"/>
  <c r="U252" i="7"/>
  <c r="V252" i="7" s="1"/>
  <c r="L252" i="7"/>
  <c r="AD251" i="7"/>
  <c r="AC251" i="7"/>
  <c r="AB251" i="7"/>
  <c r="AA251" i="7"/>
  <c r="Z251" i="7"/>
  <c r="Y251" i="7"/>
  <c r="X251" i="7"/>
  <c r="W251" i="7"/>
  <c r="U251" i="7"/>
  <c r="V251" i="7" s="1"/>
  <c r="L251" i="7"/>
  <c r="AD250" i="7"/>
  <c r="AC250" i="7"/>
  <c r="AB250" i="7"/>
  <c r="AA250" i="7"/>
  <c r="Z250" i="7"/>
  <c r="Y250" i="7"/>
  <c r="X250" i="7"/>
  <c r="W250" i="7"/>
  <c r="U250" i="7"/>
  <c r="V250" i="7" s="1"/>
  <c r="L250" i="7"/>
  <c r="AD249" i="7"/>
  <c r="AC249" i="7"/>
  <c r="AB249" i="7"/>
  <c r="AA249" i="7"/>
  <c r="Z249" i="7"/>
  <c r="Y249" i="7"/>
  <c r="X249" i="7"/>
  <c r="W249" i="7"/>
  <c r="U249" i="7"/>
  <c r="V249" i="7" s="1"/>
  <c r="L249" i="7"/>
  <c r="AD248" i="7"/>
  <c r="AC248" i="7"/>
  <c r="AB248" i="7"/>
  <c r="AA248" i="7"/>
  <c r="Z248" i="7"/>
  <c r="Y248" i="7"/>
  <c r="X248" i="7"/>
  <c r="W248" i="7"/>
  <c r="U248" i="7"/>
  <c r="V248" i="7" s="1"/>
  <c r="L248" i="7"/>
  <c r="AD247" i="7"/>
  <c r="AC247" i="7"/>
  <c r="AB247" i="7"/>
  <c r="AA247" i="7"/>
  <c r="Z247" i="7"/>
  <c r="Y247" i="7"/>
  <c r="X247" i="7"/>
  <c r="W247" i="7"/>
  <c r="U247" i="7"/>
  <c r="V247" i="7" s="1"/>
  <c r="L247" i="7"/>
  <c r="AD246" i="7"/>
  <c r="AC246" i="7"/>
  <c r="AB246" i="7"/>
  <c r="AA246" i="7"/>
  <c r="Z246" i="7"/>
  <c r="Y246" i="7"/>
  <c r="X246" i="7"/>
  <c r="W246" i="7"/>
  <c r="U246" i="7"/>
  <c r="V246" i="7" s="1"/>
  <c r="L246" i="7"/>
  <c r="AD245" i="7"/>
  <c r="AC245" i="7"/>
  <c r="AB245" i="7"/>
  <c r="AA245" i="7"/>
  <c r="Z245" i="7"/>
  <c r="Y245" i="7"/>
  <c r="X245" i="7"/>
  <c r="W245" i="7"/>
  <c r="U245" i="7"/>
  <c r="V245" i="7" s="1"/>
  <c r="L245" i="7"/>
  <c r="AD244" i="7"/>
  <c r="AC244" i="7"/>
  <c r="AB244" i="7"/>
  <c r="AA244" i="7"/>
  <c r="Z244" i="7"/>
  <c r="Y244" i="7"/>
  <c r="X244" i="7"/>
  <c r="W244" i="7"/>
  <c r="U244" i="7"/>
  <c r="V244" i="7" s="1"/>
  <c r="L244" i="7"/>
  <c r="AD243" i="7"/>
  <c r="AC243" i="7"/>
  <c r="AB243" i="7"/>
  <c r="AA243" i="7"/>
  <c r="Z243" i="7"/>
  <c r="Y243" i="7"/>
  <c r="X243" i="7"/>
  <c r="W243" i="7"/>
  <c r="U243" i="7"/>
  <c r="V243" i="7" s="1"/>
  <c r="L243" i="7"/>
  <c r="AD242" i="7"/>
  <c r="AC242" i="7"/>
  <c r="AB242" i="7"/>
  <c r="AA242" i="7"/>
  <c r="Z242" i="7"/>
  <c r="Y242" i="7"/>
  <c r="X242" i="7"/>
  <c r="W242" i="7"/>
  <c r="U242" i="7"/>
  <c r="V242" i="7" s="1"/>
  <c r="L242" i="7"/>
  <c r="AD241" i="7"/>
  <c r="AC241" i="7"/>
  <c r="AB241" i="7"/>
  <c r="AA241" i="7"/>
  <c r="Z241" i="7"/>
  <c r="Y241" i="7"/>
  <c r="X241" i="7"/>
  <c r="W241" i="7"/>
  <c r="U241" i="7"/>
  <c r="V241" i="7" s="1"/>
  <c r="L241" i="7"/>
  <c r="AD240" i="7"/>
  <c r="AC240" i="7"/>
  <c r="AB240" i="7"/>
  <c r="AA240" i="7"/>
  <c r="Z240" i="7"/>
  <c r="Y240" i="7"/>
  <c r="X240" i="7"/>
  <c r="W240" i="7"/>
  <c r="U240" i="7"/>
  <c r="V240" i="7" s="1"/>
  <c r="L240" i="7"/>
  <c r="AD239" i="7"/>
  <c r="AC239" i="7"/>
  <c r="AB239" i="7"/>
  <c r="AA239" i="7"/>
  <c r="Z239" i="7"/>
  <c r="Y239" i="7"/>
  <c r="X239" i="7"/>
  <c r="W239" i="7"/>
  <c r="U239" i="7"/>
  <c r="V239" i="7" s="1"/>
  <c r="L239" i="7"/>
  <c r="AD238" i="7"/>
  <c r="AC238" i="7"/>
  <c r="AB238" i="7"/>
  <c r="AA238" i="7"/>
  <c r="Z238" i="7"/>
  <c r="Y238" i="7"/>
  <c r="X238" i="7"/>
  <c r="W238" i="7"/>
  <c r="U238" i="7"/>
  <c r="V238" i="7" s="1"/>
  <c r="L238" i="7"/>
  <c r="AD237" i="7"/>
  <c r="AC237" i="7"/>
  <c r="AB237" i="7"/>
  <c r="AA237" i="7"/>
  <c r="Z237" i="7"/>
  <c r="Y237" i="7"/>
  <c r="X237" i="7"/>
  <c r="W237" i="7"/>
  <c r="U237" i="7"/>
  <c r="V237" i="7" s="1"/>
  <c r="L237" i="7"/>
  <c r="AD236" i="7"/>
  <c r="AC236" i="7"/>
  <c r="AB236" i="7"/>
  <c r="AA236" i="7"/>
  <c r="Z236" i="7"/>
  <c r="Y236" i="7"/>
  <c r="X236" i="7"/>
  <c r="W236" i="7"/>
  <c r="U236" i="7"/>
  <c r="V236" i="7" s="1"/>
  <c r="L236" i="7"/>
  <c r="AD235" i="7"/>
  <c r="AC235" i="7"/>
  <c r="AB235" i="7"/>
  <c r="AA235" i="7"/>
  <c r="Z235" i="7"/>
  <c r="Y235" i="7"/>
  <c r="X235" i="7"/>
  <c r="W235" i="7"/>
  <c r="U235" i="7"/>
  <c r="V235" i="7" s="1"/>
  <c r="L235" i="7"/>
  <c r="AD234" i="7"/>
  <c r="AC234" i="7"/>
  <c r="AB234" i="7"/>
  <c r="AA234" i="7"/>
  <c r="Z234" i="7"/>
  <c r="Y234" i="7"/>
  <c r="X234" i="7"/>
  <c r="W234" i="7"/>
  <c r="U234" i="7"/>
  <c r="V234" i="7" s="1"/>
  <c r="L234" i="7"/>
  <c r="AD233" i="7"/>
  <c r="AC233" i="7"/>
  <c r="AB233" i="7"/>
  <c r="AA233" i="7"/>
  <c r="Z233" i="7"/>
  <c r="Y233" i="7"/>
  <c r="X233" i="7"/>
  <c r="W233" i="7"/>
  <c r="U233" i="7"/>
  <c r="V233" i="7" s="1"/>
  <c r="L233" i="7"/>
  <c r="AD232" i="7"/>
  <c r="AC232" i="7"/>
  <c r="AB232" i="7"/>
  <c r="AA232" i="7"/>
  <c r="Z232" i="7"/>
  <c r="Y232" i="7"/>
  <c r="X232" i="7"/>
  <c r="W232" i="7"/>
  <c r="U232" i="7"/>
  <c r="V232" i="7" s="1"/>
  <c r="L232" i="7"/>
  <c r="AD231" i="7"/>
  <c r="AC231" i="7"/>
  <c r="AB231" i="7"/>
  <c r="AA231" i="7"/>
  <c r="Z231" i="7"/>
  <c r="Y231" i="7"/>
  <c r="X231" i="7"/>
  <c r="W231" i="7"/>
  <c r="U231" i="7"/>
  <c r="V231" i="7" s="1"/>
  <c r="L231" i="7"/>
  <c r="AD230" i="7"/>
  <c r="AC230" i="7"/>
  <c r="AB230" i="7"/>
  <c r="AA230" i="7"/>
  <c r="Z230" i="7"/>
  <c r="Y230" i="7"/>
  <c r="X230" i="7"/>
  <c r="W230" i="7"/>
  <c r="U230" i="7"/>
  <c r="V230" i="7" s="1"/>
  <c r="L230" i="7"/>
  <c r="AD229" i="7"/>
  <c r="AC229" i="7"/>
  <c r="AB229" i="7"/>
  <c r="AA229" i="7"/>
  <c r="Z229" i="7"/>
  <c r="Y229" i="7"/>
  <c r="X229" i="7"/>
  <c r="W229" i="7"/>
  <c r="U229" i="7"/>
  <c r="V229" i="7" s="1"/>
  <c r="L229" i="7"/>
  <c r="AD228" i="7"/>
  <c r="AC228" i="7"/>
  <c r="AB228" i="7"/>
  <c r="AA228" i="7"/>
  <c r="Z228" i="7"/>
  <c r="Y228" i="7"/>
  <c r="X228" i="7"/>
  <c r="W228" i="7"/>
  <c r="U228" i="7"/>
  <c r="V228" i="7" s="1"/>
  <c r="L228" i="7"/>
  <c r="AD227" i="7"/>
  <c r="AC227" i="7"/>
  <c r="AB227" i="7"/>
  <c r="AA227" i="7"/>
  <c r="Z227" i="7"/>
  <c r="Y227" i="7"/>
  <c r="X227" i="7"/>
  <c r="W227" i="7"/>
  <c r="U227" i="7"/>
  <c r="V227" i="7" s="1"/>
  <c r="L227" i="7"/>
  <c r="AD226" i="7"/>
  <c r="AC226" i="7"/>
  <c r="AB226" i="7"/>
  <c r="AA226" i="7"/>
  <c r="Z226" i="7"/>
  <c r="Y226" i="7"/>
  <c r="X226" i="7"/>
  <c r="W226" i="7"/>
  <c r="U226" i="7"/>
  <c r="V226" i="7" s="1"/>
  <c r="L226" i="7"/>
  <c r="AD225" i="7"/>
  <c r="AC225" i="7"/>
  <c r="AB225" i="7"/>
  <c r="AA225" i="7"/>
  <c r="Z225" i="7"/>
  <c r="Y225" i="7"/>
  <c r="X225" i="7"/>
  <c r="W225" i="7"/>
  <c r="U225" i="7"/>
  <c r="V225" i="7" s="1"/>
  <c r="L225" i="7"/>
  <c r="AD224" i="7"/>
  <c r="AC224" i="7"/>
  <c r="AB224" i="7"/>
  <c r="AA224" i="7"/>
  <c r="Z224" i="7"/>
  <c r="Y224" i="7"/>
  <c r="X224" i="7"/>
  <c r="W224" i="7"/>
  <c r="U224" i="7"/>
  <c r="V224" i="7" s="1"/>
  <c r="L224" i="7"/>
  <c r="AD223" i="7"/>
  <c r="AC223" i="7"/>
  <c r="AB223" i="7"/>
  <c r="AA223" i="7"/>
  <c r="Z223" i="7"/>
  <c r="Y223" i="7"/>
  <c r="X223" i="7"/>
  <c r="W223" i="7"/>
  <c r="U223" i="7"/>
  <c r="V223" i="7" s="1"/>
  <c r="L223" i="7"/>
  <c r="AD222" i="7"/>
  <c r="AC222" i="7"/>
  <c r="AB222" i="7"/>
  <c r="AA222" i="7"/>
  <c r="Z222" i="7"/>
  <c r="Y222" i="7"/>
  <c r="X222" i="7"/>
  <c r="W222" i="7"/>
  <c r="U222" i="7"/>
  <c r="V222" i="7" s="1"/>
  <c r="L222" i="7"/>
  <c r="AD221" i="7"/>
  <c r="AC221" i="7"/>
  <c r="AB221" i="7"/>
  <c r="AA221" i="7"/>
  <c r="Z221" i="7"/>
  <c r="Y221" i="7"/>
  <c r="X221" i="7"/>
  <c r="W221" i="7"/>
  <c r="U221" i="7"/>
  <c r="V221" i="7" s="1"/>
  <c r="L221" i="7"/>
  <c r="AD220" i="7"/>
  <c r="AC220" i="7"/>
  <c r="AB220" i="7"/>
  <c r="AA220" i="7"/>
  <c r="Z220" i="7"/>
  <c r="Y220" i="7"/>
  <c r="X220" i="7"/>
  <c r="W220" i="7"/>
  <c r="U220" i="7"/>
  <c r="V220" i="7" s="1"/>
  <c r="L220" i="7"/>
  <c r="AD219" i="7"/>
  <c r="AC219" i="7"/>
  <c r="AB219" i="7"/>
  <c r="AA219" i="7"/>
  <c r="Z219" i="7"/>
  <c r="Y219" i="7"/>
  <c r="X219" i="7"/>
  <c r="W219" i="7"/>
  <c r="U219" i="7"/>
  <c r="V219" i="7" s="1"/>
  <c r="L219" i="7"/>
  <c r="AD218" i="7"/>
  <c r="AC218" i="7"/>
  <c r="AB218" i="7"/>
  <c r="AA218" i="7"/>
  <c r="Z218" i="7"/>
  <c r="Y218" i="7"/>
  <c r="X218" i="7"/>
  <c r="W218" i="7"/>
  <c r="U218" i="7"/>
  <c r="V218" i="7" s="1"/>
  <c r="L218" i="7"/>
  <c r="AD217" i="7"/>
  <c r="AC217" i="7"/>
  <c r="AB217" i="7"/>
  <c r="AA217" i="7"/>
  <c r="Z217" i="7"/>
  <c r="Y217" i="7"/>
  <c r="X217" i="7"/>
  <c r="W217" i="7"/>
  <c r="U217" i="7"/>
  <c r="V217" i="7" s="1"/>
  <c r="L217" i="7"/>
  <c r="AD216" i="7"/>
  <c r="AC216" i="7"/>
  <c r="AB216" i="7"/>
  <c r="AA216" i="7"/>
  <c r="Z216" i="7"/>
  <c r="Y216" i="7"/>
  <c r="X216" i="7"/>
  <c r="W216" i="7"/>
  <c r="U216" i="7"/>
  <c r="V216" i="7" s="1"/>
  <c r="L216" i="7"/>
  <c r="AD215" i="7"/>
  <c r="AC215" i="7"/>
  <c r="AB215" i="7"/>
  <c r="AA215" i="7"/>
  <c r="Z215" i="7"/>
  <c r="Y215" i="7"/>
  <c r="X215" i="7"/>
  <c r="W215" i="7"/>
  <c r="U215" i="7"/>
  <c r="V215" i="7" s="1"/>
  <c r="L215" i="7"/>
  <c r="AD214" i="7"/>
  <c r="AC214" i="7"/>
  <c r="AB214" i="7"/>
  <c r="AA214" i="7"/>
  <c r="Z214" i="7"/>
  <c r="Y214" i="7"/>
  <c r="X214" i="7"/>
  <c r="W214" i="7"/>
  <c r="U214" i="7"/>
  <c r="V214" i="7" s="1"/>
  <c r="L214" i="7"/>
  <c r="AD213" i="7"/>
  <c r="AC213" i="7"/>
  <c r="AB213" i="7"/>
  <c r="AA213" i="7"/>
  <c r="Z213" i="7"/>
  <c r="Y213" i="7"/>
  <c r="X213" i="7"/>
  <c r="W213" i="7"/>
  <c r="U213" i="7"/>
  <c r="V213" i="7" s="1"/>
  <c r="L213" i="7"/>
  <c r="AD212" i="7"/>
  <c r="AC212" i="7"/>
  <c r="AB212" i="7"/>
  <c r="AA212" i="7"/>
  <c r="Z212" i="7"/>
  <c r="Y212" i="7"/>
  <c r="X212" i="7"/>
  <c r="W212" i="7"/>
  <c r="U212" i="7"/>
  <c r="V212" i="7" s="1"/>
  <c r="L212" i="7"/>
  <c r="AD211" i="7"/>
  <c r="AC211" i="7"/>
  <c r="AB211" i="7"/>
  <c r="AA211" i="7"/>
  <c r="Z211" i="7"/>
  <c r="Y211" i="7"/>
  <c r="X211" i="7"/>
  <c r="W211" i="7"/>
  <c r="U211" i="7"/>
  <c r="V211" i="7" s="1"/>
  <c r="L211" i="7"/>
  <c r="AD210" i="7"/>
  <c r="AC210" i="7"/>
  <c r="AB210" i="7"/>
  <c r="AA210" i="7"/>
  <c r="Z210" i="7"/>
  <c r="Y210" i="7"/>
  <c r="X210" i="7"/>
  <c r="W210" i="7"/>
  <c r="U210" i="7"/>
  <c r="V210" i="7" s="1"/>
  <c r="L210" i="7"/>
  <c r="AD209" i="7"/>
  <c r="AC209" i="7"/>
  <c r="AB209" i="7"/>
  <c r="AA209" i="7"/>
  <c r="Z209" i="7"/>
  <c r="Y209" i="7"/>
  <c r="X209" i="7"/>
  <c r="W209" i="7"/>
  <c r="U209" i="7"/>
  <c r="V209" i="7" s="1"/>
  <c r="L209" i="7"/>
  <c r="AD208" i="7"/>
  <c r="AC208" i="7"/>
  <c r="AB208" i="7"/>
  <c r="AA208" i="7"/>
  <c r="Z208" i="7"/>
  <c r="Y208" i="7"/>
  <c r="X208" i="7"/>
  <c r="W208" i="7"/>
  <c r="U208" i="7"/>
  <c r="V208" i="7" s="1"/>
  <c r="L208" i="7"/>
  <c r="AD207" i="7"/>
  <c r="AC207" i="7"/>
  <c r="AB207" i="7"/>
  <c r="AA207" i="7"/>
  <c r="Z207" i="7"/>
  <c r="Y207" i="7"/>
  <c r="X207" i="7"/>
  <c r="W207" i="7"/>
  <c r="U207" i="7"/>
  <c r="V207" i="7" s="1"/>
  <c r="L207" i="7"/>
  <c r="AD206" i="7"/>
  <c r="AC206" i="7"/>
  <c r="AB206" i="7"/>
  <c r="AA206" i="7"/>
  <c r="Z206" i="7"/>
  <c r="Y206" i="7"/>
  <c r="X206" i="7"/>
  <c r="W206" i="7"/>
  <c r="U206" i="7"/>
  <c r="V206" i="7" s="1"/>
  <c r="L206" i="7"/>
  <c r="AD205" i="7"/>
  <c r="AC205" i="7"/>
  <c r="AB205" i="7"/>
  <c r="AA205" i="7"/>
  <c r="Z205" i="7"/>
  <c r="Y205" i="7"/>
  <c r="X205" i="7"/>
  <c r="W205" i="7"/>
  <c r="U205" i="7"/>
  <c r="V205" i="7" s="1"/>
  <c r="L205" i="7"/>
  <c r="AD204" i="7"/>
  <c r="AC204" i="7"/>
  <c r="AB204" i="7"/>
  <c r="AA204" i="7"/>
  <c r="Z204" i="7"/>
  <c r="Y204" i="7"/>
  <c r="X204" i="7"/>
  <c r="W204" i="7"/>
  <c r="U204" i="7"/>
  <c r="V204" i="7" s="1"/>
  <c r="L204" i="7"/>
  <c r="AD203" i="7"/>
  <c r="AC203" i="7"/>
  <c r="AB203" i="7"/>
  <c r="AA203" i="7"/>
  <c r="Z203" i="7"/>
  <c r="Y203" i="7"/>
  <c r="X203" i="7"/>
  <c r="W203" i="7"/>
  <c r="U203" i="7"/>
  <c r="V203" i="7" s="1"/>
  <c r="L203" i="7"/>
  <c r="AD202" i="7"/>
  <c r="AC202" i="7"/>
  <c r="AB202" i="7"/>
  <c r="AA202" i="7"/>
  <c r="Z202" i="7"/>
  <c r="Y202" i="7"/>
  <c r="X202" i="7"/>
  <c r="W202" i="7"/>
  <c r="U202" i="7"/>
  <c r="V202" i="7" s="1"/>
  <c r="L202" i="7"/>
  <c r="AD201" i="7"/>
  <c r="AC201" i="7"/>
  <c r="AB201" i="7"/>
  <c r="AA201" i="7"/>
  <c r="Z201" i="7"/>
  <c r="Y201" i="7"/>
  <c r="X201" i="7"/>
  <c r="W201" i="7"/>
  <c r="U201" i="7"/>
  <c r="V201" i="7" s="1"/>
  <c r="L201" i="7"/>
  <c r="AD200" i="7"/>
  <c r="AC200" i="7"/>
  <c r="AB200" i="7"/>
  <c r="AA200" i="7"/>
  <c r="Z200" i="7"/>
  <c r="Y200" i="7"/>
  <c r="X200" i="7"/>
  <c r="W200" i="7"/>
  <c r="U200" i="7"/>
  <c r="V200" i="7" s="1"/>
  <c r="L200" i="7"/>
  <c r="AD199" i="7"/>
  <c r="AC199" i="7"/>
  <c r="AB199" i="7"/>
  <c r="AA199" i="7"/>
  <c r="Z199" i="7"/>
  <c r="Y199" i="7"/>
  <c r="X199" i="7"/>
  <c r="W199" i="7"/>
  <c r="U199" i="7"/>
  <c r="V199" i="7" s="1"/>
  <c r="L199" i="7"/>
  <c r="AD198" i="7"/>
  <c r="AC198" i="7"/>
  <c r="AB198" i="7"/>
  <c r="AA198" i="7"/>
  <c r="Z198" i="7"/>
  <c r="Y198" i="7"/>
  <c r="X198" i="7"/>
  <c r="W198" i="7"/>
  <c r="U198" i="7"/>
  <c r="V198" i="7" s="1"/>
  <c r="L198" i="7"/>
  <c r="AD197" i="7"/>
  <c r="AC197" i="7"/>
  <c r="AB197" i="7"/>
  <c r="AA197" i="7"/>
  <c r="Z197" i="7"/>
  <c r="Y197" i="7"/>
  <c r="X197" i="7"/>
  <c r="W197" i="7"/>
  <c r="U197" i="7"/>
  <c r="V197" i="7" s="1"/>
  <c r="L197" i="7"/>
  <c r="AD196" i="7"/>
  <c r="AC196" i="7"/>
  <c r="AB196" i="7"/>
  <c r="AA196" i="7"/>
  <c r="Z196" i="7"/>
  <c r="Y196" i="7"/>
  <c r="X196" i="7"/>
  <c r="W196" i="7"/>
  <c r="U196" i="7"/>
  <c r="V196" i="7" s="1"/>
  <c r="L196" i="7"/>
  <c r="AD195" i="7"/>
  <c r="AC195" i="7"/>
  <c r="AB195" i="7"/>
  <c r="AA195" i="7"/>
  <c r="Z195" i="7"/>
  <c r="Y195" i="7"/>
  <c r="X195" i="7"/>
  <c r="W195" i="7"/>
  <c r="U195" i="7"/>
  <c r="V195" i="7" s="1"/>
  <c r="L195" i="7"/>
  <c r="AD194" i="7"/>
  <c r="AC194" i="7"/>
  <c r="AB194" i="7"/>
  <c r="AA194" i="7"/>
  <c r="Z194" i="7"/>
  <c r="Y194" i="7"/>
  <c r="X194" i="7"/>
  <c r="W194" i="7"/>
  <c r="U194" i="7"/>
  <c r="V194" i="7" s="1"/>
  <c r="L194" i="7"/>
  <c r="AD193" i="7"/>
  <c r="AC193" i="7"/>
  <c r="AB193" i="7"/>
  <c r="AA193" i="7"/>
  <c r="Z193" i="7"/>
  <c r="Y193" i="7"/>
  <c r="X193" i="7"/>
  <c r="W193" i="7"/>
  <c r="U193" i="7"/>
  <c r="V193" i="7" s="1"/>
  <c r="L193" i="7"/>
  <c r="AD192" i="7"/>
  <c r="AC192" i="7"/>
  <c r="AB192" i="7"/>
  <c r="AA192" i="7"/>
  <c r="Z192" i="7"/>
  <c r="Y192" i="7"/>
  <c r="X192" i="7"/>
  <c r="W192" i="7"/>
  <c r="U192" i="7"/>
  <c r="V192" i="7" s="1"/>
  <c r="L192" i="7"/>
  <c r="AD191" i="7"/>
  <c r="AC191" i="7"/>
  <c r="AB191" i="7"/>
  <c r="AA191" i="7"/>
  <c r="Z191" i="7"/>
  <c r="Y191" i="7"/>
  <c r="X191" i="7"/>
  <c r="W191" i="7"/>
  <c r="U191" i="7"/>
  <c r="V191" i="7" s="1"/>
  <c r="L191" i="7"/>
  <c r="AD190" i="7"/>
  <c r="AC190" i="7"/>
  <c r="AB190" i="7"/>
  <c r="AA190" i="7"/>
  <c r="Z190" i="7"/>
  <c r="Y190" i="7"/>
  <c r="X190" i="7"/>
  <c r="W190" i="7"/>
  <c r="U190" i="7"/>
  <c r="V190" i="7" s="1"/>
  <c r="L190" i="7"/>
  <c r="AD189" i="7"/>
  <c r="AC189" i="7"/>
  <c r="AB189" i="7"/>
  <c r="AA189" i="7"/>
  <c r="Z189" i="7"/>
  <c r="Y189" i="7"/>
  <c r="X189" i="7"/>
  <c r="W189" i="7"/>
  <c r="U189" i="7"/>
  <c r="V189" i="7" s="1"/>
  <c r="L189" i="7"/>
  <c r="AD188" i="7"/>
  <c r="AC188" i="7"/>
  <c r="AB188" i="7"/>
  <c r="AA188" i="7"/>
  <c r="Z188" i="7"/>
  <c r="Y188" i="7"/>
  <c r="X188" i="7"/>
  <c r="W188" i="7"/>
  <c r="U188" i="7"/>
  <c r="V188" i="7" s="1"/>
  <c r="L188" i="7"/>
  <c r="AD187" i="7"/>
  <c r="AC187" i="7"/>
  <c r="AB187" i="7"/>
  <c r="AA187" i="7"/>
  <c r="Z187" i="7"/>
  <c r="Y187" i="7"/>
  <c r="X187" i="7"/>
  <c r="W187" i="7"/>
  <c r="U187" i="7"/>
  <c r="V187" i="7" s="1"/>
  <c r="L187" i="7"/>
  <c r="AD186" i="7"/>
  <c r="AC186" i="7"/>
  <c r="AB186" i="7"/>
  <c r="AA186" i="7"/>
  <c r="Z186" i="7"/>
  <c r="Y186" i="7"/>
  <c r="X186" i="7"/>
  <c r="W186" i="7"/>
  <c r="U186" i="7"/>
  <c r="V186" i="7" s="1"/>
  <c r="L186" i="7"/>
  <c r="AD185" i="7"/>
  <c r="AC185" i="7"/>
  <c r="AB185" i="7"/>
  <c r="AA185" i="7"/>
  <c r="Z185" i="7"/>
  <c r="Y185" i="7"/>
  <c r="X185" i="7"/>
  <c r="W185" i="7"/>
  <c r="U185" i="7"/>
  <c r="V185" i="7" s="1"/>
  <c r="L185" i="7"/>
  <c r="AD184" i="7"/>
  <c r="AC184" i="7"/>
  <c r="AB184" i="7"/>
  <c r="AA184" i="7"/>
  <c r="Z184" i="7"/>
  <c r="Y184" i="7"/>
  <c r="X184" i="7"/>
  <c r="W184" i="7"/>
  <c r="U184" i="7"/>
  <c r="V184" i="7" s="1"/>
  <c r="L184" i="7"/>
  <c r="AD183" i="7"/>
  <c r="AC183" i="7"/>
  <c r="AB183" i="7"/>
  <c r="AA183" i="7"/>
  <c r="Z183" i="7"/>
  <c r="Y183" i="7"/>
  <c r="X183" i="7"/>
  <c r="W183" i="7"/>
  <c r="U183" i="7"/>
  <c r="V183" i="7" s="1"/>
  <c r="L183" i="7"/>
  <c r="AD182" i="7"/>
  <c r="AC182" i="7"/>
  <c r="AB182" i="7"/>
  <c r="AA182" i="7"/>
  <c r="Z182" i="7"/>
  <c r="Y182" i="7"/>
  <c r="X182" i="7"/>
  <c r="W182" i="7"/>
  <c r="U182" i="7"/>
  <c r="V182" i="7" s="1"/>
  <c r="L182" i="7"/>
  <c r="AD181" i="7"/>
  <c r="AC181" i="7"/>
  <c r="AB181" i="7"/>
  <c r="AA181" i="7"/>
  <c r="Z181" i="7"/>
  <c r="Y181" i="7"/>
  <c r="X181" i="7"/>
  <c r="W181" i="7"/>
  <c r="U181" i="7"/>
  <c r="V181" i="7" s="1"/>
  <c r="L181" i="7"/>
  <c r="AD180" i="7"/>
  <c r="AC180" i="7"/>
  <c r="AB180" i="7"/>
  <c r="AA180" i="7"/>
  <c r="Z180" i="7"/>
  <c r="Y180" i="7"/>
  <c r="X180" i="7"/>
  <c r="W180" i="7"/>
  <c r="U180" i="7"/>
  <c r="V180" i="7" s="1"/>
  <c r="L180" i="7"/>
  <c r="AD179" i="7"/>
  <c r="AC179" i="7"/>
  <c r="AB179" i="7"/>
  <c r="AA179" i="7"/>
  <c r="Z179" i="7"/>
  <c r="Y179" i="7"/>
  <c r="X179" i="7"/>
  <c r="W179" i="7"/>
  <c r="U179" i="7"/>
  <c r="V179" i="7" s="1"/>
  <c r="L179" i="7"/>
  <c r="AD178" i="7"/>
  <c r="AC178" i="7"/>
  <c r="AB178" i="7"/>
  <c r="AA178" i="7"/>
  <c r="Z178" i="7"/>
  <c r="Y178" i="7"/>
  <c r="X178" i="7"/>
  <c r="W178" i="7"/>
  <c r="U178" i="7"/>
  <c r="V178" i="7" s="1"/>
  <c r="L178" i="7"/>
  <c r="AD177" i="7"/>
  <c r="AC177" i="7"/>
  <c r="AB177" i="7"/>
  <c r="AA177" i="7"/>
  <c r="Z177" i="7"/>
  <c r="Y177" i="7"/>
  <c r="X177" i="7"/>
  <c r="W177" i="7"/>
  <c r="U177" i="7"/>
  <c r="V177" i="7" s="1"/>
  <c r="L177" i="7"/>
  <c r="AD176" i="7"/>
  <c r="AC176" i="7"/>
  <c r="AB176" i="7"/>
  <c r="AA176" i="7"/>
  <c r="Z176" i="7"/>
  <c r="Y176" i="7"/>
  <c r="X176" i="7"/>
  <c r="W176" i="7"/>
  <c r="U176" i="7"/>
  <c r="V176" i="7" s="1"/>
  <c r="L176" i="7"/>
  <c r="AD175" i="7"/>
  <c r="AC175" i="7"/>
  <c r="AB175" i="7"/>
  <c r="AA175" i="7"/>
  <c r="Z175" i="7"/>
  <c r="Y175" i="7"/>
  <c r="X175" i="7"/>
  <c r="W175" i="7"/>
  <c r="U175" i="7"/>
  <c r="V175" i="7" s="1"/>
  <c r="L175" i="7"/>
  <c r="AD174" i="7"/>
  <c r="AC174" i="7"/>
  <c r="AB174" i="7"/>
  <c r="AA174" i="7"/>
  <c r="Z174" i="7"/>
  <c r="Y174" i="7"/>
  <c r="X174" i="7"/>
  <c r="W174" i="7"/>
  <c r="U174" i="7"/>
  <c r="V174" i="7" s="1"/>
  <c r="L174" i="7"/>
  <c r="AD173" i="7"/>
  <c r="AC173" i="7"/>
  <c r="AB173" i="7"/>
  <c r="AA173" i="7"/>
  <c r="Z173" i="7"/>
  <c r="Y173" i="7"/>
  <c r="X173" i="7"/>
  <c r="W173" i="7"/>
  <c r="U173" i="7"/>
  <c r="V173" i="7" s="1"/>
  <c r="L173" i="7"/>
  <c r="AD172" i="7"/>
  <c r="AC172" i="7"/>
  <c r="AB172" i="7"/>
  <c r="AA172" i="7"/>
  <c r="Z172" i="7"/>
  <c r="Y172" i="7"/>
  <c r="X172" i="7"/>
  <c r="W172" i="7"/>
  <c r="U172" i="7"/>
  <c r="V172" i="7" s="1"/>
  <c r="L172" i="7"/>
  <c r="AD171" i="7"/>
  <c r="AC171" i="7"/>
  <c r="AB171" i="7"/>
  <c r="AA171" i="7"/>
  <c r="Z171" i="7"/>
  <c r="Y171" i="7"/>
  <c r="X171" i="7"/>
  <c r="W171" i="7"/>
  <c r="U171" i="7"/>
  <c r="V171" i="7" s="1"/>
  <c r="L171" i="7"/>
  <c r="AD170" i="7"/>
  <c r="AC170" i="7"/>
  <c r="AB170" i="7"/>
  <c r="AA170" i="7"/>
  <c r="Z170" i="7"/>
  <c r="Y170" i="7"/>
  <c r="X170" i="7"/>
  <c r="W170" i="7"/>
  <c r="U170" i="7"/>
  <c r="V170" i="7" s="1"/>
  <c r="L170" i="7"/>
  <c r="AD169" i="7"/>
  <c r="AC169" i="7"/>
  <c r="AB169" i="7"/>
  <c r="AA169" i="7"/>
  <c r="Z169" i="7"/>
  <c r="Y169" i="7"/>
  <c r="X169" i="7"/>
  <c r="W169" i="7"/>
  <c r="U169" i="7"/>
  <c r="V169" i="7" s="1"/>
  <c r="L169" i="7"/>
  <c r="AD168" i="7"/>
  <c r="AC168" i="7"/>
  <c r="AB168" i="7"/>
  <c r="AA168" i="7"/>
  <c r="Z168" i="7"/>
  <c r="Y168" i="7"/>
  <c r="X168" i="7"/>
  <c r="W168" i="7"/>
  <c r="U168" i="7"/>
  <c r="V168" i="7" s="1"/>
  <c r="L168" i="7"/>
  <c r="AD167" i="7"/>
  <c r="AC167" i="7"/>
  <c r="AB167" i="7"/>
  <c r="AA167" i="7"/>
  <c r="Z167" i="7"/>
  <c r="Y167" i="7"/>
  <c r="X167" i="7"/>
  <c r="W167" i="7"/>
  <c r="U167" i="7"/>
  <c r="V167" i="7" s="1"/>
  <c r="L167" i="7"/>
  <c r="AD166" i="7"/>
  <c r="AC166" i="7"/>
  <c r="AB166" i="7"/>
  <c r="AA166" i="7"/>
  <c r="Z166" i="7"/>
  <c r="Y166" i="7"/>
  <c r="X166" i="7"/>
  <c r="W166" i="7"/>
  <c r="U166" i="7"/>
  <c r="V166" i="7" s="1"/>
  <c r="L166" i="7"/>
  <c r="AD165" i="7"/>
  <c r="AC165" i="7"/>
  <c r="AB165" i="7"/>
  <c r="AA165" i="7"/>
  <c r="Z165" i="7"/>
  <c r="Y165" i="7"/>
  <c r="X165" i="7"/>
  <c r="W165" i="7"/>
  <c r="U165" i="7"/>
  <c r="V165" i="7" s="1"/>
  <c r="L165" i="7"/>
  <c r="AD164" i="7"/>
  <c r="AC164" i="7"/>
  <c r="AB164" i="7"/>
  <c r="AA164" i="7"/>
  <c r="Z164" i="7"/>
  <c r="Y164" i="7"/>
  <c r="X164" i="7"/>
  <c r="W164" i="7"/>
  <c r="U164" i="7"/>
  <c r="V164" i="7" s="1"/>
  <c r="L164" i="7"/>
  <c r="AD163" i="7"/>
  <c r="AC163" i="7"/>
  <c r="AB163" i="7"/>
  <c r="AA163" i="7"/>
  <c r="Z163" i="7"/>
  <c r="Y163" i="7"/>
  <c r="X163" i="7"/>
  <c r="W163" i="7"/>
  <c r="U163" i="7"/>
  <c r="V163" i="7" s="1"/>
  <c r="L163" i="7"/>
  <c r="AD162" i="7"/>
  <c r="AC162" i="7"/>
  <c r="AB162" i="7"/>
  <c r="AA162" i="7"/>
  <c r="Z162" i="7"/>
  <c r="Y162" i="7"/>
  <c r="X162" i="7"/>
  <c r="W162" i="7"/>
  <c r="U162" i="7"/>
  <c r="V162" i="7" s="1"/>
  <c r="L162" i="7"/>
  <c r="AD161" i="7"/>
  <c r="AC161" i="7"/>
  <c r="AB161" i="7"/>
  <c r="AA161" i="7"/>
  <c r="Z161" i="7"/>
  <c r="Y161" i="7"/>
  <c r="X161" i="7"/>
  <c r="W161" i="7"/>
  <c r="U161" i="7"/>
  <c r="V161" i="7" s="1"/>
  <c r="L161" i="7"/>
  <c r="AD160" i="7"/>
  <c r="AC160" i="7"/>
  <c r="AB160" i="7"/>
  <c r="AA160" i="7"/>
  <c r="Z160" i="7"/>
  <c r="Y160" i="7"/>
  <c r="X160" i="7"/>
  <c r="W160" i="7"/>
  <c r="U160" i="7"/>
  <c r="V160" i="7" s="1"/>
  <c r="L160" i="7"/>
  <c r="AD159" i="7"/>
  <c r="AC159" i="7"/>
  <c r="AB159" i="7"/>
  <c r="AA159" i="7"/>
  <c r="Z159" i="7"/>
  <c r="Y159" i="7"/>
  <c r="X159" i="7"/>
  <c r="W159" i="7"/>
  <c r="U159" i="7"/>
  <c r="V159" i="7" s="1"/>
  <c r="L159" i="7"/>
  <c r="AD158" i="7"/>
  <c r="AC158" i="7"/>
  <c r="AB158" i="7"/>
  <c r="AA158" i="7"/>
  <c r="Z158" i="7"/>
  <c r="Y158" i="7"/>
  <c r="X158" i="7"/>
  <c r="W158" i="7"/>
  <c r="U158" i="7"/>
  <c r="V158" i="7" s="1"/>
  <c r="L158" i="7"/>
  <c r="AD157" i="7"/>
  <c r="AC157" i="7"/>
  <c r="AB157" i="7"/>
  <c r="AA157" i="7"/>
  <c r="Z157" i="7"/>
  <c r="Y157" i="7"/>
  <c r="X157" i="7"/>
  <c r="W157" i="7"/>
  <c r="U157" i="7"/>
  <c r="V157" i="7" s="1"/>
  <c r="L157" i="7"/>
  <c r="AD156" i="7"/>
  <c r="AC156" i="7"/>
  <c r="AB156" i="7"/>
  <c r="AA156" i="7"/>
  <c r="Z156" i="7"/>
  <c r="Y156" i="7"/>
  <c r="X156" i="7"/>
  <c r="W156" i="7"/>
  <c r="U156" i="7"/>
  <c r="V156" i="7" s="1"/>
  <c r="L156" i="7"/>
  <c r="AD155" i="7"/>
  <c r="AC155" i="7"/>
  <c r="AB155" i="7"/>
  <c r="AA155" i="7"/>
  <c r="Z155" i="7"/>
  <c r="Y155" i="7"/>
  <c r="X155" i="7"/>
  <c r="W155" i="7"/>
  <c r="U155" i="7"/>
  <c r="V155" i="7" s="1"/>
  <c r="L155" i="7"/>
  <c r="AD154" i="7"/>
  <c r="AC154" i="7"/>
  <c r="AB154" i="7"/>
  <c r="AA154" i="7"/>
  <c r="Z154" i="7"/>
  <c r="Y154" i="7"/>
  <c r="X154" i="7"/>
  <c r="W154" i="7"/>
  <c r="U154" i="7"/>
  <c r="V154" i="7" s="1"/>
  <c r="L154" i="7"/>
  <c r="AD153" i="7"/>
  <c r="AC153" i="7"/>
  <c r="AB153" i="7"/>
  <c r="AA153" i="7"/>
  <c r="Z153" i="7"/>
  <c r="Y153" i="7"/>
  <c r="X153" i="7"/>
  <c r="W153" i="7"/>
  <c r="U153" i="7"/>
  <c r="V153" i="7" s="1"/>
  <c r="L153" i="7"/>
  <c r="AD152" i="7"/>
  <c r="AC152" i="7"/>
  <c r="AB152" i="7"/>
  <c r="AA152" i="7"/>
  <c r="Z152" i="7"/>
  <c r="Y152" i="7"/>
  <c r="X152" i="7"/>
  <c r="W152" i="7"/>
  <c r="U152" i="7"/>
  <c r="V152" i="7" s="1"/>
  <c r="L152" i="7"/>
  <c r="AD151" i="7"/>
  <c r="AC151" i="7"/>
  <c r="AB151" i="7"/>
  <c r="AA151" i="7"/>
  <c r="Z151" i="7"/>
  <c r="Y151" i="7"/>
  <c r="X151" i="7"/>
  <c r="W151" i="7"/>
  <c r="U151" i="7"/>
  <c r="V151" i="7" s="1"/>
  <c r="L151" i="7"/>
  <c r="AD150" i="7"/>
  <c r="AC150" i="7"/>
  <c r="AB150" i="7"/>
  <c r="AA150" i="7"/>
  <c r="Z150" i="7"/>
  <c r="Y150" i="7"/>
  <c r="X150" i="7"/>
  <c r="W150" i="7"/>
  <c r="U150" i="7"/>
  <c r="V150" i="7" s="1"/>
  <c r="L150" i="7"/>
  <c r="AD149" i="7"/>
  <c r="AC149" i="7"/>
  <c r="AB149" i="7"/>
  <c r="AA149" i="7"/>
  <c r="Z149" i="7"/>
  <c r="Y149" i="7"/>
  <c r="X149" i="7"/>
  <c r="W149" i="7"/>
  <c r="U149" i="7"/>
  <c r="V149" i="7" s="1"/>
  <c r="L149" i="7"/>
  <c r="AD148" i="7"/>
  <c r="AC148" i="7"/>
  <c r="AB148" i="7"/>
  <c r="AA148" i="7"/>
  <c r="Z148" i="7"/>
  <c r="Y148" i="7"/>
  <c r="X148" i="7"/>
  <c r="W148" i="7"/>
  <c r="U148" i="7"/>
  <c r="V148" i="7" s="1"/>
  <c r="L148" i="7"/>
  <c r="AD147" i="7"/>
  <c r="AC147" i="7"/>
  <c r="AB147" i="7"/>
  <c r="AA147" i="7"/>
  <c r="Z147" i="7"/>
  <c r="Y147" i="7"/>
  <c r="X147" i="7"/>
  <c r="W147" i="7"/>
  <c r="U147" i="7"/>
  <c r="V147" i="7" s="1"/>
  <c r="L147" i="7"/>
  <c r="AD146" i="7"/>
  <c r="AC146" i="7"/>
  <c r="AB146" i="7"/>
  <c r="AA146" i="7"/>
  <c r="Z146" i="7"/>
  <c r="Y146" i="7"/>
  <c r="X146" i="7"/>
  <c r="W146" i="7"/>
  <c r="U146" i="7"/>
  <c r="V146" i="7" s="1"/>
  <c r="L146" i="7"/>
  <c r="AD145" i="7"/>
  <c r="AC145" i="7"/>
  <c r="AB145" i="7"/>
  <c r="AA145" i="7"/>
  <c r="Z145" i="7"/>
  <c r="Y145" i="7"/>
  <c r="X145" i="7"/>
  <c r="W145" i="7"/>
  <c r="U145" i="7"/>
  <c r="V145" i="7" s="1"/>
  <c r="L145" i="7"/>
  <c r="AD144" i="7"/>
  <c r="AC144" i="7"/>
  <c r="AB144" i="7"/>
  <c r="AA144" i="7"/>
  <c r="Z144" i="7"/>
  <c r="Y144" i="7"/>
  <c r="X144" i="7"/>
  <c r="W144" i="7"/>
  <c r="U144" i="7"/>
  <c r="V144" i="7" s="1"/>
  <c r="L144" i="7"/>
  <c r="AD143" i="7"/>
  <c r="AC143" i="7"/>
  <c r="AB143" i="7"/>
  <c r="AA143" i="7"/>
  <c r="Z143" i="7"/>
  <c r="Y143" i="7"/>
  <c r="X143" i="7"/>
  <c r="W143" i="7"/>
  <c r="U143" i="7"/>
  <c r="V143" i="7" s="1"/>
  <c r="L143" i="7"/>
  <c r="AD142" i="7"/>
  <c r="AC142" i="7"/>
  <c r="AB142" i="7"/>
  <c r="AA142" i="7"/>
  <c r="Z142" i="7"/>
  <c r="Y142" i="7"/>
  <c r="X142" i="7"/>
  <c r="W142" i="7"/>
  <c r="U142" i="7"/>
  <c r="V142" i="7" s="1"/>
  <c r="L142" i="7"/>
  <c r="AD141" i="7"/>
  <c r="AC141" i="7"/>
  <c r="AB141" i="7"/>
  <c r="AA141" i="7"/>
  <c r="Z141" i="7"/>
  <c r="Y141" i="7"/>
  <c r="X141" i="7"/>
  <c r="W141" i="7"/>
  <c r="U141" i="7"/>
  <c r="V141" i="7" s="1"/>
  <c r="L141" i="7"/>
  <c r="AD140" i="7"/>
  <c r="AC140" i="7"/>
  <c r="AB140" i="7"/>
  <c r="AA140" i="7"/>
  <c r="Z140" i="7"/>
  <c r="Y140" i="7"/>
  <c r="X140" i="7"/>
  <c r="W140" i="7"/>
  <c r="U140" i="7"/>
  <c r="V140" i="7" s="1"/>
  <c r="L140" i="7"/>
  <c r="AD139" i="7"/>
  <c r="AC139" i="7"/>
  <c r="AB139" i="7"/>
  <c r="AA139" i="7"/>
  <c r="Z139" i="7"/>
  <c r="Y139" i="7"/>
  <c r="X139" i="7"/>
  <c r="W139" i="7"/>
  <c r="U139" i="7"/>
  <c r="V139" i="7" s="1"/>
  <c r="L139" i="7"/>
  <c r="AD138" i="7"/>
  <c r="AC138" i="7"/>
  <c r="AB138" i="7"/>
  <c r="AA138" i="7"/>
  <c r="Z138" i="7"/>
  <c r="Y138" i="7"/>
  <c r="X138" i="7"/>
  <c r="W138" i="7"/>
  <c r="U138" i="7"/>
  <c r="V138" i="7" s="1"/>
  <c r="L138" i="7"/>
  <c r="AD137" i="7"/>
  <c r="AC137" i="7"/>
  <c r="AB137" i="7"/>
  <c r="AA137" i="7"/>
  <c r="Z137" i="7"/>
  <c r="Y137" i="7"/>
  <c r="X137" i="7"/>
  <c r="W137" i="7"/>
  <c r="U137" i="7"/>
  <c r="V137" i="7" s="1"/>
  <c r="L137" i="7"/>
  <c r="AD136" i="7"/>
  <c r="AC136" i="7"/>
  <c r="AB136" i="7"/>
  <c r="AA136" i="7"/>
  <c r="Z136" i="7"/>
  <c r="Y136" i="7"/>
  <c r="X136" i="7"/>
  <c r="W136" i="7"/>
  <c r="U136" i="7"/>
  <c r="V136" i="7" s="1"/>
  <c r="L136" i="7"/>
  <c r="AD135" i="7"/>
  <c r="AC135" i="7"/>
  <c r="AB135" i="7"/>
  <c r="AA135" i="7"/>
  <c r="Z135" i="7"/>
  <c r="Y135" i="7"/>
  <c r="X135" i="7"/>
  <c r="W135" i="7"/>
  <c r="U135" i="7"/>
  <c r="V135" i="7" s="1"/>
  <c r="L135" i="7"/>
  <c r="AD134" i="7"/>
  <c r="AC134" i="7"/>
  <c r="AB134" i="7"/>
  <c r="AA134" i="7"/>
  <c r="Z134" i="7"/>
  <c r="Y134" i="7"/>
  <c r="X134" i="7"/>
  <c r="W134" i="7"/>
  <c r="U134" i="7"/>
  <c r="V134" i="7" s="1"/>
  <c r="L134" i="7"/>
  <c r="AD133" i="7"/>
  <c r="AC133" i="7"/>
  <c r="AB133" i="7"/>
  <c r="AA133" i="7"/>
  <c r="Z133" i="7"/>
  <c r="Y133" i="7"/>
  <c r="X133" i="7"/>
  <c r="W133" i="7"/>
  <c r="U133" i="7"/>
  <c r="V133" i="7" s="1"/>
  <c r="L133" i="7"/>
  <c r="AD132" i="7"/>
  <c r="AC132" i="7"/>
  <c r="AB132" i="7"/>
  <c r="AA132" i="7"/>
  <c r="Z132" i="7"/>
  <c r="Y132" i="7"/>
  <c r="X132" i="7"/>
  <c r="W132" i="7"/>
  <c r="U132" i="7"/>
  <c r="V132" i="7" s="1"/>
  <c r="L132" i="7"/>
  <c r="AD131" i="7"/>
  <c r="AC131" i="7"/>
  <c r="AB131" i="7"/>
  <c r="AA131" i="7"/>
  <c r="Z131" i="7"/>
  <c r="Y131" i="7"/>
  <c r="X131" i="7"/>
  <c r="W131" i="7"/>
  <c r="U131" i="7"/>
  <c r="V131" i="7" s="1"/>
  <c r="L131" i="7"/>
  <c r="AD130" i="7"/>
  <c r="AC130" i="7"/>
  <c r="AB130" i="7"/>
  <c r="AA130" i="7"/>
  <c r="Z130" i="7"/>
  <c r="Y130" i="7"/>
  <c r="X130" i="7"/>
  <c r="W130" i="7"/>
  <c r="U130" i="7"/>
  <c r="V130" i="7" s="1"/>
  <c r="L130" i="7"/>
  <c r="AD129" i="7"/>
  <c r="AC129" i="7"/>
  <c r="AB129" i="7"/>
  <c r="AA129" i="7"/>
  <c r="Z129" i="7"/>
  <c r="Y129" i="7"/>
  <c r="X129" i="7"/>
  <c r="W129" i="7"/>
  <c r="U129" i="7"/>
  <c r="V129" i="7" s="1"/>
  <c r="L129" i="7"/>
  <c r="AD128" i="7"/>
  <c r="AC128" i="7"/>
  <c r="AB128" i="7"/>
  <c r="AA128" i="7"/>
  <c r="Z128" i="7"/>
  <c r="Y128" i="7"/>
  <c r="X128" i="7"/>
  <c r="W128" i="7"/>
  <c r="U128" i="7"/>
  <c r="V128" i="7" s="1"/>
  <c r="L128" i="7"/>
  <c r="AD127" i="7"/>
  <c r="AC127" i="7"/>
  <c r="AB127" i="7"/>
  <c r="AA127" i="7"/>
  <c r="Z127" i="7"/>
  <c r="Y127" i="7"/>
  <c r="X127" i="7"/>
  <c r="W127" i="7"/>
  <c r="U127" i="7"/>
  <c r="V127" i="7" s="1"/>
  <c r="L127" i="7"/>
  <c r="AD126" i="7"/>
  <c r="AC126" i="7"/>
  <c r="AB126" i="7"/>
  <c r="AA126" i="7"/>
  <c r="Z126" i="7"/>
  <c r="Y126" i="7"/>
  <c r="X126" i="7"/>
  <c r="W126" i="7"/>
  <c r="U126" i="7"/>
  <c r="V126" i="7" s="1"/>
  <c r="L126" i="7"/>
  <c r="AD125" i="7"/>
  <c r="AC125" i="7"/>
  <c r="AB125" i="7"/>
  <c r="AA125" i="7"/>
  <c r="Z125" i="7"/>
  <c r="Y125" i="7"/>
  <c r="X125" i="7"/>
  <c r="W125" i="7"/>
  <c r="U125" i="7"/>
  <c r="V125" i="7" s="1"/>
  <c r="L125" i="7"/>
  <c r="AD124" i="7"/>
  <c r="AC124" i="7"/>
  <c r="AB124" i="7"/>
  <c r="AA124" i="7"/>
  <c r="Z124" i="7"/>
  <c r="Y124" i="7"/>
  <c r="X124" i="7"/>
  <c r="W124" i="7"/>
  <c r="U124" i="7"/>
  <c r="V124" i="7" s="1"/>
  <c r="L124" i="7"/>
  <c r="AD123" i="7"/>
  <c r="AC123" i="7"/>
  <c r="AB123" i="7"/>
  <c r="AA123" i="7"/>
  <c r="Z123" i="7"/>
  <c r="Y123" i="7"/>
  <c r="X123" i="7"/>
  <c r="W123" i="7"/>
  <c r="U123" i="7"/>
  <c r="V123" i="7" s="1"/>
  <c r="L123" i="7"/>
  <c r="AD122" i="7"/>
  <c r="AC122" i="7"/>
  <c r="AB122" i="7"/>
  <c r="AA122" i="7"/>
  <c r="Z122" i="7"/>
  <c r="Y122" i="7"/>
  <c r="X122" i="7"/>
  <c r="W122" i="7"/>
  <c r="U122" i="7"/>
  <c r="V122" i="7" s="1"/>
  <c r="L122" i="7"/>
  <c r="AD121" i="7"/>
  <c r="AC121" i="7"/>
  <c r="AB121" i="7"/>
  <c r="AA121" i="7"/>
  <c r="Z121" i="7"/>
  <c r="Y121" i="7"/>
  <c r="X121" i="7"/>
  <c r="W121" i="7"/>
  <c r="U121" i="7"/>
  <c r="V121" i="7" s="1"/>
  <c r="L121" i="7"/>
  <c r="AD120" i="7"/>
  <c r="AC120" i="7"/>
  <c r="AB120" i="7"/>
  <c r="AA120" i="7"/>
  <c r="Z120" i="7"/>
  <c r="Y120" i="7"/>
  <c r="X120" i="7"/>
  <c r="W120" i="7"/>
  <c r="U120" i="7"/>
  <c r="V120" i="7" s="1"/>
  <c r="L120" i="7"/>
  <c r="AD119" i="7"/>
  <c r="AC119" i="7"/>
  <c r="AB119" i="7"/>
  <c r="AA119" i="7"/>
  <c r="Z119" i="7"/>
  <c r="Y119" i="7"/>
  <c r="X119" i="7"/>
  <c r="W119" i="7"/>
  <c r="U119" i="7"/>
  <c r="V119" i="7" s="1"/>
  <c r="L119" i="7"/>
  <c r="AD118" i="7"/>
  <c r="AC118" i="7"/>
  <c r="AB118" i="7"/>
  <c r="AA118" i="7"/>
  <c r="Z118" i="7"/>
  <c r="Y118" i="7"/>
  <c r="X118" i="7"/>
  <c r="W118" i="7"/>
  <c r="U118" i="7"/>
  <c r="V118" i="7" s="1"/>
  <c r="L118" i="7"/>
  <c r="AD117" i="7"/>
  <c r="AC117" i="7"/>
  <c r="AB117" i="7"/>
  <c r="AA117" i="7"/>
  <c r="Z117" i="7"/>
  <c r="Y117" i="7"/>
  <c r="X117" i="7"/>
  <c r="W117" i="7"/>
  <c r="U117" i="7"/>
  <c r="V117" i="7" s="1"/>
  <c r="L117" i="7"/>
  <c r="AD116" i="7"/>
  <c r="AC116" i="7"/>
  <c r="AB116" i="7"/>
  <c r="AA116" i="7"/>
  <c r="Z116" i="7"/>
  <c r="Y116" i="7"/>
  <c r="X116" i="7"/>
  <c r="W116" i="7"/>
  <c r="U116" i="7"/>
  <c r="V116" i="7" s="1"/>
  <c r="L116" i="7"/>
  <c r="AD115" i="7"/>
  <c r="AC115" i="7"/>
  <c r="AB115" i="7"/>
  <c r="AA115" i="7"/>
  <c r="Z115" i="7"/>
  <c r="Y115" i="7"/>
  <c r="X115" i="7"/>
  <c r="W115" i="7"/>
  <c r="U115" i="7"/>
  <c r="V115" i="7" s="1"/>
  <c r="L115" i="7"/>
  <c r="AD114" i="7"/>
  <c r="AC114" i="7"/>
  <c r="AB114" i="7"/>
  <c r="AA114" i="7"/>
  <c r="Z114" i="7"/>
  <c r="Y114" i="7"/>
  <c r="X114" i="7"/>
  <c r="W114" i="7"/>
  <c r="U114" i="7"/>
  <c r="V114" i="7" s="1"/>
  <c r="L114" i="7"/>
  <c r="AD113" i="7"/>
  <c r="AC113" i="7"/>
  <c r="AB113" i="7"/>
  <c r="AA113" i="7"/>
  <c r="Z113" i="7"/>
  <c r="Y113" i="7"/>
  <c r="X113" i="7"/>
  <c r="W113" i="7"/>
  <c r="U113" i="7"/>
  <c r="V113" i="7" s="1"/>
  <c r="L113" i="7"/>
  <c r="AD112" i="7"/>
  <c r="AC112" i="7"/>
  <c r="AB112" i="7"/>
  <c r="AA112" i="7"/>
  <c r="Z112" i="7"/>
  <c r="Y112" i="7"/>
  <c r="X112" i="7"/>
  <c r="W112" i="7"/>
  <c r="U112" i="7"/>
  <c r="V112" i="7" s="1"/>
  <c r="L112" i="7"/>
  <c r="AD111" i="7"/>
  <c r="AC111" i="7"/>
  <c r="AB111" i="7"/>
  <c r="AA111" i="7"/>
  <c r="Z111" i="7"/>
  <c r="Y111" i="7"/>
  <c r="X111" i="7"/>
  <c r="W111" i="7"/>
  <c r="U111" i="7"/>
  <c r="V111" i="7" s="1"/>
  <c r="L111" i="7"/>
  <c r="AD110" i="7"/>
  <c r="AC110" i="7"/>
  <c r="AB110" i="7"/>
  <c r="AA110" i="7"/>
  <c r="Z110" i="7"/>
  <c r="Y110" i="7"/>
  <c r="X110" i="7"/>
  <c r="W110" i="7"/>
  <c r="U110" i="7"/>
  <c r="V110" i="7" s="1"/>
  <c r="L110" i="7"/>
  <c r="AD109" i="7"/>
  <c r="AC109" i="7"/>
  <c r="AB109" i="7"/>
  <c r="AA109" i="7"/>
  <c r="Z109" i="7"/>
  <c r="Y109" i="7"/>
  <c r="X109" i="7"/>
  <c r="W109" i="7"/>
  <c r="U109" i="7"/>
  <c r="V109" i="7" s="1"/>
  <c r="L109" i="7"/>
  <c r="AD108" i="7"/>
  <c r="AC108" i="7"/>
  <c r="AB108" i="7"/>
  <c r="AA108" i="7"/>
  <c r="Z108" i="7"/>
  <c r="Y108" i="7"/>
  <c r="X108" i="7"/>
  <c r="W108" i="7"/>
  <c r="U108" i="7"/>
  <c r="V108" i="7" s="1"/>
  <c r="L108" i="7"/>
  <c r="AD107" i="7"/>
  <c r="AC107" i="7"/>
  <c r="AB107" i="7"/>
  <c r="AA107" i="7"/>
  <c r="Z107" i="7"/>
  <c r="Y107" i="7"/>
  <c r="X107" i="7"/>
  <c r="W107" i="7"/>
  <c r="U107" i="7"/>
  <c r="V107" i="7" s="1"/>
  <c r="L107" i="7"/>
  <c r="AD106" i="7"/>
  <c r="AC106" i="7"/>
  <c r="AB106" i="7"/>
  <c r="AA106" i="7"/>
  <c r="Z106" i="7"/>
  <c r="Y106" i="7"/>
  <c r="X106" i="7"/>
  <c r="W106" i="7"/>
  <c r="U106" i="7"/>
  <c r="V106" i="7" s="1"/>
  <c r="L106" i="7"/>
  <c r="AD105" i="7"/>
  <c r="AC105" i="7"/>
  <c r="AB105" i="7"/>
  <c r="AA105" i="7"/>
  <c r="Z105" i="7"/>
  <c r="Y105" i="7"/>
  <c r="X105" i="7"/>
  <c r="W105" i="7"/>
  <c r="U105" i="7"/>
  <c r="V105" i="7" s="1"/>
  <c r="L105" i="7"/>
  <c r="AD104" i="7"/>
  <c r="AC104" i="7"/>
  <c r="AB104" i="7"/>
  <c r="AA104" i="7"/>
  <c r="Z104" i="7"/>
  <c r="Y104" i="7"/>
  <c r="X104" i="7"/>
  <c r="W104" i="7"/>
  <c r="U104" i="7"/>
  <c r="V104" i="7" s="1"/>
  <c r="L104" i="7"/>
  <c r="AD103" i="7"/>
  <c r="AC103" i="7"/>
  <c r="AB103" i="7"/>
  <c r="AA103" i="7"/>
  <c r="Z103" i="7"/>
  <c r="Y103" i="7"/>
  <c r="X103" i="7"/>
  <c r="W103" i="7"/>
  <c r="U103" i="7"/>
  <c r="V103" i="7" s="1"/>
  <c r="L103" i="7"/>
  <c r="AD102" i="7"/>
  <c r="AC102" i="7"/>
  <c r="AB102" i="7"/>
  <c r="AA102" i="7"/>
  <c r="Z102" i="7"/>
  <c r="Y102" i="7"/>
  <c r="X102" i="7"/>
  <c r="W102" i="7"/>
  <c r="U102" i="7"/>
  <c r="V102" i="7" s="1"/>
  <c r="L102" i="7"/>
  <c r="AD101" i="7"/>
  <c r="AC101" i="7"/>
  <c r="AB101" i="7"/>
  <c r="AA101" i="7"/>
  <c r="Z101" i="7"/>
  <c r="Y101" i="7"/>
  <c r="X101" i="7"/>
  <c r="W101" i="7"/>
  <c r="U101" i="7"/>
  <c r="V101" i="7" s="1"/>
  <c r="L101" i="7"/>
  <c r="AD100" i="7"/>
  <c r="AC100" i="7"/>
  <c r="AB100" i="7"/>
  <c r="AA100" i="7"/>
  <c r="Z100" i="7"/>
  <c r="Y100" i="7"/>
  <c r="X100" i="7"/>
  <c r="W100" i="7"/>
  <c r="U100" i="7"/>
  <c r="V100" i="7" s="1"/>
  <c r="L100" i="7"/>
  <c r="AD99" i="7"/>
  <c r="AC99" i="7"/>
  <c r="AB99" i="7"/>
  <c r="AA99" i="7"/>
  <c r="Z99" i="7"/>
  <c r="Y99" i="7"/>
  <c r="X99" i="7"/>
  <c r="W99" i="7"/>
  <c r="U99" i="7"/>
  <c r="V99" i="7" s="1"/>
  <c r="L99" i="7"/>
  <c r="AD98" i="7"/>
  <c r="AC98" i="7"/>
  <c r="AB98" i="7"/>
  <c r="AA98" i="7"/>
  <c r="Z98" i="7"/>
  <c r="Y98" i="7"/>
  <c r="X98" i="7"/>
  <c r="W98" i="7"/>
  <c r="U98" i="7"/>
  <c r="V98" i="7" s="1"/>
  <c r="L98" i="7"/>
  <c r="AD97" i="7"/>
  <c r="AC97" i="7"/>
  <c r="AB97" i="7"/>
  <c r="AA97" i="7"/>
  <c r="Z97" i="7"/>
  <c r="Y97" i="7"/>
  <c r="X97" i="7"/>
  <c r="W97" i="7"/>
  <c r="U97" i="7"/>
  <c r="V97" i="7" s="1"/>
  <c r="L97" i="7"/>
  <c r="AD96" i="7"/>
  <c r="AC96" i="7"/>
  <c r="AB96" i="7"/>
  <c r="AA96" i="7"/>
  <c r="Z96" i="7"/>
  <c r="Y96" i="7"/>
  <c r="X96" i="7"/>
  <c r="W96" i="7"/>
  <c r="U96" i="7"/>
  <c r="V96" i="7" s="1"/>
  <c r="L96" i="7"/>
  <c r="AD95" i="7"/>
  <c r="AC95" i="7"/>
  <c r="AB95" i="7"/>
  <c r="AA95" i="7"/>
  <c r="Z95" i="7"/>
  <c r="Y95" i="7"/>
  <c r="X95" i="7"/>
  <c r="W95" i="7"/>
  <c r="U95" i="7"/>
  <c r="V95" i="7" s="1"/>
  <c r="L95" i="7"/>
  <c r="AD94" i="7"/>
  <c r="AC94" i="7"/>
  <c r="AB94" i="7"/>
  <c r="AA94" i="7"/>
  <c r="Z94" i="7"/>
  <c r="Y94" i="7"/>
  <c r="X94" i="7"/>
  <c r="W94" i="7"/>
  <c r="U94" i="7"/>
  <c r="V94" i="7" s="1"/>
  <c r="L94" i="7"/>
  <c r="AD93" i="7"/>
  <c r="AC93" i="7"/>
  <c r="AB93" i="7"/>
  <c r="AA93" i="7"/>
  <c r="Z93" i="7"/>
  <c r="Y93" i="7"/>
  <c r="X93" i="7"/>
  <c r="W93" i="7"/>
  <c r="U93" i="7"/>
  <c r="V93" i="7" s="1"/>
  <c r="L93" i="7"/>
  <c r="AD92" i="7"/>
  <c r="AC92" i="7"/>
  <c r="AB92" i="7"/>
  <c r="AA92" i="7"/>
  <c r="Z92" i="7"/>
  <c r="Y92" i="7"/>
  <c r="X92" i="7"/>
  <c r="W92" i="7"/>
  <c r="U92" i="7"/>
  <c r="V92" i="7" s="1"/>
  <c r="L92" i="7"/>
  <c r="AD91" i="7"/>
  <c r="AC91" i="7"/>
  <c r="AB91" i="7"/>
  <c r="AA91" i="7"/>
  <c r="Z91" i="7"/>
  <c r="Y91" i="7"/>
  <c r="X91" i="7"/>
  <c r="W91" i="7"/>
  <c r="U91" i="7"/>
  <c r="V91" i="7" s="1"/>
  <c r="L91" i="7"/>
  <c r="AD90" i="7"/>
  <c r="AC90" i="7"/>
  <c r="AB90" i="7"/>
  <c r="AA90" i="7"/>
  <c r="Z90" i="7"/>
  <c r="Y90" i="7"/>
  <c r="X90" i="7"/>
  <c r="W90" i="7"/>
  <c r="U90" i="7"/>
  <c r="V90" i="7" s="1"/>
  <c r="L90" i="7"/>
  <c r="AD89" i="7"/>
  <c r="AC89" i="7"/>
  <c r="AB89" i="7"/>
  <c r="AA89" i="7"/>
  <c r="Z89" i="7"/>
  <c r="Y89" i="7"/>
  <c r="X89" i="7"/>
  <c r="W89" i="7"/>
  <c r="U89" i="7"/>
  <c r="V89" i="7" s="1"/>
  <c r="L89" i="7"/>
  <c r="AD88" i="7"/>
  <c r="AC88" i="7"/>
  <c r="AB88" i="7"/>
  <c r="AA88" i="7"/>
  <c r="Z88" i="7"/>
  <c r="Y88" i="7"/>
  <c r="X88" i="7"/>
  <c r="W88" i="7"/>
  <c r="U88" i="7"/>
  <c r="V88" i="7" s="1"/>
  <c r="L88" i="7"/>
  <c r="AD87" i="7"/>
  <c r="AC87" i="7"/>
  <c r="AB87" i="7"/>
  <c r="AA87" i="7"/>
  <c r="Z87" i="7"/>
  <c r="Y87" i="7"/>
  <c r="X87" i="7"/>
  <c r="W87" i="7"/>
  <c r="U87" i="7"/>
  <c r="V87" i="7" s="1"/>
  <c r="L87" i="7"/>
  <c r="AD86" i="7"/>
  <c r="AC86" i="7"/>
  <c r="AB86" i="7"/>
  <c r="AA86" i="7"/>
  <c r="Z86" i="7"/>
  <c r="Y86" i="7"/>
  <c r="X86" i="7"/>
  <c r="W86" i="7"/>
  <c r="U86" i="7"/>
  <c r="V86" i="7" s="1"/>
  <c r="L86" i="7"/>
  <c r="AD85" i="7"/>
  <c r="AC85" i="7"/>
  <c r="AB85" i="7"/>
  <c r="AA85" i="7"/>
  <c r="Z85" i="7"/>
  <c r="Y85" i="7"/>
  <c r="X85" i="7"/>
  <c r="W85" i="7"/>
  <c r="U85" i="7"/>
  <c r="V85" i="7" s="1"/>
  <c r="L85" i="7"/>
  <c r="AD84" i="7"/>
  <c r="AC84" i="7"/>
  <c r="AB84" i="7"/>
  <c r="AA84" i="7"/>
  <c r="Z84" i="7"/>
  <c r="Y84" i="7"/>
  <c r="X84" i="7"/>
  <c r="W84" i="7"/>
  <c r="U84" i="7"/>
  <c r="V84" i="7" s="1"/>
  <c r="L84" i="7"/>
  <c r="AD83" i="7"/>
  <c r="AC83" i="7"/>
  <c r="AB83" i="7"/>
  <c r="AA83" i="7"/>
  <c r="Z83" i="7"/>
  <c r="Y83" i="7"/>
  <c r="X83" i="7"/>
  <c r="W83" i="7"/>
  <c r="U83" i="7"/>
  <c r="V83" i="7" s="1"/>
  <c r="L83" i="7"/>
  <c r="AD82" i="7"/>
  <c r="AC82" i="7"/>
  <c r="AB82" i="7"/>
  <c r="AA82" i="7"/>
  <c r="Z82" i="7"/>
  <c r="Y82" i="7"/>
  <c r="X82" i="7"/>
  <c r="W82" i="7"/>
  <c r="U82" i="7"/>
  <c r="V82" i="7" s="1"/>
  <c r="L82" i="7"/>
  <c r="AD81" i="7"/>
  <c r="AC81" i="7"/>
  <c r="AB81" i="7"/>
  <c r="AA81" i="7"/>
  <c r="Z81" i="7"/>
  <c r="Y81" i="7"/>
  <c r="X81" i="7"/>
  <c r="W81" i="7"/>
  <c r="U81" i="7"/>
  <c r="V81" i="7" s="1"/>
  <c r="L81" i="7"/>
  <c r="AD80" i="7"/>
  <c r="AC80" i="7"/>
  <c r="AB80" i="7"/>
  <c r="AA80" i="7"/>
  <c r="Z80" i="7"/>
  <c r="Y80" i="7"/>
  <c r="X80" i="7"/>
  <c r="W80" i="7"/>
  <c r="U80" i="7"/>
  <c r="V80" i="7" s="1"/>
  <c r="L80" i="7"/>
  <c r="AD79" i="7"/>
  <c r="AC79" i="7"/>
  <c r="AB79" i="7"/>
  <c r="AA79" i="7"/>
  <c r="Z79" i="7"/>
  <c r="Y79" i="7"/>
  <c r="X79" i="7"/>
  <c r="W79" i="7"/>
  <c r="U79" i="7"/>
  <c r="V79" i="7" s="1"/>
  <c r="L79" i="7"/>
  <c r="AD78" i="7"/>
  <c r="AC78" i="7"/>
  <c r="AB78" i="7"/>
  <c r="AA78" i="7"/>
  <c r="Z78" i="7"/>
  <c r="Y78" i="7"/>
  <c r="X78" i="7"/>
  <c r="W78" i="7"/>
  <c r="U78" i="7"/>
  <c r="V78" i="7" s="1"/>
  <c r="L78" i="7"/>
  <c r="AD77" i="7"/>
  <c r="AC77" i="7"/>
  <c r="AB77" i="7"/>
  <c r="AA77" i="7"/>
  <c r="Z77" i="7"/>
  <c r="Y77" i="7"/>
  <c r="X77" i="7"/>
  <c r="W77" i="7"/>
  <c r="U77" i="7"/>
  <c r="V77" i="7" s="1"/>
  <c r="L77" i="7"/>
  <c r="AD76" i="7"/>
  <c r="AC76" i="7"/>
  <c r="AB76" i="7"/>
  <c r="AA76" i="7"/>
  <c r="Z76" i="7"/>
  <c r="Y76" i="7"/>
  <c r="X76" i="7"/>
  <c r="W76" i="7"/>
  <c r="U76" i="7"/>
  <c r="V76" i="7" s="1"/>
  <c r="L76" i="7"/>
  <c r="AD75" i="7"/>
  <c r="AC75" i="7"/>
  <c r="AB75" i="7"/>
  <c r="AA75" i="7"/>
  <c r="Z75" i="7"/>
  <c r="Y75" i="7"/>
  <c r="X75" i="7"/>
  <c r="W75" i="7"/>
  <c r="U75" i="7"/>
  <c r="V75" i="7" s="1"/>
  <c r="L75" i="7"/>
  <c r="AD74" i="7"/>
  <c r="AC74" i="7"/>
  <c r="AB74" i="7"/>
  <c r="AA74" i="7"/>
  <c r="Z74" i="7"/>
  <c r="Y74" i="7"/>
  <c r="X74" i="7"/>
  <c r="W74" i="7"/>
  <c r="U74" i="7"/>
  <c r="V74" i="7" s="1"/>
  <c r="L74" i="7"/>
  <c r="AD73" i="7"/>
  <c r="AC73" i="7"/>
  <c r="AB73" i="7"/>
  <c r="AA73" i="7"/>
  <c r="Z73" i="7"/>
  <c r="Y73" i="7"/>
  <c r="X73" i="7"/>
  <c r="W73" i="7"/>
  <c r="U73" i="7"/>
  <c r="V73" i="7" s="1"/>
  <c r="L73" i="7"/>
  <c r="AD72" i="7"/>
  <c r="AC72" i="7"/>
  <c r="AB72" i="7"/>
  <c r="AA72" i="7"/>
  <c r="Z72" i="7"/>
  <c r="Y72" i="7"/>
  <c r="X72" i="7"/>
  <c r="W72" i="7"/>
  <c r="U72" i="7"/>
  <c r="V72" i="7" s="1"/>
  <c r="L72" i="7"/>
  <c r="AD71" i="7"/>
  <c r="AC71" i="7"/>
  <c r="AB71" i="7"/>
  <c r="AA71" i="7"/>
  <c r="Z71" i="7"/>
  <c r="Y71" i="7"/>
  <c r="X71" i="7"/>
  <c r="W71" i="7"/>
  <c r="U71" i="7"/>
  <c r="V71" i="7" s="1"/>
  <c r="L71" i="7"/>
  <c r="AD70" i="7"/>
  <c r="AC70" i="7"/>
  <c r="AB70" i="7"/>
  <c r="AA70" i="7"/>
  <c r="Z70" i="7"/>
  <c r="Y70" i="7"/>
  <c r="X70" i="7"/>
  <c r="W70" i="7"/>
  <c r="U70" i="7"/>
  <c r="V70" i="7" s="1"/>
  <c r="L70" i="7"/>
  <c r="AD69" i="7"/>
  <c r="AC69" i="7"/>
  <c r="AB69" i="7"/>
  <c r="AA69" i="7"/>
  <c r="Z69" i="7"/>
  <c r="Y69" i="7"/>
  <c r="X69" i="7"/>
  <c r="W69" i="7"/>
  <c r="U69" i="7"/>
  <c r="V69" i="7" s="1"/>
  <c r="L69" i="7"/>
  <c r="AD68" i="7"/>
  <c r="AC68" i="7"/>
  <c r="AB68" i="7"/>
  <c r="AA68" i="7"/>
  <c r="Z68" i="7"/>
  <c r="Y68" i="7"/>
  <c r="X68" i="7"/>
  <c r="W68" i="7"/>
  <c r="U68" i="7"/>
  <c r="V68" i="7" s="1"/>
  <c r="L68" i="7"/>
  <c r="AD67" i="7"/>
  <c r="AC67" i="7"/>
  <c r="AB67" i="7"/>
  <c r="AA67" i="7"/>
  <c r="Z67" i="7"/>
  <c r="Y67" i="7"/>
  <c r="X67" i="7"/>
  <c r="W67" i="7"/>
  <c r="U67" i="7"/>
  <c r="V67" i="7" s="1"/>
  <c r="L67" i="7"/>
  <c r="AD66" i="7"/>
  <c r="AC66" i="7"/>
  <c r="AB66" i="7"/>
  <c r="AA66" i="7"/>
  <c r="Z66" i="7"/>
  <c r="Y66" i="7"/>
  <c r="X66" i="7"/>
  <c r="W66" i="7"/>
  <c r="U66" i="7"/>
  <c r="V66" i="7" s="1"/>
  <c r="L66" i="7"/>
  <c r="AD65" i="7"/>
  <c r="AC65" i="7"/>
  <c r="AB65" i="7"/>
  <c r="AA65" i="7"/>
  <c r="Z65" i="7"/>
  <c r="Y65" i="7"/>
  <c r="X65" i="7"/>
  <c r="W65" i="7"/>
  <c r="U65" i="7"/>
  <c r="V65" i="7" s="1"/>
  <c r="L65" i="7"/>
  <c r="AD64" i="7"/>
  <c r="AC64" i="7"/>
  <c r="AB64" i="7"/>
  <c r="AA64" i="7"/>
  <c r="Z64" i="7"/>
  <c r="Y64" i="7"/>
  <c r="X64" i="7"/>
  <c r="W64" i="7"/>
  <c r="U64" i="7"/>
  <c r="V64" i="7" s="1"/>
  <c r="L64" i="7"/>
  <c r="AD63" i="7"/>
  <c r="AC63" i="7"/>
  <c r="AB63" i="7"/>
  <c r="AA63" i="7"/>
  <c r="Z63" i="7"/>
  <c r="Y63" i="7"/>
  <c r="X63" i="7"/>
  <c r="W63" i="7"/>
  <c r="U63" i="7"/>
  <c r="V63" i="7" s="1"/>
  <c r="L63" i="7"/>
  <c r="AD62" i="7"/>
  <c r="AC62" i="7"/>
  <c r="AB62" i="7"/>
  <c r="AA62" i="7"/>
  <c r="Z62" i="7"/>
  <c r="Y62" i="7"/>
  <c r="X62" i="7"/>
  <c r="W62" i="7"/>
  <c r="U62" i="7"/>
  <c r="V62" i="7" s="1"/>
  <c r="L62" i="7"/>
  <c r="AD61" i="7"/>
  <c r="AC61" i="7"/>
  <c r="AB61" i="7"/>
  <c r="AA61" i="7"/>
  <c r="Z61" i="7"/>
  <c r="Y61" i="7"/>
  <c r="X61" i="7"/>
  <c r="W61" i="7"/>
  <c r="U61" i="7"/>
  <c r="V61" i="7" s="1"/>
  <c r="L61" i="7"/>
  <c r="AD60" i="7"/>
  <c r="AC60" i="7"/>
  <c r="AB60" i="7"/>
  <c r="AA60" i="7"/>
  <c r="Z60" i="7"/>
  <c r="Y60" i="7"/>
  <c r="X60" i="7"/>
  <c r="W60" i="7"/>
  <c r="U60" i="7"/>
  <c r="V60" i="7" s="1"/>
  <c r="L60" i="7"/>
  <c r="AD59" i="7"/>
  <c r="AC59" i="7"/>
  <c r="AB59" i="7"/>
  <c r="AA59" i="7"/>
  <c r="Z59" i="7"/>
  <c r="Y59" i="7"/>
  <c r="X59" i="7"/>
  <c r="W59" i="7"/>
  <c r="U59" i="7"/>
  <c r="V59" i="7" s="1"/>
  <c r="L59" i="7"/>
  <c r="AD58" i="7"/>
  <c r="AC58" i="7"/>
  <c r="AB58" i="7"/>
  <c r="AA58" i="7"/>
  <c r="Z58" i="7"/>
  <c r="Y58" i="7"/>
  <c r="X58" i="7"/>
  <c r="W58" i="7"/>
  <c r="U58" i="7"/>
  <c r="V58" i="7" s="1"/>
  <c r="L58" i="7"/>
  <c r="AD57" i="7"/>
  <c r="AC57" i="7"/>
  <c r="AB57" i="7"/>
  <c r="AA57" i="7"/>
  <c r="Z57" i="7"/>
  <c r="Y57" i="7"/>
  <c r="X57" i="7"/>
  <c r="W57" i="7"/>
  <c r="U57" i="7"/>
  <c r="V57" i="7" s="1"/>
  <c r="L57" i="7"/>
  <c r="AD56" i="7"/>
  <c r="AC56" i="7"/>
  <c r="AB56" i="7"/>
  <c r="AA56" i="7"/>
  <c r="Z56" i="7"/>
  <c r="Y56" i="7"/>
  <c r="X56" i="7"/>
  <c r="W56" i="7"/>
  <c r="U56" i="7"/>
  <c r="V56" i="7" s="1"/>
  <c r="L56" i="7"/>
  <c r="AD55" i="7"/>
  <c r="AC55" i="7"/>
  <c r="AB55" i="7"/>
  <c r="AA55" i="7"/>
  <c r="Z55" i="7"/>
  <c r="Y55" i="7"/>
  <c r="X55" i="7"/>
  <c r="W55" i="7"/>
  <c r="U55" i="7"/>
  <c r="V55" i="7" s="1"/>
  <c r="L55" i="7"/>
  <c r="AD54" i="7"/>
  <c r="AC54" i="7"/>
  <c r="AB54" i="7"/>
  <c r="AA54" i="7"/>
  <c r="Z54" i="7"/>
  <c r="Y54" i="7"/>
  <c r="X54" i="7"/>
  <c r="W54" i="7"/>
  <c r="U54" i="7"/>
  <c r="V54" i="7" s="1"/>
  <c r="L54" i="7"/>
  <c r="AD53" i="7"/>
  <c r="AC53" i="7"/>
  <c r="AB53" i="7"/>
  <c r="AA53" i="7"/>
  <c r="Z53" i="7"/>
  <c r="Y53" i="7"/>
  <c r="X53" i="7"/>
  <c r="W53" i="7"/>
  <c r="U53" i="7"/>
  <c r="V53" i="7" s="1"/>
  <c r="L53" i="7"/>
  <c r="AD52" i="7"/>
  <c r="AC52" i="7"/>
  <c r="AB52" i="7"/>
  <c r="AA52" i="7"/>
  <c r="Z52" i="7"/>
  <c r="Y52" i="7"/>
  <c r="X52" i="7"/>
  <c r="W52" i="7"/>
  <c r="U52" i="7"/>
  <c r="V52" i="7" s="1"/>
  <c r="L52" i="7"/>
  <c r="AD51" i="7"/>
  <c r="AC51" i="7"/>
  <c r="AB51" i="7"/>
  <c r="AA51" i="7"/>
  <c r="Z51" i="7"/>
  <c r="Y51" i="7"/>
  <c r="X51" i="7"/>
  <c r="W51" i="7"/>
  <c r="U51" i="7"/>
  <c r="V51" i="7" s="1"/>
  <c r="L51" i="7"/>
  <c r="AD50" i="7"/>
  <c r="AC50" i="7"/>
  <c r="AB50" i="7"/>
  <c r="AA50" i="7"/>
  <c r="Z50" i="7"/>
  <c r="Y50" i="7"/>
  <c r="X50" i="7"/>
  <c r="W50" i="7"/>
  <c r="U50" i="7"/>
  <c r="V50" i="7" s="1"/>
  <c r="L50" i="7"/>
  <c r="AD49" i="7"/>
  <c r="AC49" i="7"/>
  <c r="AB49" i="7"/>
  <c r="AA49" i="7"/>
  <c r="Z49" i="7"/>
  <c r="Y49" i="7"/>
  <c r="X49" i="7"/>
  <c r="W49" i="7"/>
  <c r="U49" i="7"/>
  <c r="V49" i="7" s="1"/>
  <c r="L49" i="7"/>
  <c r="AD48" i="7"/>
  <c r="AC48" i="7"/>
  <c r="AB48" i="7"/>
  <c r="AA48" i="7"/>
  <c r="Z48" i="7"/>
  <c r="Y48" i="7"/>
  <c r="X48" i="7"/>
  <c r="W48" i="7"/>
  <c r="U48" i="7"/>
  <c r="V48" i="7" s="1"/>
  <c r="L48" i="7"/>
  <c r="AD47" i="7"/>
  <c r="AC47" i="7"/>
  <c r="AB47" i="7"/>
  <c r="AA47" i="7"/>
  <c r="Z47" i="7"/>
  <c r="Y47" i="7"/>
  <c r="X47" i="7"/>
  <c r="W47" i="7"/>
  <c r="U47" i="7"/>
  <c r="V47" i="7" s="1"/>
  <c r="L47" i="7"/>
  <c r="AD46" i="7"/>
  <c r="AC46" i="7"/>
  <c r="AB46" i="7"/>
  <c r="AA46" i="7"/>
  <c r="Z46" i="7"/>
  <c r="Y46" i="7"/>
  <c r="X46" i="7"/>
  <c r="W46" i="7"/>
  <c r="U46" i="7"/>
  <c r="V46" i="7" s="1"/>
  <c r="L46" i="7"/>
  <c r="AD45" i="7"/>
  <c r="AC45" i="7"/>
  <c r="AB45" i="7"/>
  <c r="AA45" i="7"/>
  <c r="Z45" i="7"/>
  <c r="Y45" i="7"/>
  <c r="X45" i="7"/>
  <c r="W45" i="7"/>
  <c r="U45" i="7"/>
  <c r="V45" i="7" s="1"/>
  <c r="L45" i="7"/>
  <c r="AD44" i="7"/>
  <c r="AC44" i="7"/>
  <c r="AB44" i="7"/>
  <c r="AA44" i="7"/>
  <c r="Z44" i="7"/>
  <c r="Y44" i="7"/>
  <c r="X44" i="7"/>
  <c r="W44" i="7"/>
  <c r="U44" i="7"/>
  <c r="V44" i="7" s="1"/>
  <c r="L44" i="7"/>
  <c r="AD43" i="7"/>
  <c r="AC43" i="7"/>
  <c r="AB43" i="7"/>
  <c r="AA43" i="7"/>
  <c r="Z43" i="7"/>
  <c r="Y43" i="7"/>
  <c r="X43" i="7"/>
  <c r="W43" i="7"/>
  <c r="U43" i="7"/>
  <c r="V43" i="7" s="1"/>
  <c r="L43" i="7"/>
  <c r="AD42" i="7"/>
  <c r="AC42" i="7"/>
  <c r="AB42" i="7"/>
  <c r="AA42" i="7"/>
  <c r="Z42" i="7"/>
  <c r="Y42" i="7"/>
  <c r="X42" i="7"/>
  <c r="W42" i="7"/>
  <c r="U42" i="7"/>
  <c r="V42" i="7" s="1"/>
  <c r="L42" i="7"/>
  <c r="AD41" i="7"/>
  <c r="AC41" i="7"/>
  <c r="AB41" i="7"/>
  <c r="AA41" i="7"/>
  <c r="Z41" i="7"/>
  <c r="Y41" i="7"/>
  <c r="X41" i="7"/>
  <c r="W41" i="7"/>
  <c r="U41" i="7"/>
  <c r="V41" i="7" s="1"/>
  <c r="L41" i="7"/>
  <c r="AD40" i="7"/>
  <c r="AC40" i="7"/>
  <c r="AB40" i="7"/>
  <c r="AA40" i="7"/>
  <c r="Z40" i="7"/>
  <c r="Y40" i="7"/>
  <c r="X40" i="7"/>
  <c r="W40" i="7"/>
  <c r="U40" i="7"/>
  <c r="V40" i="7" s="1"/>
  <c r="L40" i="7"/>
  <c r="AD39" i="7"/>
  <c r="AC39" i="7"/>
  <c r="AB39" i="7"/>
  <c r="AA39" i="7"/>
  <c r="Z39" i="7"/>
  <c r="Y39" i="7"/>
  <c r="X39" i="7"/>
  <c r="W39" i="7"/>
  <c r="U39" i="7"/>
  <c r="V39" i="7" s="1"/>
  <c r="L39" i="7"/>
  <c r="AD38" i="7"/>
  <c r="AC38" i="7"/>
  <c r="AB38" i="7"/>
  <c r="AA38" i="7"/>
  <c r="Z38" i="7"/>
  <c r="Y38" i="7"/>
  <c r="X38" i="7"/>
  <c r="W38" i="7"/>
  <c r="U38" i="7"/>
  <c r="V38" i="7" s="1"/>
  <c r="L38" i="7"/>
  <c r="AD37" i="7"/>
  <c r="AC37" i="7"/>
  <c r="AB37" i="7"/>
  <c r="AA37" i="7"/>
  <c r="Z37" i="7"/>
  <c r="Y37" i="7"/>
  <c r="X37" i="7"/>
  <c r="W37" i="7"/>
  <c r="U37" i="7"/>
  <c r="V37" i="7" s="1"/>
  <c r="L37" i="7"/>
  <c r="AD36" i="7"/>
  <c r="AC36" i="7"/>
  <c r="AB36" i="7"/>
  <c r="AA36" i="7"/>
  <c r="Z36" i="7"/>
  <c r="Y36" i="7"/>
  <c r="X36" i="7"/>
  <c r="W36" i="7"/>
  <c r="U36" i="7"/>
  <c r="V36" i="7" s="1"/>
  <c r="L36" i="7"/>
  <c r="AD35" i="7"/>
  <c r="AC35" i="7"/>
  <c r="AB35" i="7"/>
  <c r="AA35" i="7"/>
  <c r="Z35" i="7"/>
  <c r="Y35" i="7"/>
  <c r="X35" i="7"/>
  <c r="W35" i="7"/>
  <c r="U35" i="7"/>
  <c r="V35" i="7" s="1"/>
  <c r="L35" i="7"/>
  <c r="AD34" i="7"/>
  <c r="AC34" i="7"/>
  <c r="AB34" i="7"/>
  <c r="AA34" i="7"/>
  <c r="Z34" i="7"/>
  <c r="Y34" i="7"/>
  <c r="X34" i="7"/>
  <c r="W34" i="7"/>
  <c r="U34" i="7"/>
  <c r="V34" i="7" s="1"/>
  <c r="L34" i="7"/>
  <c r="AD33" i="7"/>
  <c r="AC33" i="7"/>
  <c r="AB33" i="7"/>
  <c r="AA33" i="7"/>
  <c r="Z33" i="7"/>
  <c r="Y33" i="7"/>
  <c r="X33" i="7"/>
  <c r="W33" i="7"/>
  <c r="U33" i="7"/>
  <c r="V33" i="7" s="1"/>
  <c r="L33" i="7"/>
  <c r="AD32" i="7"/>
  <c r="AC32" i="7"/>
  <c r="AB32" i="7"/>
  <c r="AA32" i="7"/>
  <c r="Z32" i="7"/>
  <c r="Y32" i="7"/>
  <c r="X32" i="7"/>
  <c r="W32" i="7"/>
  <c r="U32" i="7"/>
  <c r="V32" i="7" s="1"/>
  <c r="L32" i="7"/>
  <c r="AD31" i="7"/>
  <c r="AC31" i="7"/>
  <c r="AB31" i="7"/>
  <c r="AA31" i="7"/>
  <c r="Z31" i="7"/>
  <c r="Y31" i="7"/>
  <c r="X31" i="7"/>
  <c r="W31" i="7"/>
  <c r="U31" i="7"/>
  <c r="V31" i="7" s="1"/>
  <c r="L31" i="7"/>
  <c r="AD30" i="7"/>
  <c r="AC30" i="7"/>
  <c r="AB30" i="7"/>
  <c r="AA30" i="7"/>
  <c r="Z30" i="7"/>
  <c r="Y30" i="7"/>
  <c r="X30" i="7"/>
  <c r="W30" i="7"/>
  <c r="U30" i="7"/>
  <c r="V30" i="7" s="1"/>
  <c r="L30" i="7"/>
  <c r="AD29" i="7"/>
  <c r="AC29" i="7"/>
  <c r="AB29" i="7"/>
  <c r="AA29" i="7"/>
  <c r="Z29" i="7"/>
  <c r="Y29" i="7"/>
  <c r="X29" i="7"/>
  <c r="W29" i="7"/>
  <c r="U29" i="7"/>
  <c r="V29" i="7" s="1"/>
  <c r="L29" i="7"/>
  <c r="AD28" i="7"/>
  <c r="AC28" i="7"/>
  <c r="AB28" i="7"/>
  <c r="AA28" i="7"/>
  <c r="Z28" i="7"/>
  <c r="Y28" i="7"/>
  <c r="X28" i="7"/>
  <c r="W28" i="7"/>
  <c r="U28" i="7"/>
  <c r="V28" i="7" s="1"/>
  <c r="L28" i="7"/>
  <c r="AD27" i="7"/>
  <c r="AC27" i="7"/>
  <c r="AB27" i="7"/>
  <c r="AA27" i="7"/>
  <c r="Z27" i="7"/>
  <c r="Y27" i="7"/>
  <c r="X27" i="7"/>
  <c r="W27" i="7"/>
  <c r="U27" i="7"/>
  <c r="V27" i="7" s="1"/>
  <c r="L27" i="7"/>
  <c r="AD26" i="7"/>
  <c r="AC26" i="7"/>
  <c r="AB26" i="7"/>
  <c r="AA26" i="7"/>
  <c r="Z26" i="7"/>
  <c r="Y26" i="7"/>
  <c r="X26" i="7"/>
  <c r="W26" i="7"/>
  <c r="U26" i="7"/>
  <c r="V26" i="7" s="1"/>
  <c r="L26" i="7"/>
  <c r="AD25" i="7"/>
  <c r="AC25" i="7"/>
  <c r="AB25" i="7"/>
  <c r="AA25" i="7"/>
  <c r="Z25" i="7"/>
  <c r="Y25" i="7"/>
  <c r="X25" i="7"/>
  <c r="W25" i="7"/>
  <c r="U25" i="7"/>
  <c r="V25" i="7" s="1"/>
  <c r="L25" i="7"/>
  <c r="AD24" i="7"/>
  <c r="AC24" i="7"/>
  <c r="AB24" i="7"/>
  <c r="AA24" i="7"/>
  <c r="Z24" i="7"/>
  <c r="Y24" i="7"/>
  <c r="X24" i="7"/>
  <c r="W24" i="7"/>
  <c r="U24" i="7"/>
  <c r="V24" i="7" s="1"/>
  <c r="L24" i="7"/>
  <c r="AD23" i="7"/>
  <c r="AC23" i="7"/>
  <c r="AB23" i="7"/>
  <c r="AA23" i="7"/>
  <c r="Z23" i="7"/>
  <c r="Y23" i="7"/>
  <c r="X23" i="7"/>
  <c r="W23" i="7"/>
  <c r="U23" i="7"/>
  <c r="V23" i="7" s="1"/>
  <c r="L23" i="7"/>
  <c r="AD22" i="7"/>
  <c r="AC22" i="7"/>
  <c r="AB22" i="7"/>
  <c r="AA22" i="7"/>
  <c r="Z22" i="7"/>
  <c r="Y22" i="7"/>
  <c r="X22" i="7"/>
  <c r="W22" i="7"/>
  <c r="U22" i="7"/>
  <c r="V22" i="7" s="1"/>
  <c r="L22" i="7"/>
  <c r="AD21" i="7"/>
  <c r="AC21" i="7"/>
  <c r="AB21" i="7"/>
  <c r="AA21" i="7"/>
  <c r="Z21" i="7"/>
  <c r="Y21" i="7"/>
  <c r="X21" i="7"/>
  <c r="W21" i="7"/>
  <c r="U21" i="7"/>
  <c r="V21" i="7" s="1"/>
  <c r="L21" i="7"/>
  <c r="AD20" i="7"/>
  <c r="AC20" i="7"/>
  <c r="AB20" i="7"/>
  <c r="AA20" i="7"/>
  <c r="Z20" i="7"/>
  <c r="Y20" i="7"/>
  <c r="X20" i="7"/>
  <c r="W20" i="7"/>
  <c r="U20" i="7"/>
  <c r="V20" i="7" s="1"/>
  <c r="L20" i="7"/>
  <c r="AD19" i="7"/>
  <c r="AC19" i="7"/>
  <c r="AB19" i="7"/>
  <c r="AA19" i="7"/>
  <c r="Z19" i="7"/>
  <c r="Y19" i="7"/>
  <c r="X19" i="7"/>
  <c r="W19" i="7"/>
  <c r="U19" i="7"/>
  <c r="V19" i="7" s="1"/>
  <c r="L19" i="7"/>
  <c r="AD18" i="7"/>
  <c r="AC18" i="7"/>
  <c r="AB18" i="7"/>
  <c r="AA18" i="7"/>
  <c r="Z18" i="7"/>
  <c r="Y18" i="7"/>
  <c r="X18" i="7"/>
  <c r="W18" i="7"/>
  <c r="U18" i="7"/>
  <c r="V18" i="7" s="1"/>
  <c r="L18" i="7"/>
  <c r="AD17" i="7"/>
  <c r="AC17" i="7"/>
  <c r="AB17" i="7"/>
  <c r="AA17" i="7"/>
  <c r="Z17" i="7"/>
  <c r="Y17" i="7"/>
  <c r="X17" i="7"/>
  <c r="W17" i="7"/>
  <c r="U17" i="7"/>
  <c r="V17" i="7" s="1"/>
  <c r="L17" i="7"/>
  <c r="AD16" i="7"/>
  <c r="AC16" i="7"/>
  <c r="AB16" i="7"/>
  <c r="AA16" i="7"/>
  <c r="Z16" i="7"/>
  <c r="Y16" i="7"/>
  <c r="X16" i="7"/>
  <c r="W16" i="7"/>
  <c r="U16" i="7"/>
  <c r="V16" i="7" s="1"/>
  <c r="L16" i="7"/>
  <c r="AD15" i="7"/>
  <c r="AC15" i="7"/>
  <c r="AB15" i="7"/>
  <c r="AA15" i="7"/>
  <c r="Z15" i="7"/>
  <c r="Y15" i="7"/>
  <c r="X15" i="7"/>
  <c r="W15" i="7"/>
  <c r="U15" i="7"/>
  <c r="V15" i="7" s="1"/>
  <c r="L15" i="7"/>
  <c r="AD14" i="7"/>
  <c r="AC14" i="7"/>
  <c r="AB14" i="7"/>
  <c r="AA14" i="7"/>
  <c r="Z14" i="7"/>
  <c r="Y14" i="7"/>
  <c r="X14" i="7"/>
  <c r="W14" i="7"/>
  <c r="U14" i="7"/>
  <c r="V14" i="7" s="1"/>
  <c r="L14" i="7"/>
  <c r="AD13" i="7"/>
  <c r="AC13" i="7"/>
  <c r="AB13" i="7"/>
  <c r="AA13" i="7"/>
  <c r="Z13" i="7"/>
  <c r="Y13" i="7"/>
  <c r="X13" i="7"/>
  <c r="W13" i="7"/>
  <c r="U13" i="7"/>
  <c r="V13" i="7" s="1"/>
  <c r="L13" i="7"/>
  <c r="AD12" i="7"/>
  <c r="AC12" i="7"/>
  <c r="AB12" i="7"/>
  <c r="AA12" i="7"/>
  <c r="Z12" i="7"/>
  <c r="Y12" i="7"/>
  <c r="X12" i="7"/>
  <c r="W12" i="7"/>
  <c r="U12" i="7"/>
  <c r="V12" i="7" s="1"/>
  <c r="L12" i="7"/>
  <c r="AD11" i="7"/>
  <c r="AC11" i="7"/>
  <c r="AB11" i="7"/>
  <c r="AA11" i="7"/>
  <c r="Z11" i="7"/>
  <c r="Y11" i="7"/>
  <c r="X11" i="7"/>
  <c r="W11" i="7"/>
  <c r="U11" i="7"/>
  <c r="V11" i="7" s="1"/>
  <c r="L11" i="7"/>
  <c r="AD10" i="7"/>
  <c r="AC10" i="7"/>
  <c r="AB10" i="7"/>
  <c r="AA10" i="7"/>
  <c r="Z10" i="7"/>
  <c r="Y10" i="7"/>
  <c r="X10" i="7"/>
  <c r="W10" i="7"/>
  <c r="U10" i="7"/>
  <c r="V10" i="7" s="1"/>
  <c r="L10" i="7"/>
  <c r="U10" i="1"/>
  <c r="V10" i="1" s="1"/>
  <c r="U11" i="1"/>
  <c r="V11" i="1" s="1"/>
  <c r="U12" i="1"/>
  <c r="V12" i="1" s="1"/>
  <c r="U13" i="1"/>
  <c r="V13" i="1" s="1"/>
  <c r="U14" i="1"/>
  <c r="V14" i="1" s="1"/>
  <c r="U15" i="1"/>
  <c r="V15" i="1" s="1"/>
  <c r="U16" i="1"/>
  <c r="V16" i="1" s="1"/>
  <c r="U17" i="1"/>
  <c r="V17" i="1" s="1"/>
  <c r="U18" i="1"/>
  <c r="V18" i="1" s="1"/>
  <c r="U19" i="1"/>
  <c r="V19" i="1" s="1"/>
  <c r="U20" i="1"/>
  <c r="V20" i="1" s="1"/>
  <c r="U21" i="1"/>
  <c r="V21" i="1" s="1"/>
  <c r="U22" i="1"/>
  <c r="V22" i="1" s="1"/>
  <c r="U23" i="1"/>
  <c r="V23" i="1" s="1"/>
  <c r="U24" i="1"/>
  <c r="V24" i="1" s="1"/>
  <c r="U25" i="1"/>
  <c r="V25" i="1" s="1"/>
  <c r="U26" i="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4" i="1"/>
  <c r="V114" i="1" s="1"/>
  <c r="U115" i="1"/>
  <c r="V115" i="1" s="1"/>
  <c r="U116" i="1"/>
  <c r="V116" i="1" s="1"/>
  <c r="U117" i="1"/>
  <c r="V117" i="1" s="1"/>
  <c r="U118" i="1"/>
  <c r="V118" i="1" s="1"/>
  <c r="U119" i="1"/>
  <c r="V119" i="1" s="1"/>
  <c r="U120" i="1"/>
  <c r="V120" i="1" s="1"/>
  <c r="U121" i="1"/>
  <c r="V121" i="1" s="1"/>
  <c r="U122" i="1"/>
  <c r="V122" i="1" s="1"/>
  <c r="U123" i="1"/>
  <c r="V123" i="1" s="1"/>
  <c r="U124" i="1"/>
  <c r="V124" i="1" s="1"/>
  <c r="U125" i="1"/>
  <c r="V125" i="1" s="1"/>
  <c r="U126" i="1"/>
  <c r="V126" i="1" s="1"/>
  <c r="U127" i="1"/>
  <c r="V127" i="1" s="1"/>
  <c r="U128" i="1"/>
  <c r="V128" i="1" s="1"/>
  <c r="U129" i="1"/>
  <c r="V129" i="1" s="1"/>
  <c r="U130" i="1"/>
  <c r="V130" i="1" s="1"/>
  <c r="U131" i="1"/>
  <c r="V131" i="1" s="1"/>
  <c r="U132" i="1"/>
  <c r="V132" i="1" s="1"/>
  <c r="U133" i="1"/>
  <c r="V133" i="1" s="1"/>
  <c r="U134" i="1"/>
  <c r="V134" i="1" s="1"/>
  <c r="U135" i="1"/>
  <c r="V135" i="1" s="1"/>
  <c r="U136" i="1"/>
  <c r="V136" i="1" s="1"/>
  <c r="U137" i="1"/>
  <c r="V137" i="1" s="1"/>
  <c r="U138" i="1"/>
  <c r="V138" i="1" s="1"/>
  <c r="U139" i="1"/>
  <c r="V139" i="1" s="1"/>
  <c r="U140" i="1"/>
  <c r="V140" i="1" s="1"/>
  <c r="U141" i="1"/>
  <c r="V141" i="1" s="1"/>
  <c r="U142" i="1"/>
  <c r="V142" i="1" s="1"/>
  <c r="U143" i="1"/>
  <c r="V143" i="1" s="1"/>
  <c r="U144" i="1"/>
  <c r="V144" i="1" s="1"/>
  <c r="U145" i="1"/>
  <c r="V145" i="1" s="1"/>
  <c r="U146" i="1"/>
  <c r="V146" i="1" s="1"/>
  <c r="U147" i="1"/>
  <c r="V147" i="1" s="1"/>
  <c r="U148" i="1"/>
  <c r="V148" i="1" s="1"/>
  <c r="U149" i="1"/>
  <c r="V149" i="1" s="1"/>
  <c r="U150" i="1"/>
  <c r="V150" i="1" s="1"/>
  <c r="U151" i="1"/>
  <c r="V151" i="1" s="1"/>
  <c r="U152" i="1"/>
  <c r="V152" i="1" s="1"/>
  <c r="U153" i="1"/>
  <c r="V153" i="1" s="1"/>
  <c r="U154" i="1"/>
  <c r="V154" i="1" s="1"/>
  <c r="U155" i="1"/>
  <c r="V155" i="1" s="1"/>
  <c r="U156" i="1"/>
  <c r="V156" i="1" s="1"/>
  <c r="U157" i="1"/>
  <c r="V157" i="1" s="1"/>
  <c r="U158" i="1"/>
  <c r="V158" i="1" s="1"/>
  <c r="U159" i="1"/>
  <c r="V159" i="1" s="1"/>
  <c r="U160" i="1"/>
  <c r="V160" i="1" s="1"/>
  <c r="U161" i="1"/>
  <c r="V161" i="1" s="1"/>
  <c r="U162" i="1"/>
  <c r="V162" i="1" s="1"/>
  <c r="U163" i="1"/>
  <c r="V163" i="1" s="1"/>
  <c r="U164" i="1"/>
  <c r="V164" i="1" s="1"/>
  <c r="U165" i="1"/>
  <c r="V165" i="1" s="1"/>
  <c r="U166" i="1"/>
  <c r="V166" i="1" s="1"/>
  <c r="U167" i="1"/>
  <c r="V167" i="1" s="1"/>
  <c r="U168" i="1"/>
  <c r="V168" i="1" s="1"/>
  <c r="U169" i="1"/>
  <c r="V169" i="1" s="1"/>
  <c r="U170" i="1"/>
  <c r="V170" i="1" s="1"/>
  <c r="U171" i="1"/>
  <c r="V171" i="1" s="1"/>
  <c r="U172" i="1"/>
  <c r="V172" i="1" s="1"/>
  <c r="U173" i="1"/>
  <c r="V173" i="1" s="1"/>
  <c r="U174" i="1"/>
  <c r="V174" i="1" s="1"/>
  <c r="U175" i="1"/>
  <c r="V175" i="1" s="1"/>
  <c r="U176" i="1"/>
  <c r="V176" i="1" s="1"/>
  <c r="U177" i="1"/>
  <c r="V177" i="1" s="1"/>
  <c r="U178" i="1"/>
  <c r="V178" i="1" s="1"/>
  <c r="U179" i="1"/>
  <c r="V179" i="1" s="1"/>
  <c r="U180" i="1"/>
  <c r="V180" i="1" s="1"/>
  <c r="U181" i="1"/>
  <c r="V181" i="1" s="1"/>
  <c r="U182" i="1"/>
  <c r="V182" i="1" s="1"/>
  <c r="U183" i="1"/>
  <c r="V183" i="1" s="1"/>
  <c r="U184" i="1"/>
  <c r="V184" i="1" s="1"/>
  <c r="U185" i="1"/>
  <c r="V185" i="1" s="1"/>
  <c r="U186" i="1"/>
  <c r="V186" i="1" s="1"/>
  <c r="U187" i="1"/>
  <c r="V187" i="1" s="1"/>
  <c r="U188" i="1"/>
  <c r="V188" i="1" s="1"/>
  <c r="U189" i="1"/>
  <c r="V189" i="1" s="1"/>
  <c r="U190" i="1"/>
  <c r="V190" i="1" s="1"/>
  <c r="U191" i="1"/>
  <c r="V191" i="1" s="1"/>
  <c r="U192" i="1"/>
  <c r="V192" i="1" s="1"/>
  <c r="U193" i="1"/>
  <c r="V193" i="1" s="1"/>
  <c r="U194" i="1"/>
  <c r="V194" i="1" s="1"/>
  <c r="U195" i="1"/>
  <c r="V195" i="1" s="1"/>
  <c r="U196" i="1"/>
  <c r="V196" i="1" s="1"/>
  <c r="U197" i="1"/>
  <c r="V197" i="1" s="1"/>
  <c r="U198" i="1"/>
  <c r="V198" i="1" s="1"/>
  <c r="U199" i="1"/>
  <c r="V199" i="1" s="1"/>
  <c r="U200" i="1"/>
  <c r="V200" i="1" s="1"/>
  <c r="U201" i="1"/>
  <c r="V201" i="1" s="1"/>
  <c r="U202" i="1"/>
  <c r="V202" i="1" s="1"/>
  <c r="U203" i="1"/>
  <c r="V203" i="1" s="1"/>
  <c r="U204" i="1"/>
  <c r="V204" i="1" s="1"/>
  <c r="U205" i="1"/>
  <c r="V205" i="1" s="1"/>
  <c r="U206" i="1"/>
  <c r="V206" i="1" s="1"/>
  <c r="U207" i="1"/>
  <c r="V207" i="1" s="1"/>
  <c r="U208" i="1"/>
  <c r="V208" i="1" s="1"/>
  <c r="U209" i="1"/>
  <c r="V209" i="1" s="1"/>
  <c r="U210" i="1"/>
  <c r="V210" i="1" s="1"/>
  <c r="U211" i="1"/>
  <c r="V211" i="1" s="1"/>
  <c r="U212" i="1"/>
  <c r="V212" i="1" s="1"/>
  <c r="U213" i="1"/>
  <c r="V213" i="1" s="1"/>
  <c r="U214" i="1"/>
  <c r="V214" i="1" s="1"/>
  <c r="U215" i="1"/>
  <c r="V215" i="1" s="1"/>
  <c r="U216" i="1"/>
  <c r="V216" i="1" s="1"/>
  <c r="U217" i="1"/>
  <c r="V217" i="1" s="1"/>
  <c r="U218" i="1"/>
  <c r="V218" i="1" s="1"/>
  <c r="U219" i="1"/>
  <c r="V219" i="1" s="1"/>
  <c r="U220" i="1"/>
  <c r="V220" i="1" s="1"/>
  <c r="U221" i="1"/>
  <c r="V221" i="1" s="1"/>
  <c r="U222" i="1"/>
  <c r="V222" i="1" s="1"/>
  <c r="U223" i="1"/>
  <c r="V223" i="1" s="1"/>
  <c r="U224" i="1"/>
  <c r="V224" i="1" s="1"/>
  <c r="U225" i="1"/>
  <c r="V225" i="1" s="1"/>
  <c r="U226" i="1"/>
  <c r="V226" i="1" s="1"/>
  <c r="U227" i="1"/>
  <c r="V227" i="1" s="1"/>
  <c r="U228" i="1"/>
  <c r="V228" i="1" s="1"/>
  <c r="U229" i="1"/>
  <c r="V229" i="1" s="1"/>
  <c r="U230" i="1"/>
  <c r="V230" i="1" s="1"/>
  <c r="U231" i="1"/>
  <c r="V231" i="1" s="1"/>
  <c r="U232" i="1"/>
  <c r="V232" i="1" s="1"/>
  <c r="U233" i="1"/>
  <c r="V233" i="1" s="1"/>
  <c r="U234" i="1"/>
  <c r="V234" i="1" s="1"/>
  <c r="U235" i="1"/>
  <c r="V235" i="1" s="1"/>
  <c r="U236" i="1"/>
  <c r="V236" i="1" s="1"/>
  <c r="U237" i="1"/>
  <c r="V237" i="1" s="1"/>
  <c r="U238" i="1"/>
  <c r="V238" i="1" s="1"/>
  <c r="U239" i="1"/>
  <c r="V239" i="1" s="1"/>
  <c r="U240" i="1"/>
  <c r="V240" i="1" s="1"/>
  <c r="U241" i="1"/>
  <c r="V241" i="1" s="1"/>
  <c r="U242" i="1"/>
  <c r="V242" i="1" s="1"/>
  <c r="U243" i="1"/>
  <c r="V243" i="1" s="1"/>
  <c r="U244" i="1"/>
  <c r="V244" i="1" s="1"/>
  <c r="U245" i="1"/>
  <c r="V245" i="1" s="1"/>
  <c r="U246" i="1"/>
  <c r="V246" i="1" s="1"/>
  <c r="U247" i="1"/>
  <c r="V247" i="1" s="1"/>
  <c r="U248" i="1"/>
  <c r="V248" i="1" s="1"/>
  <c r="U249" i="1"/>
  <c r="V249" i="1" s="1"/>
  <c r="U250" i="1"/>
  <c r="V250" i="1" s="1"/>
  <c r="U251" i="1"/>
  <c r="V251" i="1" s="1"/>
  <c r="U252" i="1"/>
  <c r="V252" i="1" s="1"/>
  <c r="U253" i="1"/>
  <c r="V253" i="1" s="1"/>
  <c r="U254" i="1"/>
  <c r="V254" i="1" s="1"/>
  <c r="U255" i="1"/>
  <c r="V255" i="1" s="1"/>
  <c r="U256" i="1"/>
  <c r="V256" i="1" s="1"/>
  <c r="U257" i="1"/>
  <c r="V257" i="1" s="1"/>
  <c r="U258" i="1"/>
  <c r="V258" i="1" s="1"/>
  <c r="U259" i="1"/>
  <c r="V259" i="1" s="1"/>
  <c r="U260" i="1"/>
  <c r="V260" i="1" s="1"/>
  <c r="U261" i="1"/>
  <c r="V261" i="1" s="1"/>
  <c r="U262" i="1"/>
  <c r="V262" i="1" s="1"/>
  <c r="U263" i="1"/>
  <c r="V263" i="1" s="1"/>
  <c r="U264" i="1"/>
  <c r="V264" i="1" s="1"/>
  <c r="U265" i="1"/>
  <c r="V265" i="1" s="1"/>
  <c r="U266" i="1"/>
  <c r="V266" i="1" s="1"/>
  <c r="U267" i="1"/>
  <c r="V267" i="1" s="1"/>
  <c r="U268" i="1"/>
  <c r="V268" i="1" s="1"/>
  <c r="U269" i="1"/>
  <c r="V269" i="1" s="1"/>
  <c r="U270" i="1"/>
  <c r="V270" i="1" s="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AE266" i="8" l="1"/>
  <c r="AF266" i="8" s="1"/>
  <c r="L8" i="7"/>
  <c r="AB8" i="8"/>
  <c r="AD8" i="7"/>
  <c r="AA8" i="7"/>
  <c r="AE122" i="7"/>
  <c r="AF122" i="7" s="1"/>
  <c r="AC8" i="7"/>
  <c r="AE126" i="7"/>
  <c r="AF126" i="7" s="1"/>
  <c r="AE130" i="7"/>
  <c r="AF130" i="7" s="1"/>
  <c r="AE134" i="7"/>
  <c r="AF134" i="7" s="1"/>
  <c r="AE138" i="7"/>
  <c r="AF138" i="7" s="1"/>
  <c r="AE142" i="7"/>
  <c r="AF142" i="7" s="1"/>
  <c r="AE146" i="7"/>
  <c r="AF146" i="7" s="1"/>
  <c r="AE150" i="7"/>
  <c r="AF150" i="7" s="1"/>
  <c r="AE202" i="7"/>
  <c r="AF202" i="7" s="1"/>
  <c r="AE206" i="7"/>
  <c r="AF206" i="7" s="1"/>
  <c r="AE210" i="7"/>
  <c r="AF210" i="7" s="1"/>
  <c r="AE214" i="7"/>
  <c r="AF214" i="7" s="1"/>
  <c r="AE218" i="7"/>
  <c r="AF218" i="7" s="1"/>
  <c r="AE222" i="7"/>
  <c r="AF222" i="7" s="1"/>
  <c r="AE226" i="7"/>
  <c r="AF226" i="7" s="1"/>
  <c r="AE242" i="7"/>
  <c r="AF242" i="7" s="1"/>
  <c r="X8" i="7"/>
  <c r="AB8" i="7"/>
  <c r="AE83" i="7"/>
  <c r="AF83" i="7" s="1"/>
  <c r="AE87" i="7"/>
  <c r="AF87" i="7" s="1"/>
  <c r="AE99" i="7"/>
  <c r="AF99" i="7" s="1"/>
  <c r="AE103" i="7"/>
  <c r="AF103" i="7" s="1"/>
  <c r="AE107" i="7"/>
  <c r="AF107" i="7" s="1"/>
  <c r="AE111" i="7"/>
  <c r="AF111" i="7" s="1"/>
  <c r="AE115" i="7"/>
  <c r="AF115" i="7" s="1"/>
  <c r="AE119" i="7"/>
  <c r="AF119" i="7" s="1"/>
  <c r="AE246" i="7"/>
  <c r="AF246" i="7" s="1"/>
  <c r="AE250" i="7"/>
  <c r="AF250" i="7" s="1"/>
  <c r="AE254" i="7"/>
  <c r="AF254" i="7" s="1"/>
  <c r="AE258" i="7"/>
  <c r="AF258" i="7" s="1"/>
  <c r="AE262" i="7"/>
  <c r="AF262" i="7" s="1"/>
  <c r="AE269" i="7"/>
  <c r="AF269" i="7" s="1"/>
  <c r="W8" i="8"/>
  <c r="AA8" i="8"/>
  <c r="L8" i="8"/>
  <c r="AE16" i="8"/>
  <c r="AF16" i="8" s="1"/>
  <c r="AE20" i="8"/>
  <c r="AF20" i="8" s="1"/>
  <c r="AE48" i="8"/>
  <c r="AF48" i="8" s="1"/>
  <c r="AE52" i="8"/>
  <c r="AF52" i="8" s="1"/>
  <c r="AE64" i="8"/>
  <c r="AF64" i="8" s="1"/>
  <c r="AE68" i="8"/>
  <c r="AF68" i="8" s="1"/>
  <c r="AE123" i="7"/>
  <c r="AF123" i="7" s="1"/>
  <c r="AE127" i="7"/>
  <c r="AF127" i="7" s="1"/>
  <c r="AE131" i="7"/>
  <c r="AF131" i="7" s="1"/>
  <c r="AE135" i="7"/>
  <c r="AF135" i="7" s="1"/>
  <c r="AE147" i="7"/>
  <c r="AF147" i="7" s="1"/>
  <c r="AE151" i="7"/>
  <c r="AF151" i="7" s="1"/>
  <c r="AE171" i="7"/>
  <c r="AF171" i="7" s="1"/>
  <c r="AE175" i="7"/>
  <c r="AF175" i="7" s="1"/>
  <c r="AE179" i="7"/>
  <c r="AF179" i="7" s="1"/>
  <c r="AE183" i="7"/>
  <c r="AF183" i="7" s="1"/>
  <c r="AE187" i="7"/>
  <c r="AF187" i="7" s="1"/>
  <c r="AE191" i="7"/>
  <c r="AF191" i="7" s="1"/>
  <c r="AE207" i="7"/>
  <c r="AF207" i="7" s="1"/>
  <c r="AE211" i="7"/>
  <c r="AF211" i="7" s="1"/>
  <c r="AE215" i="7"/>
  <c r="AF215" i="7" s="1"/>
  <c r="AE219" i="7"/>
  <c r="AF219" i="7" s="1"/>
  <c r="AE223" i="7"/>
  <c r="AF223" i="7" s="1"/>
  <c r="AE227" i="7"/>
  <c r="AF227" i="7" s="1"/>
  <c r="AE231" i="7"/>
  <c r="AF231" i="7" s="1"/>
  <c r="AE241" i="7"/>
  <c r="AF241" i="7" s="1"/>
  <c r="AE266" i="7"/>
  <c r="AF266" i="7" s="1"/>
  <c r="AE270" i="7"/>
  <c r="AF270" i="7" s="1"/>
  <c r="X8" i="8"/>
  <c r="AD8" i="8"/>
  <c r="AE80" i="8"/>
  <c r="AF80" i="8" s="1"/>
  <c r="AE84" i="8"/>
  <c r="AF84" i="8" s="1"/>
  <c r="AE96" i="8"/>
  <c r="AF96" i="8" s="1"/>
  <c r="AE100" i="8"/>
  <c r="AF100" i="8" s="1"/>
  <c r="AE104" i="8"/>
  <c r="AF104" i="8" s="1"/>
  <c r="AE108" i="8"/>
  <c r="AF108" i="8" s="1"/>
  <c r="AE112" i="8"/>
  <c r="AF112" i="8" s="1"/>
  <c r="AE116" i="8"/>
  <c r="AF116" i="8" s="1"/>
  <c r="AE120" i="8"/>
  <c r="AF120" i="8" s="1"/>
  <c r="AE132" i="8"/>
  <c r="AF132" i="8" s="1"/>
  <c r="AE164" i="8"/>
  <c r="AF164" i="8" s="1"/>
  <c r="AE168" i="8"/>
  <c r="AF168" i="8" s="1"/>
  <c r="Y8" i="7"/>
  <c r="AE12" i="7"/>
  <c r="AF12" i="7" s="1"/>
  <c r="AE16" i="7"/>
  <c r="AF16" i="7" s="1"/>
  <c r="AE20" i="7"/>
  <c r="AF20" i="7" s="1"/>
  <c r="AE24" i="7"/>
  <c r="AF24" i="7" s="1"/>
  <c r="AE28" i="7"/>
  <c r="AF28" i="7" s="1"/>
  <c r="AE30" i="7"/>
  <c r="AF30" i="7" s="1"/>
  <c r="AE32" i="7"/>
  <c r="AF32" i="7" s="1"/>
  <c r="AE34" i="7"/>
  <c r="AF34" i="7" s="1"/>
  <c r="AE36" i="7"/>
  <c r="AF36" i="7" s="1"/>
  <c r="AE38" i="7"/>
  <c r="AF38" i="7" s="1"/>
  <c r="AE40" i="7"/>
  <c r="AF40" i="7" s="1"/>
  <c r="AE42" i="7"/>
  <c r="AF42" i="7" s="1"/>
  <c r="AE44" i="7"/>
  <c r="AF44" i="7" s="1"/>
  <c r="AE46" i="7"/>
  <c r="AF46" i="7" s="1"/>
  <c r="AE48" i="7"/>
  <c r="AF48" i="7" s="1"/>
  <c r="AE50" i="7"/>
  <c r="AF50" i="7" s="1"/>
  <c r="AE52" i="7"/>
  <c r="AF52" i="7" s="1"/>
  <c r="AE54" i="7"/>
  <c r="AF54" i="7" s="1"/>
  <c r="AE56" i="7"/>
  <c r="AF56" i="7" s="1"/>
  <c r="AE58" i="7"/>
  <c r="AF58" i="7" s="1"/>
  <c r="AE62" i="7"/>
  <c r="AF62" i="7" s="1"/>
  <c r="AE66" i="7"/>
  <c r="AF66" i="7" s="1"/>
  <c r="AE68" i="7"/>
  <c r="AF68" i="7" s="1"/>
  <c r="AE70" i="7"/>
  <c r="AF70" i="7" s="1"/>
  <c r="AE72" i="7"/>
  <c r="AF72" i="7" s="1"/>
  <c r="AE84" i="7"/>
  <c r="AF84" i="7" s="1"/>
  <c r="AE88" i="7"/>
  <c r="AF88" i="7" s="1"/>
  <c r="AE92" i="7"/>
  <c r="AF92" i="7" s="1"/>
  <c r="AE96" i="7"/>
  <c r="AF96" i="7" s="1"/>
  <c r="AE100" i="7"/>
  <c r="AF100" i="7" s="1"/>
  <c r="AE104" i="7"/>
  <c r="AF104" i="7" s="1"/>
  <c r="AE108" i="7"/>
  <c r="AF108" i="7" s="1"/>
  <c r="AE112" i="7"/>
  <c r="AF112" i="7" s="1"/>
  <c r="AE116" i="7"/>
  <c r="AF116" i="7" s="1"/>
  <c r="AE120" i="7"/>
  <c r="AF120" i="7" s="1"/>
  <c r="Z8" i="7"/>
  <c r="AE245" i="7"/>
  <c r="AF245" i="7" s="1"/>
  <c r="AE249" i="7"/>
  <c r="AF249" i="7" s="1"/>
  <c r="AE253" i="7"/>
  <c r="AF253" i="7" s="1"/>
  <c r="AE257" i="7"/>
  <c r="AF257" i="7" s="1"/>
  <c r="AE261" i="7"/>
  <c r="AF261" i="7" s="1"/>
  <c r="Y8" i="8"/>
  <c r="AC8" i="8"/>
  <c r="AE196" i="8"/>
  <c r="AF196" i="8" s="1"/>
  <c r="AE200" i="8"/>
  <c r="AF200" i="8" s="1"/>
  <c r="AE220" i="8"/>
  <c r="AF220" i="8" s="1"/>
  <c r="AE224" i="8"/>
  <c r="AF224" i="8" s="1"/>
  <c r="AE228" i="8"/>
  <c r="AF228" i="8" s="1"/>
  <c r="AE232" i="8"/>
  <c r="AF232" i="8" s="1"/>
  <c r="AE236" i="8"/>
  <c r="AF236" i="8" s="1"/>
  <c r="AE240" i="8"/>
  <c r="AF240" i="8" s="1"/>
  <c r="AE244" i="8"/>
  <c r="AF244" i="8" s="1"/>
  <c r="AE248" i="8"/>
  <c r="AF248" i="8" s="1"/>
  <c r="AE252" i="8"/>
  <c r="AF252" i="8" s="1"/>
  <c r="AE256" i="8"/>
  <c r="AF256" i="8" s="1"/>
  <c r="AE260" i="8"/>
  <c r="AF260" i="8" s="1"/>
  <c r="AE265" i="8"/>
  <c r="AF265" i="8" s="1"/>
  <c r="AE197" i="8"/>
  <c r="AF197" i="8" s="1"/>
  <c r="AE201" i="8"/>
  <c r="AF201" i="8" s="1"/>
  <c r="AE205" i="8"/>
  <c r="AF205" i="8" s="1"/>
  <c r="AE209" i="8"/>
  <c r="AF209" i="8" s="1"/>
  <c r="AE213" i="8"/>
  <c r="AF213" i="8" s="1"/>
  <c r="AE217" i="8"/>
  <c r="AF217" i="8" s="1"/>
  <c r="AE221" i="8"/>
  <c r="AF221" i="8" s="1"/>
  <c r="AE225" i="8"/>
  <c r="AF225" i="8" s="1"/>
  <c r="AE229" i="8"/>
  <c r="AF229" i="8" s="1"/>
  <c r="AE233" i="8"/>
  <c r="AF233" i="8" s="1"/>
  <c r="AE237" i="8"/>
  <c r="AF237" i="8" s="1"/>
  <c r="AE241" i="8"/>
  <c r="AF241" i="8" s="1"/>
  <c r="AE245" i="8"/>
  <c r="AF245" i="8" s="1"/>
  <c r="AE249" i="8"/>
  <c r="AF249" i="8" s="1"/>
  <c r="AE253" i="8"/>
  <c r="AF253" i="8" s="1"/>
  <c r="AE257" i="8"/>
  <c r="AF257" i="8" s="1"/>
  <c r="AE261" i="8"/>
  <c r="AF261" i="8" s="1"/>
  <c r="AE150" i="8"/>
  <c r="AF150" i="8" s="1"/>
  <c r="AE154" i="8"/>
  <c r="AF154" i="8" s="1"/>
  <c r="AE166" i="8"/>
  <c r="AF166" i="8" s="1"/>
  <c r="Z8" i="8"/>
  <c r="AE11" i="8"/>
  <c r="AE15" i="8"/>
  <c r="AF15" i="8" s="1"/>
  <c r="AE19" i="8"/>
  <c r="AF19" i="8" s="1"/>
  <c r="AE35" i="8"/>
  <c r="AF35" i="8" s="1"/>
  <c r="AE47" i="8"/>
  <c r="AF47" i="8" s="1"/>
  <c r="AE55" i="8"/>
  <c r="AF55" i="8" s="1"/>
  <c r="AE59" i="8"/>
  <c r="AF59" i="8" s="1"/>
  <c r="AE63" i="8"/>
  <c r="AF63" i="8" s="1"/>
  <c r="AE182" i="8"/>
  <c r="AF182" i="8" s="1"/>
  <c r="AE198" i="8"/>
  <c r="AF198" i="8" s="1"/>
  <c r="AE202" i="8"/>
  <c r="AF202" i="8" s="1"/>
  <c r="AE206" i="8"/>
  <c r="AF206" i="8" s="1"/>
  <c r="AE210" i="8"/>
  <c r="AF210" i="8" s="1"/>
  <c r="AE214" i="8"/>
  <c r="AF214" i="8" s="1"/>
  <c r="AE218" i="8"/>
  <c r="AF218" i="8" s="1"/>
  <c r="AE222" i="8"/>
  <c r="AF222" i="8" s="1"/>
  <c r="AE226" i="8"/>
  <c r="AF226" i="8" s="1"/>
  <c r="AE99" i="8"/>
  <c r="AF99" i="8" s="1"/>
  <c r="AE103" i="8"/>
  <c r="AF103" i="8" s="1"/>
  <c r="AE107" i="8"/>
  <c r="AF107" i="8" s="1"/>
  <c r="AE111" i="8"/>
  <c r="AF111" i="8" s="1"/>
  <c r="AE115" i="8"/>
  <c r="AF115" i="8" s="1"/>
  <c r="AE119" i="8"/>
  <c r="AF119" i="8" s="1"/>
  <c r="AE123" i="8"/>
  <c r="AF123" i="8" s="1"/>
  <c r="AE127" i="8"/>
  <c r="AF127" i="8" s="1"/>
  <c r="AE131" i="8"/>
  <c r="AF131" i="8" s="1"/>
  <c r="AE135" i="8"/>
  <c r="AF135" i="8" s="1"/>
  <c r="AE139" i="8"/>
  <c r="AF139" i="8" s="1"/>
  <c r="AE143" i="8"/>
  <c r="AF143" i="8" s="1"/>
  <c r="AE147" i="8"/>
  <c r="AF147" i="8" s="1"/>
  <c r="AE151" i="8"/>
  <c r="AF151" i="8" s="1"/>
  <c r="AE155" i="8"/>
  <c r="AF155" i="8" s="1"/>
  <c r="AE159" i="8"/>
  <c r="AF159" i="8" s="1"/>
  <c r="AE163" i="8"/>
  <c r="AF163" i="8" s="1"/>
  <c r="AE270" i="8"/>
  <c r="AF270" i="8" s="1"/>
  <c r="AE175" i="8"/>
  <c r="AF175" i="8" s="1"/>
  <c r="AE179" i="8"/>
  <c r="AF179" i="8" s="1"/>
  <c r="AE191" i="8"/>
  <c r="AF191" i="8" s="1"/>
  <c r="AE195" i="8"/>
  <c r="AF195" i="8" s="1"/>
  <c r="AE13" i="8"/>
  <c r="AF13" i="8" s="1"/>
  <c r="AE17" i="8"/>
  <c r="AF17" i="8" s="1"/>
  <c r="AE21" i="8"/>
  <c r="AF21" i="8" s="1"/>
  <c r="AE25" i="8"/>
  <c r="AF25" i="8" s="1"/>
  <c r="AE29" i="8"/>
  <c r="AF29" i="8" s="1"/>
  <c r="AE41" i="8"/>
  <c r="AF41" i="8" s="1"/>
  <c r="AE57" i="8"/>
  <c r="AF57" i="8" s="1"/>
  <c r="AE73" i="8"/>
  <c r="AF73" i="8" s="1"/>
  <c r="AE89" i="8"/>
  <c r="AF89" i="8" s="1"/>
  <c r="AE157" i="8"/>
  <c r="AF157" i="8" s="1"/>
  <c r="AE161" i="8"/>
  <c r="AF161" i="8" s="1"/>
  <c r="AE165" i="8"/>
  <c r="AF165" i="8" s="1"/>
  <c r="AE169" i="8"/>
  <c r="AF169" i="8" s="1"/>
  <c r="AF11" i="8"/>
  <c r="AE14" i="8"/>
  <c r="AF14" i="8" s="1"/>
  <c r="AE18" i="8"/>
  <c r="AF18" i="8" s="1"/>
  <c r="AE22" i="8"/>
  <c r="AF22" i="8" s="1"/>
  <c r="AE26" i="8"/>
  <c r="AF26" i="8" s="1"/>
  <c r="AE30" i="8"/>
  <c r="AF30" i="8" s="1"/>
  <c r="AE34" i="8"/>
  <c r="AF34" i="8" s="1"/>
  <c r="AE38" i="8"/>
  <c r="AF38" i="8" s="1"/>
  <c r="AE42" i="8"/>
  <c r="AF42" i="8" s="1"/>
  <c r="AE46" i="8"/>
  <c r="AF46" i="8" s="1"/>
  <c r="AE50" i="8"/>
  <c r="AF50" i="8" s="1"/>
  <c r="AE54" i="8"/>
  <c r="AF54" i="8" s="1"/>
  <c r="AE58" i="8"/>
  <c r="AF58" i="8" s="1"/>
  <c r="AE62" i="8"/>
  <c r="AF62" i="8" s="1"/>
  <c r="AE66" i="8"/>
  <c r="AF66" i="8" s="1"/>
  <c r="AE70" i="8"/>
  <c r="AF70" i="8" s="1"/>
  <c r="AE98" i="8"/>
  <c r="AF98" i="8" s="1"/>
  <c r="AE102" i="8"/>
  <c r="AF102" i="8" s="1"/>
  <c r="AE106" i="8"/>
  <c r="AF106" i="8" s="1"/>
  <c r="AE110" i="8"/>
  <c r="AF110" i="8" s="1"/>
  <c r="AE158" i="8"/>
  <c r="AF158" i="8" s="1"/>
  <c r="AE170" i="8"/>
  <c r="AF170" i="8" s="1"/>
  <c r="AE186" i="8"/>
  <c r="AF186" i="8" s="1"/>
  <c r="AE230" i="8"/>
  <c r="AF230" i="8" s="1"/>
  <c r="AE246" i="8"/>
  <c r="AF246" i="8" s="1"/>
  <c r="AE250" i="8"/>
  <c r="AF250" i="8" s="1"/>
  <c r="AE254" i="8"/>
  <c r="AF254" i="8" s="1"/>
  <c r="AE23" i="8"/>
  <c r="AF23" i="8" s="1"/>
  <c r="AE27" i="8"/>
  <c r="AF27" i="8" s="1"/>
  <c r="AE31" i="8"/>
  <c r="AF31" i="8" s="1"/>
  <c r="AE74" i="8"/>
  <c r="AF74" i="8" s="1"/>
  <c r="AE78" i="8"/>
  <c r="AF78" i="8" s="1"/>
  <c r="AE82" i="8"/>
  <c r="AF82" i="8" s="1"/>
  <c r="AE86" i="8"/>
  <c r="AF86" i="8" s="1"/>
  <c r="AE90" i="8"/>
  <c r="AF90" i="8" s="1"/>
  <c r="AE94" i="8"/>
  <c r="AF94" i="8" s="1"/>
  <c r="AE125" i="8"/>
  <c r="AF125" i="8" s="1"/>
  <c r="AE129" i="8"/>
  <c r="AF129" i="8" s="1"/>
  <c r="AE180" i="8"/>
  <c r="AF180" i="8" s="1"/>
  <c r="AE184" i="8"/>
  <c r="AF184" i="8" s="1"/>
  <c r="AE234" i="8"/>
  <c r="AF234" i="8" s="1"/>
  <c r="AE238" i="8"/>
  <c r="AF238" i="8" s="1"/>
  <c r="AE242" i="8"/>
  <c r="AF242" i="8" s="1"/>
  <c r="AE12" i="8"/>
  <c r="AF12" i="8" s="1"/>
  <c r="AE39" i="8"/>
  <c r="AF39" i="8" s="1"/>
  <c r="AE43" i="8"/>
  <c r="AF43" i="8" s="1"/>
  <c r="AE24" i="8"/>
  <c r="AF24" i="8" s="1"/>
  <c r="AE28" i="8"/>
  <c r="AF28" i="8" s="1"/>
  <c r="AE36" i="8"/>
  <c r="AF36" i="8" s="1"/>
  <c r="AE71" i="8"/>
  <c r="AF71" i="8" s="1"/>
  <c r="AE75" i="8"/>
  <c r="AF75" i="8" s="1"/>
  <c r="AE79" i="8"/>
  <c r="AF79" i="8" s="1"/>
  <c r="AE87" i="8"/>
  <c r="AF87" i="8" s="1"/>
  <c r="AE91" i="8"/>
  <c r="AF91" i="8" s="1"/>
  <c r="AE95" i="8"/>
  <c r="AF95" i="8" s="1"/>
  <c r="AE114" i="8"/>
  <c r="AF114" i="8" s="1"/>
  <c r="AE118" i="8"/>
  <c r="AF118" i="8" s="1"/>
  <c r="AE122" i="8"/>
  <c r="AF122" i="8" s="1"/>
  <c r="AE130" i="8"/>
  <c r="AF130" i="8" s="1"/>
  <c r="AE134" i="8"/>
  <c r="AF134" i="8" s="1"/>
  <c r="AE138" i="8"/>
  <c r="AF138" i="8" s="1"/>
  <c r="AE142" i="8"/>
  <c r="AF142" i="8" s="1"/>
  <c r="AE146" i="8"/>
  <c r="AF146" i="8" s="1"/>
  <c r="AE173" i="8"/>
  <c r="AF173" i="8" s="1"/>
  <c r="AE177" i="8"/>
  <c r="AF177" i="8" s="1"/>
  <c r="AE181" i="8"/>
  <c r="AF181" i="8" s="1"/>
  <c r="AE185" i="8"/>
  <c r="AF185" i="8" s="1"/>
  <c r="AE189" i="8"/>
  <c r="AF189" i="8" s="1"/>
  <c r="AE193" i="8"/>
  <c r="AF193" i="8" s="1"/>
  <c r="AE204" i="8"/>
  <c r="AF204" i="8" s="1"/>
  <c r="AE208" i="8"/>
  <c r="AF208" i="8" s="1"/>
  <c r="AE212" i="8"/>
  <c r="AF212" i="8" s="1"/>
  <c r="AE216" i="8"/>
  <c r="AF216" i="8" s="1"/>
  <c r="AE258" i="8"/>
  <c r="AF258" i="8" s="1"/>
  <c r="AE262" i="8"/>
  <c r="AF262" i="8" s="1"/>
  <c r="AE269" i="8"/>
  <c r="AF269" i="8" s="1"/>
  <c r="AE132" i="7"/>
  <c r="AF132" i="7" s="1"/>
  <c r="AE148" i="7"/>
  <c r="AF148" i="7" s="1"/>
  <c r="AE156" i="7"/>
  <c r="AF156" i="7" s="1"/>
  <c r="AE160" i="7"/>
  <c r="AF160" i="7" s="1"/>
  <c r="AE168" i="7"/>
  <c r="AF168" i="7" s="1"/>
  <c r="AE184" i="7"/>
  <c r="AF184" i="7" s="1"/>
  <c r="AE29" i="7"/>
  <c r="AF29" i="7" s="1"/>
  <c r="AE33" i="7"/>
  <c r="AF33" i="7" s="1"/>
  <c r="AE37" i="7"/>
  <c r="AF37" i="7" s="1"/>
  <c r="AE41" i="7"/>
  <c r="AF41" i="7" s="1"/>
  <c r="AE45" i="7"/>
  <c r="AF45" i="7" s="1"/>
  <c r="AE49" i="7"/>
  <c r="AE53" i="7"/>
  <c r="AF53" i="7" s="1"/>
  <c r="AE69" i="7"/>
  <c r="AF69" i="7" s="1"/>
  <c r="AE73" i="7"/>
  <c r="AF73" i="7" s="1"/>
  <c r="AE77" i="7"/>
  <c r="AF77" i="7" s="1"/>
  <c r="AE81" i="7"/>
  <c r="AF81" i="7" s="1"/>
  <c r="AE85" i="7"/>
  <c r="AF85" i="7" s="1"/>
  <c r="AE89" i="7"/>
  <c r="AF89" i="7" s="1"/>
  <c r="AE93" i="7"/>
  <c r="AF93" i="7" s="1"/>
  <c r="AE97" i="7"/>
  <c r="AF97" i="7" s="1"/>
  <c r="AE101" i="7"/>
  <c r="AF101" i="7" s="1"/>
  <c r="AE105" i="7"/>
  <c r="AF105" i="7" s="1"/>
  <c r="AE117" i="7"/>
  <c r="AF117" i="7" s="1"/>
  <c r="AE121" i="7"/>
  <c r="AF121" i="7" s="1"/>
  <c r="AE192" i="7"/>
  <c r="AF192" i="7" s="1"/>
  <c r="AE196" i="7"/>
  <c r="AF196" i="7" s="1"/>
  <c r="AE200" i="7"/>
  <c r="AF200" i="7" s="1"/>
  <c r="AE204" i="7"/>
  <c r="AF204" i="7" s="1"/>
  <c r="AE208" i="7"/>
  <c r="AF208" i="7" s="1"/>
  <c r="AE212" i="7"/>
  <c r="AF212" i="7" s="1"/>
  <c r="AE136" i="7"/>
  <c r="AF136" i="7" s="1"/>
  <c r="AE152" i="7"/>
  <c r="AF152" i="7" s="1"/>
  <c r="AE176" i="7"/>
  <c r="AF176" i="7" s="1"/>
  <c r="AE216" i="7"/>
  <c r="AF216" i="7" s="1"/>
  <c r="AE11" i="7"/>
  <c r="AF11" i="7" s="1"/>
  <c r="AE15" i="7"/>
  <c r="AF15" i="7" s="1"/>
  <c r="AE19" i="7"/>
  <c r="AF19" i="7" s="1"/>
  <c r="AE23" i="7"/>
  <c r="AF23" i="7" s="1"/>
  <c r="AE27" i="7"/>
  <c r="AF27" i="7" s="1"/>
  <c r="AE31" i="7"/>
  <c r="AF31" i="7" s="1"/>
  <c r="AE35" i="7"/>
  <c r="AF35" i="7" s="1"/>
  <c r="AE39" i="7"/>
  <c r="AF39" i="7" s="1"/>
  <c r="AE43" i="7"/>
  <c r="AF43" i="7" s="1"/>
  <c r="AE47" i="7"/>
  <c r="AF47" i="7" s="1"/>
  <c r="AE51" i="7"/>
  <c r="AF51" i="7" s="1"/>
  <c r="AE55" i="7"/>
  <c r="AF55" i="7" s="1"/>
  <c r="AE74" i="7"/>
  <c r="AF74" i="7" s="1"/>
  <c r="AE78" i="7"/>
  <c r="AF78" i="7" s="1"/>
  <c r="AE82" i="7"/>
  <c r="AF82" i="7" s="1"/>
  <c r="AE86" i="7"/>
  <c r="AF86" i="7" s="1"/>
  <c r="AE102" i="7"/>
  <c r="AF102" i="7" s="1"/>
  <c r="AE133" i="7"/>
  <c r="AF133" i="7" s="1"/>
  <c r="AE137" i="7"/>
  <c r="AF137" i="7" s="1"/>
  <c r="AE141" i="7"/>
  <c r="AF141" i="7" s="1"/>
  <c r="AE145" i="7"/>
  <c r="AF145" i="7" s="1"/>
  <c r="AE149" i="7"/>
  <c r="AF149" i="7" s="1"/>
  <c r="AE153" i="7"/>
  <c r="AF153" i="7" s="1"/>
  <c r="AE157" i="7"/>
  <c r="AF157" i="7" s="1"/>
  <c r="AE161" i="7"/>
  <c r="AF161" i="7" s="1"/>
  <c r="AE165" i="7"/>
  <c r="AF165" i="7" s="1"/>
  <c r="AE169" i="7"/>
  <c r="AF169" i="7" s="1"/>
  <c r="AE173" i="7"/>
  <c r="AF173" i="7" s="1"/>
  <c r="AE177" i="7"/>
  <c r="AF177" i="7" s="1"/>
  <c r="AE181" i="7"/>
  <c r="AF181" i="7" s="1"/>
  <c r="AE185" i="7"/>
  <c r="AF185" i="7" s="1"/>
  <c r="AE240" i="7"/>
  <c r="AF240" i="7" s="1"/>
  <c r="AE244" i="7"/>
  <c r="AF244" i="7" s="1"/>
  <c r="AE59" i="7"/>
  <c r="AF59" i="7" s="1"/>
  <c r="AE63" i="7"/>
  <c r="AF63" i="7" s="1"/>
  <c r="AE67" i="7"/>
  <c r="AF67" i="7" s="1"/>
  <c r="AE71" i="7"/>
  <c r="AF71" i="7" s="1"/>
  <c r="AE118" i="7"/>
  <c r="AF118" i="7" s="1"/>
  <c r="AE205" i="7"/>
  <c r="AF205" i="7" s="1"/>
  <c r="AE209" i="7"/>
  <c r="AF209" i="7" s="1"/>
  <c r="AE213" i="7"/>
  <c r="AF213" i="7" s="1"/>
  <c r="AE217" i="7"/>
  <c r="AF217" i="7" s="1"/>
  <c r="AE13" i="7"/>
  <c r="AF13" i="7" s="1"/>
  <c r="AE17" i="7"/>
  <c r="AF17" i="7" s="1"/>
  <c r="AE21" i="7"/>
  <c r="AF21" i="7" s="1"/>
  <c r="AE25" i="7"/>
  <c r="AF25" i="7" s="1"/>
  <c r="AE60" i="7"/>
  <c r="AF60" i="7" s="1"/>
  <c r="AE64" i="7"/>
  <c r="AF64" i="7" s="1"/>
  <c r="AE75" i="7"/>
  <c r="AF75" i="7" s="1"/>
  <c r="AE79" i="7"/>
  <c r="AF79" i="7" s="1"/>
  <c r="AE90" i="7"/>
  <c r="AF90" i="7" s="1"/>
  <c r="AE94" i="7"/>
  <c r="AF94" i="7" s="1"/>
  <c r="AE98" i="7"/>
  <c r="AF98" i="7" s="1"/>
  <c r="AE109" i="7"/>
  <c r="AF109" i="7" s="1"/>
  <c r="AE113" i="7"/>
  <c r="AF113" i="7" s="1"/>
  <c r="AE124" i="7"/>
  <c r="AF124" i="7" s="1"/>
  <c r="AE128" i="7"/>
  <c r="AF128" i="7" s="1"/>
  <c r="AE139" i="7"/>
  <c r="AF139" i="7" s="1"/>
  <c r="AE143" i="7"/>
  <c r="AF143" i="7" s="1"/>
  <c r="AE154" i="7"/>
  <c r="AF154" i="7" s="1"/>
  <c r="AE158" i="7"/>
  <c r="AF158" i="7" s="1"/>
  <c r="AE189" i="7"/>
  <c r="AF189" i="7" s="1"/>
  <c r="AE193" i="7"/>
  <c r="AF193" i="7" s="1"/>
  <c r="AE197" i="7"/>
  <c r="AF197" i="7" s="1"/>
  <c r="AE201" i="7"/>
  <c r="AF201" i="7" s="1"/>
  <c r="AE220" i="7"/>
  <c r="AF220" i="7" s="1"/>
  <c r="AE224" i="7"/>
  <c r="AF224" i="7" s="1"/>
  <c r="AE10" i="7"/>
  <c r="AF10" i="7" s="1"/>
  <c r="AE14" i="7"/>
  <c r="AF14" i="7" s="1"/>
  <c r="AE18" i="7"/>
  <c r="AF18" i="7" s="1"/>
  <c r="AE22" i="7"/>
  <c r="AF22" i="7" s="1"/>
  <c r="AE26" i="7"/>
  <c r="AF26" i="7" s="1"/>
  <c r="AE57" i="7"/>
  <c r="AF57" i="7" s="1"/>
  <c r="AE61" i="7"/>
  <c r="AF61" i="7" s="1"/>
  <c r="AE65" i="7"/>
  <c r="AF65" i="7" s="1"/>
  <c r="AE76" i="7"/>
  <c r="AF76" i="7" s="1"/>
  <c r="AE80" i="7"/>
  <c r="AF80" i="7" s="1"/>
  <c r="AE91" i="7"/>
  <c r="AF91" i="7" s="1"/>
  <c r="AE95" i="7"/>
  <c r="AF95" i="7" s="1"/>
  <c r="AE106" i="7"/>
  <c r="AF106" i="7" s="1"/>
  <c r="AE110" i="7"/>
  <c r="AF110" i="7" s="1"/>
  <c r="AE114" i="7"/>
  <c r="AF114" i="7" s="1"/>
  <c r="AE125" i="7"/>
  <c r="AF125" i="7" s="1"/>
  <c r="AE129" i="7"/>
  <c r="AF129" i="7" s="1"/>
  <c r="AE140" i="7"/>
  <c r="AF140" i="7" s="1"/>
  <c r="AE144" i="7"/>
  <c r="AF144" i="7" s="1"/>
  <c r="AE155" i="7"/>
  <c r="AF155" i="7" s="1"/>
  <c r="AE159" i="7"/>
  <c r="AF159" i="7" s="1"/>
  <c r="AE163" i="7"/>
  <c r="AF163" i="7" s="1"/>
  <c r="AE167" i="7"/>
  <c r="AF167" i="7" s="1"/>
  <c r="AE194" i="7"/>
  <c r="AF194" i="7" s="1"/>
  <c r="AE198" i="7"/>
  <c r="AF198" i="7" s="1"/>
  <c r="AE221" i="7"/>
  <c r="AF221" i="7" s="1"/>
  <c r="AE225" i="7"/>
  <c r="AF225" i="7" s="1"/>
  <c r="AE229" i="7"/>
  <c r="AF229" i="7" s="1"/>
  <c r="AE233" i="7"/>
  <c r="AF233" i="7" s="1"/>
  <c r="AE237" i="7"/>
  <c r="AF237" i="7" s="1"/>
  <c r="AE248" i="7"/>
  <c r="AF248" i="7" s="1"/>
  <c r="AE252" i="7"/>
  <c r="AF252" i="7" s="1"/>
  <c r="AE256" i="7"/>
  <c r="AF256" i="7" s="1"/>
  <c r="AE260" i="7"/>
  <c r="AF260" i="7" s="1"/>
  <c r="AE265" i="7"/>
  <c r="AF265" i="7" s="1"/>
  <c r="W8" i="7"/>
  <c r="AE32" i="8"/>
  <c r="AF32" i="8" s="1"/>
  <c r="AE37" i="8"/>
  <c r="AF37" i="8" s="1"/>
  <c r="AE44" i="8"/>
  <c r="AF44" i="8" s="1"/>
  <c r="AE51" i="8"/>
  <c r="AF51" i="8" s="1"/>
  <c r="AE53" i="8"/>
  <c r="AF53" i="8" s="1"/>
  <c r="AE60" i="8"/>
  <c r="AF60" i="8" s="1"/>
  <c r="AE67" i="8"/>
  <c r="AF67" i="8" s="1"/>
  <c r="AE69" i="8"/>
  <c r="AF69" i="8" s="1"/>
  <c r="AE76" i="8"/>
  <c r="AF76" i="8" s="1"/>
  <c r="AE83" i="8"/>
  <c r="AF83" i="8" s="1"/>
  <c r="AE85" i="8"/>
  <c r="AF85" i="8" s="1"/>
  <c r="AE92" i="8"/>
  <c r="AF92" i="8" s="1"/>
  <c r="AE40" i="8"/>
  <c r="AF40" i="8" s="1"/>
  <c r="AE49" i="8"/>
  <c r="AF49" i="8" s="1"/>
  <c r="AE56" i="8"/>
  <c r="AF56" i="8" s="1"/>
  <c r="AE65" i="8"/>
  <c r="AF65" i="8" s="1"/>
  <c r="AE72" i="8"/>
  <c r="AF72" i="8" s="1"/>
  <c r="AE81" i="8"/>
  <c r="AF81" i="8" s="1"/>
  <c r="AE88" i="8"/>
  <c r="AF88" i="8" s="1"/>
  <c r="AE10" i="8"/>
  <c r="AE33" i="8"/>
  <c r="AF33" i="8" s="1"/>
  <c r="AE45" i="8"/>
  <c r="AF45" i="8" s="1"/>
  <c r="AE61" i="8"/>
  <c r="AF61" i="8" s="1"/>
  <c r="AE77" i="8"/>
  <c r="AF77" i="8" s="1"/>
  <c r="AE93" i="8"/>
  <c r="AF93" i="8" s="1"/>
  <c r="AE136" i="8"/>
  <c r="AF136" i="8" s="1"/>
  <c r="AE140" i="8"/>
  <c r="AF140" i="8" s="1"/>
  <c r="AE144" i="8"/>
  <c r="AF144" i="8" s="1"/>
  <c r="AE148" i="8"/>
  <c r="AF148" i="8" s="1"/>
  <c r="AE152" i="8"/>
  <c r="AF152" i="8" s="1"/>
  <c r="AE156" i="8"/>
  <c r="AF156" i="8" s="1"/>
  <c r="AE160" i="8"/>
  <c r="AF160" i="8" s="1"/>
  <c r="AE97" i="8"/>
  <c r="AF97" i="8" s="1"/>
  <c r="AE101" i="8"/>
  <c r="AF101" i="8" s="1"/>
  <c r="AE105" i="8"/>
  <c r="AF105" i="8" s="1"/>
  <c r="AE109" i="8"/>
  <c r="AF109" i="8" s="1"/>
  <c r="AE113" i="8"/>
  <c r="AF113" i="8" s="1"/>
  <c r="AE117" i="8"/>
  <c r="AF117" i="8" s="1"/>
  <c r="AE121" i="8"/>
  <c r="AF121" i="8" s="1"/>
  <c r="AE133" i="8"/>
  <c r="AF133" i="8" s="1"/>
  <c r="AE124" i="8"/>
  <c r="AF124" i="8" s="1"/>
  <c r="AE126" i="8"/>
  <c r="AF126" i="8" s="1"/>
  <c r="AE128" i="8"/>
  <c r="AF128" i="8" s="1"/>
  <c r="AE137" i="8"/>
  <c r="AF137" i="8" s="1"/>
  <c r="AE141" i="8"/>
  <c r="AF141" i="8" s="1"/>
  <c r="AE145" i="8"/>
  <c r="AF145" i="8" s="1"/>
  <c r="AE149" i="8"/>
  <c r="AF149" i="8" s="1"/>
  <c r="AE153" i="8"/>
  <c r="AF153" i="8" s="1"/>
  <c r="AE162" i="8"/>
  <c r="AF162" i="8" s="1"/>
  <c r="AE171" i="8"/>
  <c r="AF171" i="8" s="1"/>
  <c r="AE178" i="8"/>
  <c r="AF178" i="8" s="1"/>
  <c r="AE187" i="8"/>
  <c r="AF187" i="8" s="1"/>
  <c r="AE194" i="8"/>
  <c r="AF194" i="8" s="1"/>
  <c r="AE203" i="8"/>
  <c r="AF203" i="8" s="1"/>
  <c r="AE207" i="8"/>
  <c r="AF207" i="8" s="1"/>
  <c r="AE211" i="8"/>
  <c r="AF211" i="8" s="1"/>
  <c r="AE215" i="8"/>
  <c r="AF215" i="8" s="1"/>
  <c r="AE219" i="8"/>
  <c r="AF219" i="8" s="1"/>
  <c r="AE223" i="8"/>
  <c r="AF223" i="8" s="1"/>
  <c r="AE227" i="8"/>
  <c r="AF227" i="8" s="1"/>
  <c r="AE231" i="8"/>
  <c r="AF231" i="8" s="1"/>
  <c r="AE235" i="8"/>
  <c r="AF235" i="8" s="1"/>
  <c r="AE239" i="8"/>
  <c r="AF239" i="8" s="1"/>
  <c r="AE243" i="8"/>
  <c r="AF243" i="8" s="1"/>
  <c r="AE247" i="8"/>
  <c r="AF247" i="8" s="1"/>
  <c r="AE251" i="8"/>
  <c r="AF251" i="8" s="1"/>
  <c r="AE255" i="8"/>
  <c r="AF255" i="8" s="1"/>
  <c r="AE259" i="8"/>
  <c r="AF259" i="8" s="1"/>
  <c r="AE263" i="8"/>
  <c r="AF263" i="8" s="1"/>
  <c r="AE267" i="8"/>
  <c r="AF267" i="8" s="1"/>
  <c r="AE167" i="8"/>
  <c r="AF167" i="8" s="1"/>
  <c r="AE174" i="8"/>
  <c r="AF174" i="8" s="1"/>
  <c r="AE176" i="8"/>
  <c r="AF176" i="8" s="1"/>
  <c r="AE183" i="8"/>
  <c r="AF183" i="8" s="1"/>
  <c r="AE190" i="8"/>
  <c r="AF190" i="8" s="1"/>
  <c r="AE192" i="8"/>
  <c r="AF192" i="8" s="1"/>
  <c r="AE199" i="8"/>
  <c r="AF199" i="8" s="1"/>
  <c r="AE264" i="8"/>
  <c r="AF264" i="8" s="1"/>
  <c r="AE268" i="8"/>
  <c r="AF268" i="8" s="1"/>
  <c r="AE172" i="8"/>
  <c r="AF172" i="8" s="1"/>
  <c r="AE188" i="8"/>
  <c r="AF188" i="8" s="1"/>
  <c r="AF49" i="7"/>
  <c r="AE166" i="7"/>
  <c r="AF166" i="7" s="1"/>
  <c r="AE174" i="7"/>
  <c r="AF174" i="7" s="1"/>
  <c r="AE182" i="7"/>
  <c r="AF182" i="7" s="1"/>
  <c r="AE190" i="7"/>
  <c r="AF190" i="7" s="1"/>
  <c r="AE195" i="7"/>
  <c r="AF195" i="7" s="1"/>
  <c r="AE199" i="7"/>
  <c r="AF199" i="7" s="1"/>
  <c r="AE203" i="7"/>
  <c r="AF203" i="7" s="1"/>
  <c r="AE234" i="7"/>
  <c r="AF234" i="7" s="1"/>
  <c r="AE238" i="7"/>
  <c r="AF238" i="7" s="1"/>
  <c r="AE263" i="7"/>
  <c r="AF263" i="7" s="1"/>
  <c r="AE267" i="7"/>
  <c r="AF267" i="7" s="1"/>
  <c r="AE164" i="7"/>
  <c r="AF164" i="7" s="1"/>
  <c r="AE172" i="7"/>
  <c r="AF172" i="7" s="1"/>
  <c r="AE180" i="7"/>
  <c r="AF180" i="7" s="1"/>
  <c r="AE188" i="7"/>
  <c r="AF188" i="7" s="1"/>
  <c r="AE230" i="7"/>
  <c r="AF230" i="7" s="1"/>
  <c r="AE232" i="7"/>
  <c r="AF232" i="7" s="1"/>
  <c r="AE236" i="7"/>
  <c r="AF236" i="7" s="1"/>
  <c r="AE243" i="7"/>
  <c r="AF243" i="7" s="1"/>
  <c r="AE247" i="7"/>
  <c r="AF247" i="7" s="1"/>
  <c r="AE251" i="7"/>
  <c r="AF251" i="7" s="1"/>
  <c r="AE255" i="7"/>
  <c r="AF255" i="7" s="1"/>
  <c r="AE259" i="7"/>
  <c r="AF259" i="7" s="1"/>
  <c r="AE264" i="7"/>
  <c r="AF264" i="7" s="1"/>
  <c r="AE268" i="7"/>
  <c r="AF268" i="7" s="1"/>
  <c r="AE162" i="7"/>
  <c r="AE170" i="7"/>
  <c r="AF170" i="7" s="1"/>
  <c r="AE178" i="7"/>
  <c r="AF178" i="7" s="1"/>
  <c r="AE186" i="7"/>
  <c r="AF186" i="7" s="1"/>
  <c r="AE228" i="7"/>
  <c r="AF228" i="7" s="1"/>
  <c r="AE235" i="7"/>
  <c r="AF235" i="7" s="1"/>
  <c r="AE239" i="7"/>
  <c r="AF239" i="7" s="1"/>
  <c r="L8" i="1"/>
  <c r="AE8" i="7" l="1"/>
  <c r="AE8" i="8"/>
  <c r="AF10" i="8"/>
  <c r="AF8" i="8" s="1"/>
  <c r="AF162" i="7"/>
  <c r="AF8" i="7" s="1"/>
</calcChain>
</file>

<file path=xl/sharedStrings.xml><?xml version="1.0" encoding="utf-8"?>
<sst xmlns="http://schemas.openxmlformats.org/spreadsheetml/2006/main" count="6327" uniqueCount="396">
  <si>
    <t>CONVENIO INTERADMINISTRATIVO No. 8385626-2025 ENTRE EL FFDS Y LA SISS SUR E.S.E.</t>
  </si>
  <si>
    <t>GESTIÓN DE LA SALUD PÚBLICA - PLAN DE SALUD PUBLICA DE INTERVENCIONES COLECTIVAS</t>
  </si>
  <si>
    <t>MATRIZ TERRITORIALIZACIÓN VIGENCIA 2025</t>
  </si>
  <si>
    <t>* Radicación subred 1er Desembolso</t>
  </si>
  <si>
    <t>PROPUESTA TÉCNICA SDS TERRITORIALIZACIÓN</t>
  </si>
  <si>
    <t>PROPUESTA SUBRED TERRITORIALIZACIÓN</t>
  </si>
  <si>
    <t>DIFERENCIAS</t>
  </si>
  <si>
    <t>JUSTIFICACIÓN TÉCNICA DEL AJUSTE REALIZADO</t>
  </si>
  <si>
    <t>COMPONENTE DE SALUD PUBLICA</t>
  </si>
  <si>
    <t>ACCIÓN INTEGRAL-INTEGRADA / 
PROCESO INTEGRAL E INTEGRADO</t>
  </si>
  <si>
    <t>LINEAS OPERATIVAS DE BIENESTAR/
SUBPROCESO</t>
  </si>
  <si>
    <t>COD AB</t>
  </si>
  <si>
    <t>ACCIÓN DE BIENESTAR</t>
  </si>
  <si>
    <t>ENTORNO/PROCESO TRANSVERSAL</t>
  </si>
  <si>
    <t>UNIDAD DE MEDIDA</t>
  </si>
  <si>
    <t>NIVEL DE OPERACIÓN</t>
  </si>
  <si>
    <t>JORNADA DE OPERACIÓN</t>
  </si>
  <si>
    <t>VALOR UNITARIO</t>
  </si>
  <si>
    <t>META_SUR</t>
  </si>
  <si>
    <t>$_SUR</t>
  </si>
  <si>
    <t>META_TUNJUELITO</t>
  </si>
  <si>
    <t>META_USME</t>
  </si>
  <si>
    <t>META_CIUDAD_BOLIVAR</t>
  </si>
  <si>
    <t>META_SUMAPAZ</t>
  </si>
  <si>
    <t>META_</t>
  </si>
  <si>
    <t>META_2</t>
  </si>
  <si>
    <t>META_SUBRED</t>
  </si>
  <si>
    <t>META_DISTRITO</t>
  </si>
  <si>
    <t>META_TOTAL</t>
  </si>
  <si>
    <t>COMPROBACIÓN</t>
  </si>
  <si>
    <t>META_TUNJUELITO2</t>
  </si>
  <si>
    <t>META_USME2</t>
  </si>
  <si>
    <t>META_CIUDAD_BOLIVAR2</t>
  </si>
  <si>
    <t>META_SUMAPAZ2</t>
  </si>
  <si>
    <t>META_6</t>
  </si>
  <si>
    <t>META_27</t>
  </si>
  <si>
    <t>META_SUBRED2</t>
  </si>
  <si>
    <t>META_DISTRITO2</t>
  </si>
  <si>
    <t>META_TOTAL2</t>
  </si>
  <si>
    <t>COMPROBACIÓN2</t>
  </si>
  <si>
    <t>GSP - PSPIC</t>
  </si>
  <si>
    <t>1. Gestión Territorial para la Atención Primaria Social de los procesos de Gestión de la Salud Pública (GSP) y el Plan de Salud Pública de Intervenciones Colectivas (PSPIC)</t>
  </si>
  <si>
    <t>Coordinación y seguimiento de la gestión territorial</t>
  </si>
  <si>
    <t>Coordinación Territorial Zonal GSP-PSPIC</t>
  </si>
  <si>
    <t>Gestión Territorial</t>
  </si>
  <si>
    <t>Plan de acción</t>
  </si>
  <si>
    <t>Zonal</t>
  </si>
  <si>
    <t>Mixta</t>
  </si>
  <si>
    <t>GSP-PSPIC</t>
  </si>
  <si>
    <t>Gestión local del GSP-PSPIC (Monitoreo y Seguimiento)</t>
  </si>
  <si>
    <t xml:space="preserve">Local </t>
  </si>
  <si>
    <t>Gestión local del GSP-PSPIC (Soporte operativo)</t>
  </si>
  <si>
    <t>Gestión local del GSP-PSPIC (prescripción social)</t>
  </si>
  <si>
    <t>Gestión local del GSP-PSPIC (Sumapaz)</t>
  </si>
  <si>
    <t>GSP</t>
  </si>
  <si>
    <t>Gestión zonal  VSP</t>
  </si>
  <si>
    <t>Gestión zonal  VSA</t>
  </si>
  <si>
    <t>Gestión zonal  GPEPB - PAI</t>
  </si>
  <si>
    <t>Gestión zonal  POLÍTICAS</t>
  </si>
  <si>
    <t>Entornos de MAS Bienestar</t>
  </si>
  <si>
    <t>Soporte estratégico para la GSP-PSPIC</t>
  </si>
  <si>
    <t>Gestión de la información de acciones colectivas en salud pública - GESI</t>
  </si>
  <si>
    <t>Educación para la salud pública - ESP</t>
  </si>
  <si>
    <t>Prescripción social - Activación de rutas</t>
  </si>
  <si>
    <t>Prescripción social - Activación de rutas (Salud Mental)</t>
  </si>
  <si>
    <t>Diurna</t>
  </si>
  <si>
    <t>Prescripción social - Activación de rutas (Sur - Centro Oriente)</t>
  </si>
  <si>
    <t>Distrital</t>
  </si>
  <si>
    <t>Análisis de la gestión territorial de la salud pública</t>
  </si>
  <si>
    <t>Análisis de condiciones, calidad de vida, salud y enfermedad - ACCVSyE-DC (Sur Occidente)</t>
  </si>
  <si>
    <t>Plan de análisis</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</si>
  <si>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</si>
  <si>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</si>
  <si>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</si>
  <si>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</si>
  <si>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</si>
  <si>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</si>
  <si>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Comunitario</t>
  </si>
  <si>
    <t>Sesión</t>
  </si>
  <si>
    <t>Se da aval desde nivel central, se recomienda socializar la tematica y sesiones por localidad</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</si>
  <si>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</si>
  <si>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</si>
  <si>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</si>
  <si>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</si>
  <si>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</si>
  <si>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</si>
  <si>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</si>
  <si>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Laboral</t>
  </si>
  <si>
    <t xml:space="preserve">Grupos socioeducativos para MAS bienestar en nuestras comunidades </t>
  </si>
  <si>
    <t>Grupos socioeducativos para MAS bienestar en nuestras comunidades - Gestión territorial</t>
  </si>
  <si>
    <t>Grupos socieducativas para MAS bienestar en salud mental de la RBC</t>
  </si>
  <si>
    <t>Se da aval de la territorializacion planteada desde la Subred, se sugiere tener en cuenta los analisis situacionales en salud para la toma de decisiones frente al ejercicio, asi mismo dependera de los grupos emergentes de cada localidad según sus dinámicas y necesidades en salud mental.</t>
  </si>
  <si>
    <t>Grupos socioeducativos para el bienestar en  barras futboleras</t>
  </si>
  <si>
    <t>Se da aval desde nivel central teniendo en cuenta la distribución distrital, ajustar o realizar sesiones en las localidades de las otras subredes segun dinamicas de cada barra, se debe ajustar matriz  para dar respuesta Distrital.</t>
  </si>
  <si>
    <t xml:space="preserve">Grupos socioeducativos para el bienestar en  barras futboleras - Gestión territorial </t>
  </si>
  <si>
    <t>Grupos socioeducativos para el bienestar (AIEPI)</t>
  </si>
  <si>
    <t>Se da aval de la territorializacion planteada desde la Subred</t>
  </si>
  <si>
    <t>Grupos socioeducativos de  vacaciones con MAS Bienestar</t>
  </si>
  <si>
    <t>Grupos socioeducativos para el bienestar de trabajadores y trabajadoras en la economía informal</t>
  </si>
  <si>
    <t>Grupo</t>
  </si>
  <si>
    <t>Gestión del Riesgo para el Bienestar Colectivo en los Territorios</t>
  </si>
  <si>
    <t>Acompañamiento amigable - Salud mental RBC</t>
  </si>
  <si>
    <t>Se da aval de la territorializacion planteada desde la Subred, se sugiere tener en cuenta los acompañamientos amigales en el marco de las  necesidades emergentes  de los grupos socioeducativos.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</si>
  <si>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</si>
  <si>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</si>
  <si>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</si>
  <si>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</si>
  <si>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Se da aval desde nivel central</t>
  </si>
  <si>
    <t>Fortalecimiento de redes desde el barrismo social</t>
  </si>
  <si>
    <t xml:space="preserve">Fortalecimiento de redes desde el barrismo social - Gestión territorial </t>
  </si>
  <si>
    <t>Alta externalidad</t>
  </si>
  <si>
    <t>Jornadas de tamizaje para la salud publica _Cuidate se feliz</t>
  </si>
  <si>
    <t>Jornada</t>
  </si>
  <si>
    <t>Jornadas de educación para la salud publica _Cuidate se feliz</t>
  </si>
  <si>
    <t>Jornadas de tamizaje de Prevención y detección temprana de factores de riesgo ITS</t>
  </si>
  <si>
    <t>Jornadas SPAcios de cuidado</t>
  </si>
  <si>
    <t xml:space="preserve">No se avala, se requiere redistribuir las acciones acorde a las lienas de bienestar 44 y 45 						</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</si>
  <si>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</si>
  <si>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</si>
  <si>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</si>
  <si>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</si>
  <si>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 xml:space="preserve">Se avala la territorialización planteada por la Subred </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</si>
  <si>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</si>
  <si>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</si>
  <si>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</si>
  <si>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</si>
  <si>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Se avala desde nivel central							</t>
  </si>
  <si>
    <t>Se avala desde nivel central</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</si>
  <si>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</si>
  <si>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</si>
  <si>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</si>
  <si>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</si>
  <si>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No se da aval, se debe ajustar con los equipos y realizar programación en todas las localidades teniendo en cuenta las dinámicas propias y compromisos intersectoriales.</t>
  </si>
  <si>
    <t>SPAcios breves de bienestar (jóvenes, alcohol, población especial (PPL-SRPA)</t>
  </si>
  <si>
    <t>Guardianes de la Salud</t>
  </si>
  <si>
    <t xml:space="preserve"> Jornadas</t>
  </si>
  <si>
    <t xml:space="preserve"> Zonal </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</si>
  <si>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</si>
  <si>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</si>
  <si>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</si>
  <si>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</si>
  <si>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</si>
  <si>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</si>
  <si>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</si>
  <si>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</si>
  <si>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</si>
  <si>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</si>
  <si>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 xml:space="preserve"> Local  </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</si>
  <si>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</si>
  <si>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</si>
  <si>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</si>
  <si>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</si>
  <si>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</si>
  <si>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</si>
  <si>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</si>
  <si>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</si>
  <si>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</si>
  <si>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</si>
  <si>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</si>
  <si>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</si>
  <si>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</si>
  <si>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</si>
  <si>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</si>
  <si>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</si>
  <si>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</si>
  <si>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</si>
  <si>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</si>
  <si>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</si>
  <si>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</si>
  <si>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</si>
  <si>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</si>
  <si>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</si>
  <si>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</si>
  <si>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</si>
  <si>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</si>
  <si>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</si>
  <si>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</si>
  <si>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</si>
  <si>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Se da aval desde nivel central (40 acciones de bienestar para mujer y 20 sesiones de bienestar para LGBTI, se recomienda priorizar para LGBTI las localidad ciudad Bolivar, para mujer Ciudad Bolivar y Usme)</t>
  </si>
  <si>
    <t xml:space="preserve">Recorriendo tu barrio para MAS bienestar </t>
  </si>
  <si>
    <t>Se da aval desde nivel central (20 acciones de bienestar para mujer y 10 para LGBTI - mensual )</t>
  </si>
  <si>
    <t xml:space="preserve">Tejiendo redes para MAS bienestar </t>
  </si>
  <si>
    <t>Se da aval desde nivel central (08 acciones de bienestar para mujer y 04 para LGBTI - mensual )</t>
  </si>
  <si>
    <t>Asesoria Psicosocial</t>
  </si>
  <si>
    <t>Se da aval desde nivel central (58 acciones de bienestar para mujer y 29 para LGBTI - mensua  se sugiere a necesidad según dinamicas locales de la subred)</t>
  </si>
  <si>
    <t>Asesoria en Salud</t>
  </si>
  <si>
    <t>Se da aval desde nivel central (58 acciones de bienestar para mujer y 29 para LGBTI - mensua  se sugiere a necesidad segun dinamicas locales de la subred)</t>
  </si>
  <si>
    <t xml:space="preserve">Circula del cuidado </t>
  </si>
  <si>
    <t>Se da aval desde nivel central (14 acciones de bienestar para mujer y 07 para LGBTI - mensua  se sugiere a necesidad según dinamicas locales de la subred)</t>
  </si>
  <si>
    <t>Acompañamiento para Mas Bienestar</t>
  </si>
  <si>
    <t>Se da aval desde nivel central (20 acciones de bienestar para mujer y  10 para LGBTI - mensua  se sugiere a necesidad según dinamicas locales de la subred)</t>
  </si>
  <si>
    <t>Acompañamiento personas Trans</t>
  </si>
  <si>
    <t>N/A</t>
  </si>
  <si>
    <t>Prevención y detección temprana de factores de riesgo ITS (Mujer_LGBTI)</t>
  </si>
  <si>
    <t xml:space="preserve">Se da aval desde nivel central número de jornadas (tener en cuenta la meta asignada al mes_ 200 pruebas mujer y 200 LGBTI) </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</si>
  <si>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</si>
  <si>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</si>
  <si>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</si>
  <si>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</si>
  <si>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</si>
  <si>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</si>
  <si>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</si>
  <si>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 xml:space="preserve">Se da aval, se recomienda priorizar localidades acorde a la poblacion habitanza en calle </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</si>
  <si>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</si>
  <si>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</si>
  <si>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</si>
  <si>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</si>
  <si>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</si>
  <si>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</si>
  <si>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</si>
  <si>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</si>
  <si>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</si>
  <si>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</si>
  <si>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</si>
  <si>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</si>
  <si>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</si>
  <si>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</si>
  <si>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</si>
  <si>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</si>
  <si>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 xml:space="preserve">Se da aval desde nivel central a lo programado en el territorio por parte de la Subred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</si>
  <si>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</si>
  <si>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</si>
  <si>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</si>
  <si>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</si>
  <si>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</si>
  <si>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</si>
  <si>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</si>
  <si>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</si>
  <si>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</si>
  <si>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</si>
  <si>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</si>
  <si>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</si>
  <si>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</si>
  <si>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</si>
  <si>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</si>
  <si>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</si>
  <si>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</si>
  <si>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</si>
  <si>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</si>
  <si>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</si>
  <si>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</si>
  <si>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</si>
  <si>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</si>
  <si>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</si>
  <si>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Plan</t>
  </si>
  <si>
    <t xml:space="preserve">Encuentro Redes Intersectoriales y Comunitarias de Salud Ambiental Locales REDSAL </t>
  </si>
  <si>
    <t>Gestión Integral Estrategias y Programas</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</si>
  <si>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</si>
  <si>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</si>
  <si>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</si>
  <si>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</si>
  <si>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</si>
  <si>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</si>
  <si>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</si>
  <si>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</si>
  <si>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</si>
  <si>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</si>
  <si>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</si>
  <si>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</si>
  <si>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</si>
  <si>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</si>
  <si>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</si>
  <si>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</si>
  <si>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</si>
  <si>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</si>
  <si>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</si>
  <si>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</si>
  <si>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</si>
  <si>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</si>
  <si>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</si>
  <si>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</si>
  <si>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</si>
  <si>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</si>
  <si>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</si>
  <si>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</si>
  <si>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</si>
  <si>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</si>
  <si>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</si>
  <si>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</si>
  <si>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</si>
  <si>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</si>
  <si>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</si>
  <si>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</si>
  <si>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</si>
  <si>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</si>
  <si>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</si>
  <si>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</si>
  <si>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</si>
  <si>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</si>
  <si>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</si>
  <si>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</si>
  <si>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</si>
  <si>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</si>
  <si>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</si>
  <si>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</si>
  <si>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</si>
  <si>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</si>
  <si>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</si>
  <si>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</si>
  <si>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</si>
  <si>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</si>
  <si>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</si>
  <si>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</si>
  <si>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</si>
  <si>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</si>
  <si>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</si>
  <si>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</si>
  <si>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</si>
  <si>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</si>
  <si>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</si>
  <si>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</si>
  <si>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</si>
  <si>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</si>
  <si>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</si>
  <si>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</si>
  <si>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</si>
  <si>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</si>
  <si>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</si>
  <si>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</si>
  <si>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</si>
  <si>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</si>
  <si>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</si>
  <si>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</si>
  <si>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</si>
  <si>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</si>
  <si>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</si>
  <si>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</si>
  <si>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</si>
  <si>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</si>
  <si>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</si>
  <si>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</si>
  <si>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</si>
  <si>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</si>
  <si>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</si>
  <si>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</si>
  <si>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</si>
  <si>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</si>
  <si>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</si>
  <si>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</si>
  <si>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</si>
  <si>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</si>
  <si>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</si>
  <si>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</si>
  <si>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</si>
  <si>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</si>
  <si>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</si>
  <si>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</si>
  <si>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</si>
  <si>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</si>
  <si>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</si>
  <si>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</si>
  <si>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</si>
  <si>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</si>
  <si>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</si>
  <si>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</si>
  <si>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</si>
  <si>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</si>
  <si>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</si>
  <si>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</si>
  <si>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</si>
  <si>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Análisis de Politicas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</si>
  <si>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</si>
  <si>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</si>
  <si>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</si>
  <si>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</si>
  <si>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</si>
  <si>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</si>
  <si>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</si>
  <si>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</si>
  <si>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</si>
  <si>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</si>
  <si>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</si>
  <si>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</si>
  <si>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</si>
  <si>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</si>
  <si>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</si>
  <si>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</si>
  <si>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Acciones de fiscalización y aseguramiento sanitario</t>
  </si>
  <si>
    <t>Atención de Eventos de Interés en salud pública</t>
  </si>
  <si>
    <t>Educación para la salud Pública - vigilancia de la salud ambiental</t>
  </si>
  <si>
    <t>Gerencia para la vigilancia de la Salud Ambiental</t>
  </si>
  <si>
    <t>Intervenciones en viviendas</t>
  </si>
  <si>
    <t xml:space="preserve">Prevención, vigilancia  y control de enfermedades zoonóticas </t>
  </si>
  <si>
    <t>vigilancia epidemiológica de efectos en salud asociados a factores ambientales</t>
  </si>
  <si>
    <t>MATRIZ TERRITORIALIZACIÓN VIGENCIA 2026</t>
  </si>
  <si>
    <t>$_TUNJUELITO</t>
  </si>
  <si>
    <t>$_USME</t>
  </si>
  <si>
    <t>$_CIUDAD_BOLIVAR</t>
  </si>
  <si>
    <t>$_SUMAPAZ</t>
  </si>
  <si>
    <t>$_</t>
  </si>
  <si>
    <t>$_2</t>
  </si>
  <si>
    <t>$_SUBRED</t>
  </si>
  <si>
    <t>$_DISTRITO</t>
  </si>
  <si>
    <t>$_TOTAL</t>
  </si>
  <si>
    <t>$_COMPROBACIÓN</t>
  </si>
  <si>
    <t>MATRIZ TERRITORIALIZACIÓN VIGENCIA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</si>
</sst>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1" formatCode="_-* #,##0_-;\-* #,##0_-;_-* &quot;-&quot;_-;_-@_-"/>
    <numFmt numFmtId="164" formatCode="_-[$$-240A]\ * #,##0_-;\-[$$-240A]\ * #,##0_-;_-[$$-240A]\ * &quot;-&quot;_-;_-@_-"/>
    <numFmt numFmtId="165" formatCode="#,##0.0"/>
    <numFmt numFmtId="166" formatCode="[$$-240A]\ #,##0.0"/>
  </numFmts>
  <fonts count="18">
    <font>
      <sz val="11"/>
      <color theme="1"/>
      <name val="Aptos Narrow"/>
      <family val="2"/>
      <scheme val="minor"/>
    </font>
    <font>
      <b/>
      <sz val="11"/>
      <color theme="1"/>
      <name val="Aptos Narrow"/>
      <family val="2"/>
      <scheme val="minor"/>
    </font>
    <font>
      <sz val="10"/>
      <color theme="1"/>
      <name val="Aptos Narrow"/>
      <family val="2"/>
      <scheme val="minor"/>
    </font>
    <font>
      <b/>
      <sz val="9"/>
      <color theme="1"/>
      <name val="Aptos Narrow"/>
      <family val="2"/>
      <scheme val="minor"/>
    </font>
    <font>
      <b/>
      <sz val="14"/>
      <color theme="4" tint="-0.249977111117893"/>
      <name val="Aptos Narrow"/>
      <family val="2"/>
      <scheme val="minor"/>
    </font>
    <font>
      <b/>
      <sz val="10"/>
      <color theme="1"/>
      <name val="Aptos Narrow"/>
      <family val="2"/>
      <scheme val="minor"/>
    </font>
    <font>
      <b/>
      <sz val="9.5"/>
      <color theme="1"/>
      <name val="Aptos Narrow"/>
      <family val="2"/>
      <scheme val="minor"/>
    </font>
    <font>
      <b/>
      <sz val="8"/>
      <color theme="1"/>
      <name val="Aptos Narrow"/>
      <family val="2"/>
      <scheme val="minor"/>
    </font>
    <font>
      <sz val="8"/>
      <name val="Aptos Narrow"/>
      <family val="2"/>
      <scheme val="minor"/>
    </font>
    <font>
      <b/>
      <sz val="12"/>
      <color theme="1"/>
      <name val="Aptos Narrow"/>
      <family val="2"/>
      <scheme val="minor"/>
    </font>
    <font>
      <sz val="11"/>
      <color theme="1"/>
      <name val="Aptos Narrow"/>
      <family val="2"/>
      <scheme val="minor"/>
    </font>
    <font>
      <b/>
      <sz val="9"/>
      <color theme="0"/>
      <name val="Aptos Narrow"/>
      <family val="2"/>
      <scheme val="minor"/>
    </font>
    <font>
      <b/>
      <sz val="16"/>
      <color theme="1"/>
      <name val="Aptos Narrow"/>
      <family val="2"/>
      <scheme val="minor"/>
    </font>
    <font>
      <b/>
      <sz val="14"/>
      <color theme="1"/>
      <name val="Aptos Narrow"/>
      <family val="2"/>
      <scheme val="minor"/>
    </font>
    <font>
      <b/>
      <sz val="18"/>
      <name val="Aptos Narrow"/>
      <family val="2"/>
      <scheme val="minor"/>
    </font>
    <font>
      <b/>
      <sz val="18"/>
      <color theme="1"/>
      <name val="Aptos Narrow"/>
      <family val="2"/>
      <scheme val="minor"/>
    </font>
    <font>
      <sz val="18"/>
      <color theme="1"/>
      <name val="Aptos Narrow"/>
      <family val="2"/>
      <scheme val="minor"/>
    </font>
    <font>
      <sz val="11"/>
      <color rgb="FF000000"/>
      <name val="Aptos Narrow"/>
      <family val="2"/>
      <scheme val="minor"/>
    </font>
  </fonts>
  <fills count="8">
    <fill>
      <patternFill patternType="none"/>
    </fill>
    <fill>
      <patternFill patternType="gray125"/>
    </fill>
    <fill>
      <patternFill patternType="solid">
        <fgColor theme="4" tint="-0.24994659260841701"/>
        <bgColor indexed="64"/>
      </patternFill>
    </fill>
    <fill>
      <patternFill patternType="solid">
        <fgColor rgb="FFE5F5FF"/>
        <bgColor indexed="64"/>
      </patternFill>
    </fill>
    <fill>
      <patternFill patternType="solid">
        <fgColor theme="8" tint="0.39997558519241921"/>
        <bgColor indexed="64"/>
      </patternFill>
    </fill>
    <fill>
      <patternFill patternType="solid">
        <fgColor theme="0"/>
        <bgColor indexed="64"/>
      </patternFill>
    </fill>
    <fill>
      <patternFill patternType="solid">
        <fgColor theme="3" tint="0.89999084444715716"/>
        <bgColor indexed="64"/>
      </patternFill>
    </fill>
    <fill>
      <patternFill patternType="solid">
        <fgColor theme="4" tint="0.39997558519241921"/>
        <bgColor indexed="64"/>
      </patternFill>
    </fill>
  </fills>
  <borders count="37">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double">
        <color theme="4" tint="-0.24994659260841701"/>
      </left>
      <right/>
      <top style="double">
        <color theme="4" tint="-0.24994659260841701"/>
      </top>
      <bottom/>
      <diagonal/>
    </border>
    <border>
      <left/>
      <right style="double">
        <color theme="4" tint="-0.24994659260841701"/>
      </right>
      <top style="double">
        <color theme="4" tint="-0.24994659260841701"/>
      </top>
      <bottom/>
      <diagonal/>
    </border>
    <border>
      <left style="double">
        <color theme="4" tint="-0.24994659260841701"/>
      </left>
      <right/>
      <top/>
      <bottom/>
      <diagonal/>
    </border>
    <border>
      <left/>
      <right style="double">
        <color theme="4" tint="-0.24994659260841701"/>
      </right>
      <top/>
      <bottom/>
      <diagonal/>
    </border>
    <border>
      <left style="double">
        <color theme="4" tint="-0.24994659260841701"/>
      </left>
      <right/>
      <top/>
      <bottom style="double">
        <color theme="4" tint="-0.24994659260841701"/>
      </bottom>
      <diagonal/>
    </border>
    <border>
      <left/>
      <right style="double">
        <color theme="4" tint="-0.24994659260841701"/>
      </right>
      <top/>
      <bottom style="double">
        <color theme="4" tint="-0.24994659260841701"/>
      </bottom>
      <diagonal/>
    </border>
    <border>
      <left/>
      <right/>
      <top style="double">
        <color theme="4" tint="-0.24994659260841701"/>
      </top>
      <bottom/>
      <diagonal/>
    </border>
    <border>
      <left/>
      <right/>
      <top/>
      <bottom style="double">
        <color theme="4" tint="-0.24994659260841701"/>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style="double">
        <color rgb="FF0070C0"/>
      </left>
      <right style="thin">
        <color rgb="FF0070C0"/>
      </right>
      <top style="double">
        <color rgb="FF0070C0"/>
      </top>
      <bottom style="double">
        <color rgb="FF0070C0"/>
      </bottom>
      <diagonal/>
    </border>
    <border>
      <left style="thin">
        <color rgb="FF0070C0"/>
      </left>
      <right style="thin">
        <color rgb="FF0070C0"/>
      </right>
      <top style="double">
        <color rgb="FF0070C0"/>
      </top>
      <bottom style="double">
        <color rgb="FF0070C0"/>
      </bottom>
      <diagonal/>
    </border>
    <border>
      <left style="thin">
        <color rgb="FF0070C0"/>
      </left>
      <right style="double">
        <color rgb="FF0070C0"/>
      </right>
      <top style="double">
        <color rgb="FF0070C0"/>
      </top>
      <bottom style="double">
        <color rgb="FF0070C0"/>
      </bottom>
      <diagonal/>
    </border>
    <border>
      <left style="double">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thin">
        <color rgb="FF0070C0"/>
      </left>
      <right/>
      <top/>
      <bottom style="thin">
        <color rgb="FF0070C0"/>
      </bottom>
      <diagonal/>
    </border>
    <border>
      <left style="double">
        <color rgb="FF0070C0"/>
      </left>
      <right style="double">
        <color rgb="FF0070C0"/>
      </right>
      <top style="double">
        <color rgb="FF0070C0"/>
      </top>
      <bottom style="thin">
        <color rgb="FF0070C0"/>
      </bottom>
      <diagonal/>
    </border>
    <border>
      <left style="double">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style="double">
        <color rgb="FF0070C0"/>
      </left>
      <right style="double">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thin">
        <color rgb="FF0070C0"/>
      </left>
      <right/>
      <top style="thin">
        <color rgb="FF0070C0"/>
      </top>
      <bottom style="double">
        <color rgb="FF0070C0"/>
      </bottom>
      <diagonal/>
    </border>
    <border>
      <left style="double">
        <color rgb="FF0070C0"/>
      </left>
      <right style="double">
        <color rgb="FF0070C0"/>
      </right>
      <top style="thin">
        <color rgb="FF0070C0"/>
      </top>
      <bottom style="double">
        <color rgb="FF0070C0"/>
      </bottom>
      <diagonal/>
    </border>
    <border>
      <left/>
      <right style="dotted">
        <color rgb="FF0070C0"/>
      </right>
      <top style="dotted">
        <color rgb="FF0070C0"/>
      </top>
      <bottom style="dotted">
        <color rgb="FF0070C0"/>
      </bottom>
      <diagonal/>
    </border>
    <border>
      <left style="dotted">
        <color rgb="FF0070C0"/>
      </left>
      <right/>
      <top style="dotted">
        <color rgb="FF0070C0"/>
      </top>
      <bottom/>
      <diagonal/>
    </border>
    <border>
      <left/>
      <right/>
      <top style="dotted">
        <color rgb="FF0070C0"/>
      </top>
      <bottom/>
      <diagonal/>
    </border>
    <border>
      <left style="dotted">
        <color rgb="FF0070C0"/>
      </left>
      <right/>
      <top/>
      <bottom/>
      <diagonal/>
    </border>
    <border>
      <left style="dotted">
        <color rgb="FF0070C0"/>
      </left>
      <right/>
      <top/>
      <bottom style="double">
        <color rgb="FF0070C0"/>
      </bottom>
      <diagonal/>
    </border>
    <border>
      <left/>
      <right/>
      <top/>
      <bottom style="double">
        <color rgb="FF0070C0"/>
      </bottom>
      <diagonal/>
    </border>
    <border>
      <left style="double">
        <color rgb="FF0070C0"/>
      </left>
      <right/>
      <top style="double">
        <color rgb="FF0070C0"/>
      </top>
      <bottom style="double">
        <color rgb="FF0070C0"/>
      </bottom>
      <diagonal/>
    </border>
    <border>
      <left/>
      <right/>
      <top style="double">
        <color rgb="FF0070C0"/>
      </top>
      <bottom style="double">
        <color rgb="FF0070C0"/>
      </bottom>
      <diagonal/>
    </border>
    <border>
      <left/>
      <right style="thin">
        <color rgb="FF0070C0"/>
      </right>
      <top style="double">
        <color rgb="FF0070C0"/>
      </top>
      <bottom style="double">
        <color rgb="FF0070C0"/>
      </bottom>
      <diagonal/>
    </border>
  </borders>
  <cellStyleXfs count="2">
    <xf numFmtId="0" fontId="0" fillId="0" borderId="0"/>
    <xf numFmtId="41" fontId="10" fillId="0" borderId="0" applyFont="0" applyFill="0" applyBorder="0" applyAlignment="0" applyProtection="0"/>
  </cellStyleXfs>
  <cellXfs count="103">
    <xf numFmtId="0" fontId="0" fillId="0" borderId="0" xfId="0"/>
    <xf numFmtId="0" fontId="0" fillId="0" borderId="0" xfId="0" applyProtection="1">
      <protection hidden="1"/>
    </xf>
    <xf numFmtId="0" fontId="12" fillId="0" borderId="0" xfId="0" applyFont="1" applyProtection="1">
      <protection hidden="1"/>
    </xf>
    <xf numFmtId="0" fontId="0" fillId="0" borderId="0" xfId="0" applyAlignment="1" applyProtection="1">
      <alignment wrapText="1"/>
      <protection hidden="1"/>
    </xf>
    <xf numFmtId="0" fontId="0" fillId="0" borderId="0" xfId="0" applyAlignment="1" applyProtection="1">
      <alignment horizontal="center" vertical="center"/>
      <protection hidden="1"/>
    </xf>
    <xf numFmtId="165" fontId="0" fillId="0" borderId="0" xfId="0" applyNumberFormat="1" applyAlignment="1" applyProtection="1">
      <alignment horizontal="center" vertical="center"/>
      <protection hidden="1"/>
    </xf>
    <xf numFmtId="165" fontId="1" fillId="0" borderId="0" xfId="0" applyNumberFormat="1" applyFont="1" applyAlignment="1" applyProtection="1">
      <alignment horizontal="center" vertical="center"/>
      <protection hidden="1"/>
    </xf>
    <xf numFmtId="0" fontId="1" fillId="0" borderId="0" xfId="0" applyFont="1" applyProtection="1">
      <protection hidden="1"/>
    </xf>
    <xf numFmtId="41" fontId="11" fillId="2" borderId="1" xfId="1" applyFont="1" applyFill="1" applyBorder="1" applyAlignment="1" applyProtection="1">
      <alignment horizontal="center" vertical="center" wrapText="1"/>
      <protection hidden="1"/>
    </xf>
    <xf numFmtId="0" fontId="7"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hidden="1"/>
    </xf>
    <xf numFmtId="165" fontId="3" fillId="0" borderId="1" xfId="0" applyNumberFormat="1"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165" fontId="5" fillId="0" borderId="2" xfId="0" applyNumberFormat="1" applyFont="1" applyBorder="1" applyAlignment="1" applyProtection="1">
      <alignment horizontal="center" vertical="center" textRotation="90" wrapText="1"/>
      <protection hidden="1"/>
    </xf>
    <xf numFmtId="165" fontId="1" fillId="0" borderId="2" xfId="0" applyNumberFormat="1" applyFont="1" applyBorder="1" applyAlignment="1" applyProtection="1">
      <alignment horizontal="center" vertical="center" textRotation="90" wrapText="1"/>
      <protection hidden="1"/>
    </xf>
    <xf numFmtId="165" fontId="9" fillId="0" borderId="2" xfId="0" applyNumberFormat="1" applyFont="1" applyBorder="1" applyAlignment="1" applyProtection="1">
      <alignment horizontal="center" vertical="center" textRotation="90" wrapText="1"/>
      <protection hidden="1"/>
    </xf>
    <xf numFmtId="0" fontId="5" fillId="0" borderId="2" xfId="0" applyFont="1" applyBorder="1" applyAlignment="1" applyProtection="1">
      <alignment horizontal="center" vertical="center" wrapText="1"/>
      <protection hidden="1"/>
    </xf>
    <xf numFmtId="165" fontId="1" fillId="0" borderId="2" xfId="0" applyNumberFormat="1"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center" wrapText="1"/>
      <protection hidden="1"/>
    </xf>
    <xf numFmtId="0" fontId="4" fillId="0" borderId="0" xfId="0" applyFont="1" applyAlignment="1" applyProtection="1">
      <alignment horizontal="center" vertical="center"/>
      <protection hidden="1"/>
    </xf>
    <xf numFmtId="164" fontId="0" fillId="0" borderId="0" xfId="0" applyNumberFormat="1" applyAlignment="1" applyProtection="1">
      <alignment horizontal="center" vertical="center"/>
      <protection hidden="1"/>
    </xf>
    <xf numFmtId="165" fontId="1" fillId="0" borderId="3" xfId="0" applyNumberFormat="1" applyFont="1" applyBorder="1" applyAlignment="1" applyProtection="1">
      <alignment horizontal="center" vertical="center"/>
      <protection hidden="1"/>
    </xf>
    <xf numFmtId="165" fontId="1" fillId="0" borderId="4" xfId="0" applyNumberFormat="1" applyFont="1" applyBorder="1" applyAlignment="1" applyProtection="1">
      <alignment horizontal="center" vertical="center"/>
      <protection hidden="1"/>
    </xf>
    <xf numFmtId="166" fontId="0" fillId="0" borderId="3" xfId="0" applyNumberFormat="1" applyBorder="1" applyAlignment="1" applyProtection="1">
      <alignment horizontal="center" vertical="center"/>
      <protection hidden="1"/>
    </xf>
    <xf numFmtId="166" fontId="0" fillId="0" borderId="9" xfId="0" applyNumberFormat="1" applyBorder="1" applyAlignment="1" applyProtection="1">
      <alignment horizontal="center" vertical="center"/>
      <protection hidden="1"/>
    </xf>
    <xf numFmtId="166" fontId="0" fillId="0" borderId="4" xfId="0" applyNumberFormat="1" applyBorder="1" applyAlignment="1" applyProtection="1">
      <alignment horizontal="center" vertical="center"/>
      <protection hidden="1"/>
    </xf>
    <xf numFmtId="165" fontId="1" fillId="0" borderId="5" xfId="0" applyNumberFormat="1" applyFont="1" applyBorder="1" applyAlignment="1" applyProtection="1">
      <alignment horizontal="center" vertical="center"/>
      <protection hidden="1"/>
    </xf>
    <xf numFmtId="165" fontId="1" fillId="0" borderId="6" xfId="0" applyNumberFormat="1" applyFont="1" applyBorder="1" applyAlignment="1" applyProtection="1">
      <alignment horizontal="center" vertical="center"/>
      <protection hidden="1"/>
    </xf>
    <xf numFmtId="166" fontId="0" fillId="0" borderId="5" xfId="0" applyNumberFormat="1" applyBorder="1" applyAlignment="1" applyProtection="1">
      <alignment horizontal="center" vertical="center"/>
      <protection hidden="1"/>
    </xf>
    <xf numFmtId="166" fontId="0" fillId="0" borderId="0" xfId="0" applyNumberFormat="1" applyAlignment="1" applyProtection="1">
      <alignment horizontal="center" vertical="center"/>
      <protection hidden="1"/>
    </xf>
    <xf numFmtId="166" fontId="0" fillId="0" borderId="6" xfId="0" applyNumberFormat="1" applyBorder="1" applyAlignment="1" applyProtection="1">
      <alignment horizontal="center" vertical="center"/>
      <protection hidden="1"/>
    </xf>
    <xf numFmtId="165" fontId="1" fillId="0" borderId="7" xfId="0" applyNumberFormat="1" applyFont="1" applyBorder="1" applyAlignment="1" applyProtection="1">
      <alignment horizontal="center" vertical="center"/>
      <protection hidden="1"/>
    </xf>
    <xf numFmtId="165" fontId="1" fillId="0" borderId="8" xfId="0" applyNumberFormat="1" applyFont="1" applyBorder="1" applyAlignment="1" applyProtection="1">
      <alignment horizontal="center" vertical="center"/>
      <protection hidden="1"/>
    </xf>
    <xf numFmtId="166" fontId="0" fillId="0" borderId="7" xfId="0" applyNumberFormat="1" applyBorder="1" applyAlignment="1" applyProtection="1">
      <alignment horizontal="center" vertical="center"/>
      <protection hidden="1"/>
    </xf>
    <xf numFmtId="166" fontId="0" fillId="0" borderId="10" xfId="0" applyNumberFormat="1" applyBorder="1" applyAlignment="1" applyProtection="1">
      <alignment horizontal="center" vertical="center"/>
      <protection hidden="1"/>
    </xf>
    <xf numFmtId="166" fontId="0" fillId="0" borderId="8" xfId="0" applyNumberFormat="1" applyBorder="1" applyAlignment="1" applyProtection="1">
      <alignment horizontal="center" vertical="center"/>
      <protection hidden="1"/>
    </xf>
    <xf numFmtId="165" fontId="0" fillId="3" borderId="3" xfId="0" applyNumberFormat="1" applyFill="1" applyBorder="1" applyAlignment="1" applyProtection="1">
      <alignment horizontal="center" vertical="center"/>
      <protection locked="0"/>
    </xf>
    <xf numFmtId="165" fontId="0" fillId="3" borderId="9" xfId="0" applyNumberFormat="1" applyFill="1" applyBorder="1" applyAlignment="1" applyProtection="1">
      <alignment horizontal="center" vertical="center"/>
      <protection locked="0"/>
    </xf>
    <xf numFmtId="165" fontId="0" fillId="3" borderId="4" xfId="0" applyNumberFormat="1" applyFill="1" applyBorder="1" applyAlignment="1" applyProtection="1">
      <alignment horizontal="center" vertical="center"/>
      <protection locked="0"/>
    </xf>
    <xf numFmtId="165" fontId="0" fillId="3" borderId="5" xfId="0" applyNumberFormat="1" applyFill="1" applyBorder="1" applyAlignment="1" applyProtection="1">
      <alignment horizontal="center" vertical="center"/>
      <protection locked="0"/>
    </xf>
    <xf numFmtId="165" fontId="0" fillId="3" borderId="0" xfId="0" applyNumberFormat="1" applyFill="1" applyAlignment="1" applyProtection="1">
      <alignment horizontal="center" vertical="center"/>
      <protection locked="0"/>
    </xf>
    <xf numFmtId="165" fontId="0" fillId="3" borderId="6" xfId="0" applyNumberFormat="1" applyFill="1" applyBorder="1" applyAlignment="1" applyProtection="1">
      <alignment horizontal="center" vertical="center"/>
      <protection locked="0"/>
    </xf>
    <xf numFmtId="165" fontId="0" fillId="3" borderId="7" xfId="0" applyNumberFormat="1" applyFill="1" applyBorder="1" applyAlignment="1" applyProtection="1">
      <alignment horizontal="center" vertical="center"/>
      <protection locked="0"/>
    </xf>
    <xf numFmtId="165" fontId="0" fillId="3" borderId="10" xfId="0" applyNumberFormat="1" applyFill="1" applyBorder="1" applyAlignment="1" applyProtection="1">
      <alignment horizontal="center" vertical="center"/>
      <protection locked="0"/>
    </xf>
    <xf numFmtId="165" fontId="0" fillId="3" borderId="8" xfId="0" applyNumberFormat="1" applyFill="1" applyBorder="1" applyAlignment="1" applyProtection="1">
      <alignment horizontal="center" vertical="center"/>
      <protection locked="0"/>
    </xf>
    <xf numFmtId="0" fontId="2" fillId="4" borderId="0" xfId="0" applyFont="1" applyFill="1" applyAlignment="1" applyProtection="1">
      <alignment horizontal="center" vertical="center" wrapText="1"/>
      <protection hidden="1"/>
    </xf>
    <xf numFmtId="3" fontId="0" fillId="3" borderId="5" xfId="0" applyNumberFormat="1" applyFill="1" applyBorder="1" applyAlignment="1" applyProtection="1">
      <alignment horizontal="center" vertical="center"/>
      <protection locked="0"/>
    </xf>
    <xf numFmtId="3" fontId="0" fillId="3" borderId="0" xfId="0" applyNumberFormat="1" applyFill="1" applyAlignment="1" applyProtection="1">
      <alignment horizontal="center" vertical="center"/>
      <protection locked="0"/>
    </xf>
    <xf numFmtId="165" fontId="0" fillId="5" borderId="0" xfId="0" applyNumberFormat="1" applyFill="1" applyAlignment="1" applyProtection="1">
      <alignment horizontal="center" vertical="center"/>
      <protection hidden="1"/>
    </xf>
    <xf numFmtId="165" fontId="13" fillId="5" borderId="13" xfId="0" applyNumberFormat="1" applyFont="1" applyFill="1" applyBorder="1" applyAlignment="1" applyProtection="1">
      <alignment horizontal="center" vertical="center" textRotation="90" wrapText="1"/>
      <protection hidden="1"/>
    </xf>
    <xf numFmtId="165" fontId="13" fillId="5" borderId="14" xfId="0" applyNumberFormat="1" applyFont="1" applyFill="1" applyBorder="1" applyAlignment="1" applyProtection="1">
      <alignment horizontal="center" vertical="center" textRotation="90" wrapText="1"/>
      <protection hidden="1"/>
    </xf>
    <xf numFmtId="165" fontId="13" fillId="0" borderId="15" xfId="0" applyNumberFormat="1" applyFont="1" applyBorder="1" applyAlignment="1" applyProtection="1">
      <alignment horizontal="center" vertical="center" textRotation="90" wrapText="1"/>
      <protection hidden="1"/>
    </xf>
    <xf numFmtId="165" fontId="0" fillId="5" borderId="16" xfId="0" applyNumberFormat="1" applyFill="1" applyBorder="1" applyAlignment="1" applyProtection="1">
      <alignment horizontal="center" vertical="center"/>
      <protection locked="0"/>
    </xf>
    <xf numFmtId="165" fontId="0" fillId="5" borderId="17" xfId="0" applyNumberFormat="1" applyFill="1" applyBorder="1" applyAlignment="1" applyProtection="1">
      <alignment horizontal="center" vertical="center"/>
      <protection locked="0"/>
    </xf>
    <xf numFmtId="165" fontId="0" fillId="5" borderId="18" xfId="0" applyNumberFormat="1" applyFill="1" applyBorder="1" applyAlignment="1" applyProtection="1">
      <alignment horizontal="center" vertical="center"/>
      <protection locked="0"/>
    </xf>
    <xf numFmtId="165" fontId="1" fillId="0" borderId="19" xfId="0" applyNumberFormat="1" applyFont="1" applyBorder="1" applyAlignment="1" applyProtection="1">
      <alignment horizontal="center" vertical="center"/>
      <protection hidden="1"/>
    </xf>
    <xf numFmtId="165" fontId="0" fillId="5" borderId="20" xfId="0" applyNumberFormat="1" applyFill="1" applyBorder="1" applyAlignment="1" applyProtection="1">
      <alignment horizontal="center" vertical="center"/>
      <protection locked="0"/>
    </xf>
    <xf numFmtId="165" fontId="0" fillId="5" borderId="21" xfId="0" applyNumberFormat="1" applyFill="1" applyBorder="1" applyAlignment="1" applyProtection="1">
      <alignment horizontal="center" vertical="center"/>
      <protection locked="0"/>
    </xf>
    <xf numFmtId="3" fontId="0" fillId="5" borderId="21" xfId="0" applyNumberFormat="1" applyFill="1" applyBorder="1" applyAlignment="1" applyProtection="1">
      <alignment horizontal="center" vertical="center"/>
      <protection locked="0"/>
    </xf>
    <xf numFmtId="3" fontId="0" fillId="5" borderId="22" xfId="0" applyNumberFormat="1" applyFill="1" applyBorder="1" applyAlignment="1" applyProtection="1">
      <alignment horizontal="center" vertical="center"/>
      <protection locked="0"/>
    </xf>
    <xf numFmtId="165" fontId="1" fillId="0" borderId="23" xfId="0" applyNumberFormat="1" applyFont="1" applyBorder="1" applyAlignment="1" applyProtection="1">
      <alignment horizontal="center" vertical="center"/>
      <protection hidden="1"/>
    </xf>
    <xf numFmtId="165" fontId="0" fillId="5" borderId="22" xfId="0" applyNumberFormat="1" applyFill="1" applyBorder="1" applyAlignment="1" applyProtection="1">
      <alignment horizontal="center" vertical="center"/>
      <protection locked="0"/>
    </xf>
    <xf numFmtId="3" fontId="0" fillId="5" borderId="20" xfId="0" applyNumberFormat="1" applyFill="1" applyBorder="1" applyAlignment="1" applyProtection="1">
      <alignment horizontal="center" vertical="center"/>
      <protection locked="0"/>
    </xf>
    <xf numFmtId="3" fontId="0" fillId="5" borderId="24" xfId="0" applyNumberFormat="1" applyFill="1" applyBorder="1" applyAlignment="1" applyProtection="1">
      <alignment horizontal="center" vertical="center"/>
      <protection locked="0"/>
    </xf>
    <xf numFmtId="3" fontId="0" fillId="5" borderId="25" xfId="0" applyNumberFormat="1" applyFill="1" applyBorder="1" applyAlignment="1" applyProtection="1">
      <alignment horizontal="center" vertical="center"/>
      <protection locked="0"/>
    </xf>
    <xf numFmtId="3" fontId="0" fillId="5" borderId="26" xfId="0" applyNumberFormat="1" applyFill="1" applyBorder="1" applyAlignment="1" applyProtection="1">
      <alignment horizontal="center" vertical="center"/>
      <protection locked="0"/>
    </xf>
    <xf numFmtId="165" fontId="1" fillId="0" borderId="27" xfId="0" applyNumberFormat="1" applyFont="1" applyBorder="1" applyAlignment="1" applyProtection="1">
      <alignment horizontal="center" vertical="center"/>
      <protection hidden="1"/>
    </xf>
    <xf numFmtId="165" fontId="1" fillId="0" borderId="0" xfId="0" applyNumberFormat="1" applyFont="1" applyAlignment="1" applyProtection="1">
      <alignment horizontal="left" vertical="center"/>
      <protection hidden="1"/>
    </xf>
    <xf numFmtId="165" fontId="0" fillId="5" borderId="3" xfId="0" applyNumberFormat="1" applyFill="1" applyBorder="1" applyAlignment="1" applyProtection="1">
      <alignment horizontal="center" vertical="center"/>
      <protection locked="0"/>
    </xf>
    <xf numFmtId="165" fontId="0" fillId="5" borderId="9" xfId="0" applyNumberFormat="1" applyFill="1" applyBorder="1" applyAlignment="1" applyProtection="1">
      <alignment horizontal="center" vertical="center"/>
      <protection locked="0"/>
    </xf>
    <xf numFmtId="165" fontId="0" fillId="5" borderId="4"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165" fontId="0" fillId="5" borderId="0" xfId="0" applyNumberFormat="1" applyFill="1" applyAlignment="1" applyProtection="1">
      <alignment horizontal="center" vertical="center"/>
      <protection locked="0"/>
    </xf>
    <xf numFmtId="165" fontId="0" fillId="5" borderId="6" xfId="0" applyNumberFormat="1" applyFill="1" applyBorder="1" applyAlignment="1" applyProtection="1">
      <alignment horizontal="center" vertical="center"/>
      <protection locked="0"/>
    </xf>
    <xf numFmtId="3" fontId="0" fillId="5" borderId="5" xfId="0" applyNumberFormat="1" applyFill="1" applyBorder="1" applyAlignment="1" applyProtection="1">
      <alignment horizontal="center" vertical="center"/>
      <protection locked="0"/>
    </xf>
    <xf numFmtId="3" fontId="0" fillId="5" borderId="0" xfId="0" applyNumberFormat="1" applyFill="1" applyAlignment="1" applyProtection="1">
      <alignment horizontal="center" vertical="center"/>
      <protection locked="0"/>
    </xf>
    <xf numFmtId="165" fontId="0" fillId="5" borderId="7" xfId="0" applyNumberFormat="1" applyFill="1" applyBorder="1" applyAlignment="1" applyProtection="1">
      <alignment horizontal="center" vertical="center"/>
      <protection locked="0"/>
    </xf>
    <xf numFmtId="165" fontId="0" fillId="5" borderId="10" xfId="0" applyNumberFormat="1" applyFill="1" applyBorder="1" applyAlignment="1" applyProtection="1">
      <alignment horizontal="center" vertical="center"/>
      <protection locked="0"/>
    </xf>
    <xf numFmtId="165" fontId="0" fillId="5" borderId="8" xfId="0" applyNumberFormat="1" applyFill="1" applyBorder="1" applyAlignment="1" applyProtection="1">
      <alignment horizontal="center" vertical="center"/>
      <protection locked="0"/>
    </xf>
    <xf numFmtId="0" fontId="16" fillId="0" borderId="0" xfId="0" applyFont="1" applyProtection="1">
      <protection hidden="1"/>
    </xf>
    <xf numFmtId="165" fontId="17" fillId="5" borderId="0" xfId="0" applyNumberFormat="1" applyFont="1" applyFill="1" applyAlignment="1" applyProtection="1">
      <alignment horizontal="center" vertical="center"/>
      <protection locked="0"/>
    </xf>
    <xf numFmtId="165" fontId="15" fillId="7" borderId="11" xfId="0" applyNumberFormat="1" applyFont="1" applyFill="1" applyBorder="1" applyAlignment="1" applyProtection="1">
      <alignment horizontal="center" vertical="center"/>
      <protection hidden="1"/>
    </xf>
    <xf numFmtId="165" fontId="15" fillId="7" borderId="12" xfId="0" applyNumberFormat="1" applyFont="1" applyFill="1" applyBorder="1" applyAlignment="1" applyProtection="1">
      <alignment horizontal="center" vertical="center"/>
      <protection hidden="1"/>
    </xf>
    <xf numFmtId="165" fontId="14" fillId="0" borderId="11" xfId="0" applyNumberFormat="1" applyFont="1" applyBorder="1" applyAlignment="1" applyProtection="1">
      <alignment horizontal="center" vertical="center"/>
      <protection hidden="1"/>
    </xf>
    <xf numFmtId="165" fontId="14" fillId="0" borderId="12" xfId="0" applyNumberFormat="1" applyFont="1" applyBorder="1" applyAlignment="1" applyProtection="1">
      <alignment horizontal="center" vertical="center"/>
      <protection hidden="1"/>
    </xf>
    <xf numFmtId="165" fontId="14" fillId="0" borderId="28" xfId="0" applyNumberFormat="1" applyFont="1" applyBorder="1" applyAlignment="1" applyProtection="1">
      <alignment horizontal="center" vertical="center"/>
      <protection hidden="1"/>
    </xf>
    <xf numFmtId="165" fontId="15" fillId="6" borderId="11" xfId="0" applyNumberFormat="1" applyFont="1" applyFill="1" applyBorder="1" applyAlignment="1" applyProtection="1">
      <alignment horizontal="center" vertical="center"/>
      <protection hidden="1"/>
    </xf>
    <xf numFmtId="165" fontId="15" fillId="6" borderId="12" xfId="0" applyNumberFormat="1" applyFont="1" applyFill="1" applyBorder="1" applyAlignment="1" applyProtection="1">
      <alignment horizontal="center" vertical="center"/>
      <protection hidden="1"/>
    </xf>
    <xf numFmtId="165" fontId="15" fillId="6" borderId="28" xfId="0" applyNumberFormat="1" applyFont="1" applyFill="1" applyBorder="1" applyAlignment="1" applyProtection="1">
      <alignment horizontal="center" vertical="center"/>
      <protection hidden="1"/>
    </xf>
    <xf numFmtId="165" fontId="15" fillId="0" borderId="29" xfId="0" applyNumberFormat="1" applyFont="1" applyBorder="1" applyAlignment="1" applyProtection="1">
      <alignment horizontal="center" vertical="center"/>
      <protection hidden="1"/>
    </xf>
    <xf numFmtId="165" fontId="15" fillId="0" borderId="30" xfId="0" applyNumberFormat="1" applyFont="1" applyBorder="1" applyAlignment="1" applyProtection="1">
      <alignment horizontal="center" vertical="center"/>
      <protection hidden="1"/>
    </xf>
    <xf numFmtId="165" fontId="15" fillId="0" borderId="31" xfId="0" applyNumberFormat="1" applyFont="1" applyBorder="1" applyAlignment="1" applyProtection="1">
      <alignment horizontal="center" vertical="center"/>
      <protection hidden="1"/>
    </xf>
    <xf numFmtId="165" fontId="15" fillId="0" borderId="0" xfId="0" applyNumberFormat="1" applyFont="1" applyAlignment="1" applyProtection="1">
      <alignment horizontal="center" vertical="center"/>
      <protection hidden="1"/>
    </xf>
    <xf numFmtId="165" fontId="15" fillId="0" borderId="32" xfId="0" applyNumberFormat="1" applyFont="1" applyBorder="1" applyAlignment="1" applyProtection="1">
      <alignment horizontal="center" vertical="center"/>
      <protection hidden="1"/>
    </xf>
    <xf numFmtId="165" fontId="15" fillId="0" borderId="33" xfId="0" applyNumberFormat="1" applyFont="1" applyBorder="1" applyAlignment="1" applyProtection="1">
      <alignment horizontal="center" vertical="center"/>
      <protection hidden="1"/>
    </xf>
    <xf numFmtId="165" fontId="13" fillId="5" borderId="34" xfId="0" applyNumberFormat="1" applyFont="1" applyFill="1" applyBorder="1" applyAlignment="1" applyProtection="1">
      <alignment horizontal="center" vertical="center" wrapText="1"/>
      <protection hidden="1"/>
    </xf>
    <xf numFmtId="165" fontId="13" fillId="5" borderId="35" xfId="0" applyNumberFormat="1" applyFont="1" applyFill="1" applyBorder="1" applyAlignment="1" applyProtection="1">
      <alignment horizontal="center" vertical="center" wrapText="1"/>
      <protection hidden="1"/>
    </xf>
    <xf numFmtId="165" fontId="13" fillId="5" borderId="36" xfId="0" applyNumberFormat="1" applyFont="1" applyFill="1" applyBorder="1" applyAlignment="1" applyProtection="1">
      <alignment horizontal="center" vertical="center" wrapText="1"/>
      <protection hidden="1"/>
    </xf>
    <xf numFmtId="165" fontId="13" fillId="5" borderId="34" xfId="0" applyNumberFormat="1" applyFont="1" applyFill="1" applyBorder="1" applyAlignment="1" applyProtection="1">
      <alignment horizontal="center" vertical="center"/>
      <protection hidden="1"/>
    </xf>
    <xf numFmtId="165" fontId="13" fillId="5" borderId="35" xfId="0" applyNumberFormat="1" applyFont="1" applyFill="1" applyBorder="1" applyAlignment="1" applyProtection="1">
      <alignment horizontal="center" vertical="center"/>
      <protection hidden="1"/>
    </xf>
    <xf numFmtId="165" fontId="13" fillId="5" borderId="36" xfId="0" applyNumberFormat="1" applyFont="1" applyFill="1" applyBorder="1" applyAlignment="1" applyProtection="1">
      <alignment horizontal="center" vertical="center"/>
      <protection hidden="1"/>
    </xf>
  </cellXfs>
  <cellStyles count="2">
    <cellStyle name="Millares [0]" xfId="1" builtinId="6"/>
    <cellStyle name="Normal" xfId="0" builtinId="0"/>
  </cellStyles>
  <dxfs count="133">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6" formatCode="[$$-240A]\ #,##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protection locked="1" hidden="1"/>
    </dxf>
    <dxf>
      <numFmt numFmtId="166" formatCode="[$$-240A]\ #,##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protection locked="0" hidden="0"/>
    </dxf>
    <dxf>
      <numFmt numFmtId="165" formatCode="#,##0.0"/>
      <fill>
        <patternFill patternType="solid">
          <fgColor indexed="64"/>
          <bgColor rgb="FFE5F5FF"/>
        </patternFill>
      </fill>
      <alignment horizontal="center" vertical="center" textRotation="0" wrapText="0" indent="0" justifyLastLine="0" shrinkToFit="0" readingOrder="0"/>
      <border diagonalUp="0" diagonalDown="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font>
        <b/>
      </font>
      <numFmt numFmtId="165" formatCode="#,##0.0"/>
      <alignment horizontal="center" vertical="center" textRotation="0" wrapText="0" indent="0" justifyLastLine="0" shrinkToFit="0" readingOrder="0"/>
      <border diagonalUp="0" diagonalDown="0">
        <left/>
        <right style="double">
          <color theme="4" tint="-0.24994659260841701"/>
        </right>
        <top/>
        <bottom/>
        <vertical/>
        <horizontal/>
      </border>
      <protection locked="1" hidden="1"/>
    </dxf>
    <dxf>
      <font>
        <b/>
      </font>
      <numFmt numFmtId="165" formatCode="#,##0.0"/>
      <alignment horizontal="center" vertical="center" textRotation="0" wrapText="0" indent="0" justifyLastLine="0" shrinkToFit="0" readingOrder="0"/>
      <border diagonalUp="0" diagonalDown="0">
        <left style="double">
          <color theme="4" tint="-0.24994659260841701"/>
        </left>
        <right/>
        <top/>
        <bottom/>
        <vertical/>
        <horizontal/>
      </border>
      <protection locked="1" hidden="1"/>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right style="double">
          <color theme="4" tint="-0.24994659260841701"/>
        </right>
        <top/>
        <bottom/>
      </border>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protection locked="0" hidden="0"/>
    </dxf>
    <dxf>
      <numFmt numFmtId="165" formatCode="#,##0.0"/>
      <fill>
        <patternFill patternType="solid">
          <fgColor indexed="64"/>
          <bgColor theme="0"/>
        </patternFill>
      </fill>
      <alignment horizontal="center" vertical="center" textRotation="0" wrapText="0" indent="0" justifyLastLine="0" shrinkToFit="0" readingOrder="0"/>
      <border diagonalUp="0" diagonalDown="0" outline="0">
        <left style="double">
          <color theme="4" tint="-0.24994659260841701"/>
        </left>
        <right/>
        <top/>
        <bottom/>
      </border>
      <protection locked="0" hidden="0"/>
    </dxf>
    <dxf>
      <numFmt numFmtId="164" formatCode="_-[$$-240A]\ * #,##0_-;\-[$$-240A]\ * #,##0_-;_-[$$-240A]\ * &quot;-&quot;_-;_-@_-"/>
      <alignment horizontal="center" vertical="center" textRotation="0" wrapText="0" indent="0" justifyLastLine="0" shrinkToFit="0" readingOrder="0"/>
      <protection locked="1" hidden="1"/>
    </dxf>
    <dxf>
      <numFmt numFmtId="165" formatCode="#,##0.0"/>
      <alignment horizontal="center" vertical="center" textRotation="0" indent="0" justifyLastLine="0" shrinkToFit="0" readingOrder="0"/>
      <protection locked="1" hidden="1"/>
    </dxf>
    <dxf>
      <numFmt numFmtId="164" formatCode="_-[$$-240A]\ * #,##0_-;\-[$$-240A]\ * #,##0_-;_-[$$-240A]\ * &quot;-&quot;_-;_-@_-"/>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b/>
        <strike val="0"/>
        <outline val="0"/>
        <shadow val="0"/>
        <u val="none"/>
        <vertAlign val="baseline"/>
        <sz val="14"/>
        <color theme="4" tint="-0.249977111117893"/>
        <name val="Aptos Narrow"/>
        <scheme val="minor"/>
      </font>
      <alignment horizontal="center" vertical="center" textRotation="0"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wrapText="1" indent="0" justifyLastLine="0" shrinkToFit="0" readingOrder="0"/>
      <protection locked="1" hidden="1"/>
    </dxf>
    <dxf>
      <font>
        <strike val="0"/>
        <outline val="0"/>
        <shadow val="0"/>
        <u val="none"/>
        <vertAlign val="baseline"/>
        <sz val="10"/>
        <color theme="1"/>
        <name val="Aptos Narrow"/>
        <scheme val="minor"/>
      </font>
      <alignment horizontal="center" vertical="center" textRotation="0" indent="0" justifyLastLine="0" shrinkToFit="0" readingOrder="0"/>
      <protection locked="1" hidden="1"/>
    </dxf>
    <dxf>
      <border>
        <bottom style="thin">
          <color theme="0"/>
        </bottom>
      </border>
    </dxf>
    <dxf>
      <protection locked="1" hidden="1"/>
    </dxf>
    <dxf>
      <font>
        <b/>
        <strike val="0"/>
        <outline val="0"/>
        <shadow val="0"/>
        <u val="none"/>
        <vertAlign val="baseline"/>
        <sz val="10"/>
        <color theme="1"/>
        <name val="Aptos Narrow"/>
        <scheme val="minor"/>
      </font>
      <alignment horizontal="center" vertical="center" textRotation="0" wrapText="1" indent="0" justifyLastLine="0" shrinkToFit="0" readingOrder="0"/>
      <border diagonalUp="0" diagonalDown="0">
        <left style="thin">
          <color theme="0"/>
        </left>
        <right style="thin">
          <color theme="0"/>
        </right>
        <top/>
        <bottom/>
        <vertical style="thin">
          <color theme="0"/>
        </vertical>
        <horizontal/>
      </border>
      <protection locked="1" hidden="1"/>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3" tint="0.89996032593768116"/>
        </patternFill>
      </fill>
    </dxf>
    <dxf>
      <font>
        <color theme="0"/>
      </font>
      <fill>
        <patternFill>
          <bgColor theme="4" tint="-0.24994659260841701"/>
        </patternFill>
      </fill>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font>
        <color theme="0"/>
      </font>
    </dxf>
    <dxf>
      <border>
        <left style="thin">
          <color theme="4" tint="-0.24994659260841701"/>
        </left>
        <right style="thin">
          <color theme="4" tint="-0.24994659260841701"/>
        </right>
        <top style="thin">
          <color theme="4" tint="-0.24994659260841701"/>
        </top>
        <bottom style="thin">
          <color theme="4" tint="-0.24994659260841701"/>
        </bottom>
        <vertical style="thin">
          <color theme="4" tint="-0.24994659260841701"/>
        </vertical>
        <horizontal style="thin">
          <color theme="4" tint="-0.24994659260841701"/>
        </horizontal>
      </border>
    </dxf>
    <dxf>
      <border>
        <left style="thin">
          <color theme="4" tint="-0.499984740745262"/>
        </left>
        <right style="thin">
          <color theme="4" tint="-0.499984740745262"/>
        </right>
        <top style="thin">
          <color theme="4" tint="-0.499984740745262"/>
        </top>
        <bottom style="thin">
          <color theme="4" tint="-0.499984740745262"/>
        </bottom>
        <vertical style="thin">
          <color theme="4" tint="-0.499984740745262"/>
        </vertical>
        <horizontal style="thin">
          <color theme="4" tint="-0.499984740745262"/>
        </horizontal>
      </border>
    </dxf>
  </dxfs>
  <tableStyles count="4" defaultTableStyle="Estilo de tabla 3" defaultPivotStyle="PivotStyleLight16">
    <tableStyle name="Estilo de tabla 1" pivot="0" count="1" xr9:uid="{00000000-0011-0000-FFFF-FFFF00000000}">
      <tableStyleElement type="wholeTable" dxfId="132"/>
    </tableStyle>
    <tableStyle name="Estilo de tabla 2" pivot="0" count="1" xr9:uid="{00000000-0011-0000-FFFF-FFFF01000000}">
      <tableStyleElement type="wholeTable" dxfId="131"/>
    </tableStyle>
    <tableStyle name="Estilo de tabla 3" pivot="0" count="1" xr9:uid="{00000000-0011-0000-FFFF-FFFF02000000}">
      <tableStyleElement type="headerRow" dxfId="130"/>
    </tableStyle>
    <tableStyle name="Estilo de tabla 4" pivot="0" count="2" xr9:uid="{00000000-0011-0000-FFFF-FFFF03000000}">
      <tableStyleElement type="wholeTable" dxfId="129"/>
      <tableStyleElement type="headerRow" dxfId="128"/>
    </tableStyle>
  </tableStyles>
  <colors>
    <mruColors>
      <color rgb="FFE7F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112058</xdr:colOff>
      <xdr:row>2</xdr:row>
      <xdr:rowOff>89647</xdr:rowOff>
    </xdr:from>
    <xdr:to>
      <xdr:col>0</xdr:col>
      <xdr:colOff>717176</xdr:colOff>
      <xdr:row>4</xdr:row>
      <xdr:rowOff>208431</xdr:rowOff>
    </xdr:to>
    <xdr:pic>
      <xdr:nvPicPr>
        <xdr:cNvPr id="2" name="Gráfico 1" descr="Mapa con marcador con relleno sólido">
          <a:extLst>
            <a:ext uri="{FF2B5EF4-FFF2-40B4-BE49-F238E27FC236}">
              <a16:creationId xmlns:a16="http://schemas.microsoft.com/office/drawing/2014/main" id="{0C4DAB56-C744-4CF1-9826-7AF99589827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70647"/>
          <a:ext cx="605118" cy="6566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6A33AC6A-B64F-48BF-846F-516C4C8C74B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37030"/>
          <a:ext cx="605118" cy="6006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112058</xdr:colOff>
      <xdr:row>2</xdr:row>
      <xdr:rowOff>56030</xdr:rowOff>
    </xdr:from>
    <xdr:to>
      <xdr:col>0</xdr:col>
      <xdr:colOff>717176</xdr:colOff>
      <xdr:row>4</xdr:row>
      <xdr:rowOff>123266</xdr:rowOff>
    </xdr:to>
    <xdr:pic>
      <xdr:nvPicPr>
        <xdr:cNvPr id="2" name="Gráfico 1" descr="Mapa con marcador con relleno sólido">
          <a:extLst>
            <a:ext uri="{FF2B5EF4-FFF2-40B4-BE49-F238E27FC236}">
              <a16:creationId xmlns:a16="http://schemas.microsoft.com/office/drawing/2014/main" id="{FB314A5E-3ACA-4660-9520-20979C547BA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2058" y="437030"/>
          <a:ext cx="605118" cy="60063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9:AF270" totalsRowShown="0" headerRowDxfId="116" dataDxfId="115" headerRowBorderDxfId="114">
  <autoFilter ref="A9:AF270" xr:uid="{00000000-0009-0000-0100-000002000000}">
    <filterColumn colId="1">
      <filters>
        <filter val="2. Cuidado Continuo por una vida con bienestar"/>
      </filters>
    </filterColumn>
    <filterColumn colId="3">
      <filters>
        <filter val="38"/>
        <filter val="49"/>
        <filter val="50"/>
      </filters>
    </filterColumn>
  </autoFilter>
  <tableColumns count="32">
    <tableColumn id="1" xr3:uid="{00000000-0010-0000-0000-000001000000}" name="COMPONENTE DE SALUD PUBLICA" dataDxfId="113"/>
    <tableColumn id="2" xr3:uid="{00000000-0010-0000-0000-000002000000}" name="ACCIÓN INTEGRAL-INTEGRADA / _x000a_PROCESO INTEGRAL E INTEGRADO" dataDxfId="112"/>
    <tableColumn id="3" xr3:uid="{00000000-0010-0000-0000-000003000000}" name="LINEAS OPERATIVAS DE BIENESTAR/_x000a_SUBPROCESO" dataDxfId="111"/>
    <tableColumn id="4" xr3:uid="{00000000-0010-0000-0000-000004000000}" name="COD AB" dataDxfId="110"/>
    <tableColumn id="5" xr3:uid="{00000000-0010-0000-0000-000005000000}" name="ACCIÓN DE BIENESTAR" dataDxfId="109"/>
    <tableColumn id="6" xr3:uid="{00000000-0010-0000-0000-000006000000}" name="ENTORNO/PROCESO TRANSVERSAL" dataDxfId="108"/>
    <tableColumn id="7" xr3:uid="{00000000-0010-0000-0000-000007000000}" name="UNIDAD DE MEDIDA" dataDxfId="107"/>
    <tableColumn id="8" xr3:uid="{00000000-0010-0000-0000-000008000000}" name="NIVEL DE OPERACIÓN" dataDxfId="106"/>
    <tableColumn id="9" xr3:uid="{00000000-0010-0000-0000-000009000000}" name="JORNADA DE OPERACIÓN" dataDxfId="105"/>
    <tableColumn id="10" xr3:uid="{00000000-0010-0000-0000-00000A000000}" name="VALOR UNITARIO" dataDxfId="104"/>
    <tableColumn id="11" xr3:uid="{00000000-0010-0000-0000-00000B000000}" name="META_SUR" dataDxfId="103"/>
    <tableColumn id="12" xr3:uid="{00000000-0010-0000-0000-00000C000000}" name="$_SUR" dataDxfId="102">
      <calculatedColumnFormula>+Tabla2[[#This Row],[VALOR UNITARIO]]*Tabla2[[#This Row],[META_SUR]]</calculatedColumnFormula>
    </tableColumn>
    <tableColumn id="13" xr3:uid="{00000000-0010-0000-0000-00000D000000}" name="META_TUNJUELITO" dataDxfId="101">
      <calculatedColumnFormula>+Tabla2[[#This Row],[META_SUR]]*20.63/100</calculatedColumnFormula>
    </tableColumn>
    <tableColumn id="15" xr3:uid="{00000000-0010-0000-0000-00000F000000}" name="META_USME" dataDxfId="100">
      <calculatedColumnFormula>+Tabla2[[#This Row],[META_SUR]]*21.88/100</calculatedColumnFormula>
    </tableColumn>
    <tableColumn id="17" xr3:uid="{00000000-0010-0000-0000-000011000000}" name="META_CIUDAD_BOLIVAR" dataDxfId="99">
      <calculatedColumnFormula>+Tabla2[[#This Row],[META_SUR]]*51.25/100</calculatedColumnFormula>
    </tableColumn>
    <tableColumn id="19" xr3:uid="{00000000-0010-0000-0000-000013000000}" name="META_SUMAPAZ" dataDxfId="98">
      <calculatedColumnFormula>+Tabla2[[#This Row],[META_SUR]]*6.25/100</calculatedColumnFormula>
    </tableColumn>
    <tableColumn id="21" xr3:uid="{00000000-0010-0000-0000-000015000000}" name="META_" dataDxfId="97"/>
    <tableColumn id="23" xr3:uid="{00000000-0010-0000-0000-000017000000}" name="META_2" dataDxfId="96"/>
    <tableColumn id="25" xr3:uid="{00000000-0010-0000-0000-000019000000}" name="META_SUBRED" dataDxfId="95"/>
    <tableColumn id="27" xr3:uid="{00000000-0010-0000-0000-00001B000000}" name="META_DISTRITO" dataDxfId="94"/>
    <tableColumn id="29" xr3:uid="{00000000-0010-0000-0000-00001D000000}" name="META_TOTAL" dataDxfId="93">
      <calculatedColumnFormula>+Tabla2[[#This Row],[META_TUNJUELITO]]+Tabla2[[#This Row],[META_USME]]+Tabla2[[#This Row],[META_CIUDAD_BOLIVAR]]+Tabla2[[#This Row],[META_SUMAPAZ]]+Tabla2[[#This Row],[META_]]+Tabla2[[#This Row],[META_2]]+Tabla2[[#This Row],[META_SUBRED]]+Tabla2[[#This Row],[META_DISTRITO]]</calculatedColumnFormula>
    </tableColumn>
    <tableColumn id="31" xr3:uid="{00000000-0010-0000-0000-00001F000000}" name="COMPROBACIÓN" dataDxfId="92">
      <calculatedColumnFormula>+Tabla2[[#This Row],[META_SUR]]-Tabla2[[#This Row],[META_TOTAL]]</calculatedColumnFormula>
    </tableColumn>
    <tableColumn id="32" xr3:uid="{00000000-0010-0000-0000-000020000000}" name="META_TUNJUELITO2" dataDxfId="91"/>
    <tableColumn id="33" xr3:uid="{00000000-0010-0000-0000-000021000000}" name="META_USME2" dataDxfId="90"/>
    <tableColumn id="34" xr3:uid="{00000000-0010-0000-0000-000022000000}" name="META_CIUDAD_BOLIVAR2" dataDxfId="89"/>
    <tableColumn id="35" xr3:uid="{00000000-0010-0000-0000-000023000000}" name="META_SUMAPAZ2" dataDxfId="88"/>
    <tableColumn id="36" xr3:uid="{00000000-0010-0000-0000-000024000000}" name="META_6" dataDxfId="87"/>
    <tableColumn id="37" xr3:uid="{00000000-0010-0000-0000-000025000000}" name="META_27" dataDxfId="86"/>
    <tableColumn id="38" xr3:uid="{00000000-0010-0000-0000-000026000000}" name="META_SUBRED2" dataDxfId="85"/>
    <tableColumn id="39" xr3:uid="{00000000-0010-0000-0000-000027000000}" name="META_DISTRITO2" dataDxfId="84"/>
    <tableColumn id="40" xr3:uid="{00000000-0010-0000-0000-000028000000}" name="META_TOTAL2" dataDxfId="83">
      <calculatedColumnFormula>SUM(Tabla2[[#This Row],[META_TUNJUELITO2]:[META_DISTRITO2]])</calculatedColumnFormula>
    </tableColumn>
    <tableColumn id="41" xr3:uid="{00000000-0010-0000-0000-000029000000}" name="COMPROBACIÓN2" dataDxfId="82">
      <calculatedColumnFormula>+Tabla2[[#This Row],[META_SUR]]-Tabla2[[#This Row],[META_TOTAL2]]</calculatedColumnFormula>
    </tableColumn>
  </tableColumns>
  <tableStyleInfo name="Estilo de tabla 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a7" displayName="Tabla7" ref="A9:AF270" totalsRowShown="0" headerRowDxfId="75" dataDxfId="74" headerRowBorderDxfId="73">
  <autoFilter ref="A9:AF270" xr:uid="{00000000-0009-0000-0100-000001000000}">
    <filterColumn colId="3">
      <filters>
        <filter val="20"/>
        <filter val="26"/>
      </filters>
    </filterColumn>
  </autoFilter>
  <tableColumns count="32">
    <tableColumn id="1" xr3:uid="{00000000-0010-0000-0100-000001000000}" name="COMPONENTE DE SALUD PUBLICA" dataDxfId="72"/>
    <tableColumn id="2" xr3:uid="{00000000-0010-0000-0100-000002000000}" name="ACCIÓN INTEGRAL-INTEGRADA / _x000a_PROCESO INTEGRAL E INTEGRADO" dataDxfId="71"/>
    <tableColumn id="3" xr3:uid="{00000000-0010-0000-0100-000003000000}" name="LINEAS OPERATIVAS DE BIENESTAR/_x000a_SUBPROCESO" dataDxfId="70"/>
    <tableColumn id="4" xr3:uid="{00000000-0010-0000-0100-000004000000}" name="COD AB" dataDxfId="69"/>
    <tableColumn id="5" xr3:uid="{00000000-0010-0000-0100-000005000000}" name="ACCIÓN DE BIENESTAR" dataDxfId="68"/>
    <tableColumn id="6" xr3:uid="{00000000-0010-0000-0100-000006000000}" name="ENTORNO/PROCESO TRANSVERSAL" dataDxfId="67"/>
    <tableColumn id="7" xr3:uid="{00000000-0010-0000-0100-000007000000}" name="UNIDAD DE MEDIDA" dataDxfId="66"/>
    <tableColumn id="8" xr3:uid="{00000000-0010-0000-0100-000008000000}" name="NIVEL DE OPERACIÓN" dataDxfId="65"/>
    <tableColumn id="9" xr3:uid="{00000000-0010-0000-0100-000009000000}" name="JORNADA DE OPERACIÓN" dataDxfId="64"/>
    <tableColumn id="10" xr3:uid="{00000000-0010-0000-0100-00000A000000}" name="VALOR UNITARIO" dataDxfId="63"/>
    <tableColumn id="11" xr3:uid="{00000000-0010-0000-0100-00000B000000}" name="META_SUR" dataDxfId="62"/>
    <tableColumn id="12" xr3:uid="{00000000-0010-0000-0100-00000C000000}" name="$_SUR" dataDxfId="61">
      <calculatedColumnFormula>+Tabla7[[#This Row],[VALOR UNITARIO]]*Tabla7[[#This Row],[META_SUR]]</calculatedColumnFormula>
    </tableColumn>
    <tableColumn id="13" xr3:uid="{00000000-0010-0000-0100-00000D000000}" name="META_TUNJUELITO" dataDxfId="60">
      <calculatedColumnFormula>+Tabla7[[#This Row],[META_SUR]]*20.63/100</calculatedColumnFormula>
    </tableColumn>
    <tableColumn id="15" xr3:uid="{00000000-0010-0000-0100-00000F000000}" name="META_USME" dataDxfId="59">
      <calculatedColumnFormula>+Tabla7[[#This Row],[META_SUR]]*21.88/100</calculatedColumnFormula>
    </tableColumn>
    <tableColumn id="17" xr3:uid="{00000000-0010-0000-0100-000011000000}" name="META_CIUDAD_BOLIVAR" dataDxfId="58">
      <calculatedColumnFormula>+Tabla7[[#This Row],[META_SUR]]*51.25/100</calculatedColumnFormula>
    </tableColumn>
    <tableColumn id="19" xr3:uid="{00000000-0010-0000-0100-000013000000}" name="META_SUMAPAZ" dataDxfId="57">
      <calculatedColumnFormula>+Tabla7[[#This Row],[META_SUR]]*6.25/100</calculatedColumnFormula>
    </tableColumn>
    <tableColumn id="21" xr3:uid="{00000000-0010-0000-0100-000015000000}" name="META_" dataDxfId="56"/>
    <tableColumn id="23" xr3:uid="{00000000-0010-0000-0100-000017000000}" name="META_2" dataDxfId="55"/>
    <tableColumn id="25" xr3:uid="{00000000-0010-0000-0100-000019000000}" name="META_SUBRED" dataDxfId="54"/>
    <tableColumn id="27" xr3:uid="{00000000-0010-0000-0100-00001B000000}" name="META_DISTRITO" dataDxfId="53"/>
    <tableColumn id="29" xr3:uid="{00000000-0010-0000-0100-00001D000000}" name="META_TOTAL" dataDxfId="52">
      <calculatedColumnFormula>+Tabla7[[#This Row],[META_TUNJUELITO]]+Tabla7[[#This Row],[META_USME]]+Tabla7[[#This Row],[META_CIUDAD_BOLIVAR]]+Tabla7[[#This Row],[META_SUMAPAZ]]+Tabla7[[#This Row],[META_]]+Tabla7[[#This Row],[META_2]]+Tabla7[[#This Row],[META_SUBRED]]+Tabla7[[#This Row],[META_DISTRITO]]</calculatedColumnFormula>
    </tableColumn>
    <tableColumn id="31" xr3:uid="{00000000-0010-0000-0100-00001F000000}" name="COMPROBACIÓN" dataDxfId="51">
      <calculatedColumnFormula>+Tabla7[[#This Row],[META_SUR]]-Tabla7[[#This Row],[META_TOTAL]]</calculatedColumnFormula>
    </tableColumn>
    <tableColumn id="32" xr3:uid="{00000000-0010-0000-0100-000020000000}" name="$_TUNJUELITO" dataDxfId="50">
      <calculatedColumnFormula>+Tabla7[[#This Row],[VALOR UNITARIO]]*Tabla7[[#This Row],[META_TUNJUELITO]]</calculatedColumnFormula>
    </tableColumn>
    <tableColumn id="33" xr3:uid="{00000000-0010-0000-0100-000021000000}" name="$_USME" dataDxfId="49">
      <calculatedColumnFormula>+Tabla7[[#This Row],[META_USME]]*Tabla7[[#This Row],[VALOR UNITARIO]]</calculatedColumnFormula>
    </tableColumn>
    <tableColumn id="34" xr3:uid="{00000000-0010-0000-0100-000022000000}" name="$_CIUDAD_BOLIVAR" dataDxfId="48">
      <calculatedColumnFormula>+Tabla7[[#This Row],[META_CIUDAD_BOLIVAR]]*Tabla7[[#This Row],[VALOR UNITARIO]]</calculatedColumnFormula>
    </tableColumn>
    <tableColumn id="35" xr3:uid="{00000000-0010-0000-0100-000023000000}" name="$_SUMAPAZ" dataDxfId="47">
      <calculatedColumnFormula>+Tabla7[[#This Row],[META_SUMAPAZ]]*Tabla7[[#This Row],[VALOR UNITARIO]]</calculatedColumnFormula>
    </tableColumn>
    <tableColumn id="36" xr3:uid="{00000000-0010-0000-0100-000024000000}" name="$_" dataDxfId="46">
      <calculatedColumnFormula>+Tabla7[[#This Row],[META_]]*Tabla7[[#This Row],[VALOR UNITARIO]]</calculatedColumnFormula>
    </tableColumn>
    <tableColumn id="37" xr3:uid="{00000000-0010-0000-0100-000025000000}" name="$_2" dataDxfId="45">
      <calculatedColumnFormula>+Tabla7[[#This Row],[META_2]]*Tabla7[[#This Row],[VALOR UNITARIO]]</calculatedColumnFormula>
    </tableColumn>
    <tableColumn id="38" xr3:uid="{00000000-0010-0000-0100-000026000000}" name="$_SUBRED" dataDxfId="44">
      <calculatedColumnFormula>+Tabla7[[#This Row],[META_SUBRED]]*Tabla7[[#This Row],[VALOR UNITARIO]]</calculatedColumnFormula>
    </tableColumn>
    <tableColumn id="39" xr3:uid="{00000000-0010-0000-0100-000027000000}" name="$_DISTRITO" dataDxfId="43">
      <calculatedColumnFormula>+Tabla7[[#This Row],[META_DISTRITO]]*Tabla7[[#This Row],[VALOR UNITARIO]]</calculatedColumnFormula>
    </tableColumn>
    <tableColumn id="40" xr3:uid="{00000000-0010-0000-0100-000028000000}" name="$_TOTAL" dataDxfId="42">
      <calculatedColumnFormula>SUM(Tabla7[[#This Row],[$_TUNJUELITO]:[$_DISTRITO]])</calculatedColumnFormula>
    </tableColumn>
    <tableColumn id="41" xr3:uid="{00000000-0010-0000-0100-000029000000}" name="$_COMPROBACIÓN" dataDxfId="41">
      <calculatedColumnFormula>+Tabla7[[#This Row],[$_SUR]]-Tabla7[[#This Row],[$_TOTAL]]</calculatedColumnFormula>
    </tableColumn>
  </tableColumns>
  <tableStyleInfo name="Estilo de tabla 4"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21" displayName="Tabla21" ref="A9:AF270" totalsRowShown="0" headerRowDxfId="34" dataDxfId="33" headerRowBorderDxfId="32">
  <autoFilter ref="A9:AF270" xr:uid="{00000000-0009-0000-0100-000003000000}">
    <filterColumn colId="3">
      <filters>
        <filter val="20"/>
        <filter val="26"/>
      </filters>
    </filterColumn>
  </autoFilter>
  <tableColumns count="32">
    <tableColumn id="1" xr3:uid="{00000000-0010-0000-0200-000001000000}" name="COMPONENTE DE SALUD PUBLICA" dataDxfId="31"/>
    <tableColumn id="2" xr3:uid="{00000000-0010-0000-0200-000002000000}" name="ACCIÓN INTEGRAL-INTEGRADA / _x000a_PROCESO INTEGRAL E INTEGRADO" dataDxfId="30"/>
    <tableColumn id="3" xr3:uid="{00000000-0010-0000-0200-000003000000}" name="LINEAS OPERATIVAS DE BIENESTAR/_x000a_SUBPROCESO" dataDxfId="29"/>
    <tableColumn id="4" xr3:uid="{00000000-0010-0000-0200-000004000000}" name="COD AB" dataDxfId="28"/>
    <tableColumn id="5" xr3:uid="{00000000-0010-0000-0200-000005000000}" name="ACCIÓN DE BIENESTAR" dataDxfId="27"/>
    <tableColumn id="6" xr3:uid="{00000000-0010-0000-0200-000006000000}" name="ENTORNO/PROCESO TRANSVERSAL" dataDxfId="26"/>
    <tableColumn id="7" xr3:uid="{00000000-0010-0000-0200-000007000000}" name="UNIDAD DE MEDIDA" dataDxfId="25"/>
    <tableColumn id="8" xr3:uid="{00000000-0010-0000-0200-000008000000}" name="NIVEL DE OPERACIÓN" dataDxfId="24"/>
    <tableColumn id="9" xr3:uid="{00000000-0010-0000-0200-000009000000}" name="JORNADA DE OPERACIÓN" dataDxfId="23"/>
    <tableColumn id="10" xr3:uid="{00000000-0010-0000-0200-00000A000000}" name="VALOR UNITARIO" dataDxfId="22"/>
    <tableColumn id="11" xr3:uid="{00000000-0010-0000-0200-00000B000000}" name="META_SUR" dataDxfId="21"/>
    <tableColumn id="12" xr3:uid="{00000000-0010-0000-0200-00000C000000}" name="$_SUR" dataDxfId="20">
      <calculatedColumnFormula>+Tabla21[[#This Row],[VALOR UNITARIO]]*Tabla21[[#This Row],[META_SUR]]</calculatedColumnFormula>
    </tableColumn>
    <tableColumn id="13" xr3:uid="{00000000-0010-0000-0200-00000D000000}" name="META_TUNJUELITO" dataDxfId="19">
      <calculatedColumnFormula>+Tabla21[[#This Row],[META_SUR]]*20.63/100</calculatedColumnFormula>
    </tableColumn>
    <tableColumn id="15" xr3:uid="{00000000-0010-0000-0200-00000F000000}" name="META_USME" dataDxfId="18">
      <calculatedColumnFormula>+Tabla21[[#This Row],[META_SUR]]*21.68/100</calculatedColumnFormula>
    </tableColumn>
    <tableColumn id="17" xr3:uid="{00000000-0010-0000-0200-000011000000}" name="META_CIUDAD_BOLIVAR" dataDxfId="17">
      <calculatedColumnFormula>+Tabla21[[#This Row],[META_SUR]]*51.25/100</calculatedColumnFormula>
    </tableColumn>
    <tableColumn id="19" xr3:uid="{00000000-0010-0000-0200-000013000000}" name="META_SUMAPAZ" dataDxfId="16">
      <calculatedColumnFormula>+Tabla21[[#This Row],[META_SUR]]*6.25/100</calculatedColumnFormula>
    </tableColumn>
    <tableColumn id="21" xr3:uid="{00000000-0010-0000-0200-000015000000}" name="META_" dataDxfId="15"/>
    <tableColumn id="23" xr3:uid="{00000000-0010-0000-0200-000017000000}" name="META_2" dataDxfId="14"/>
    <tableColumn id="25" xr3:uid="{00000000-0010-0000-0200-000019000000}" name="META_SUBRED" dataDxfId="13"/>
    <tableColumn id="27" xr3:uid="{00000000-0010-0000-0200-00001B000000}" name="META_DISTRITO" dataDxfId="12"/>
    <tableColumn id="29" xr3:uid="{00000000-0010-0000-0200-00001D000000}" name="META_TOTAL" dataDxfId="11">
      <calculatedColumnFormula>+Tabla21[[#This Row],[META_TUNJUELITO]]+Tabla21[[#This Row],[META_USME]]+Tabla21[[#This Row],[META_CIUDAD_BOLIVAR]]+Tabla21[[#This Row],[META_SUMAPAZ]]+Tabla21[[#This Row],[META_]]+Tabla21[[#This Row],[META_2]]+Tabla21[[#This Row],[META_SUBRED]]+Tabla21[[#This Row],[META_DISTRITO]]</calculatedColumnFormula>
    </tableColumn>
    <tableColumn id="31" xr3:uid="{00000000-0010-0000-0200-00001F000000}" name="COMPROBACIÓN" dataDxfId="10">
      <calculatedColumnFormula>+Tabla21[[#This Row],[META_SUR]]-Tabla21[[#This Row],[META_TOTAL]]</calculatedColumnFormula>
    </tableColumn>
    <tableColumn id="32" xr3:uid="{00000000-0010-0000-0200-000020000000}" name="$_TUNJUELITO" dataDxfId="9">
      <calculatedColumnFormula>+Tabla21[[#This Row],[VALOR UNITARIO]]*Tabla21[[#This Row],[META_TUNJUELITO]]</calculatedColumnFormula>
    </tableColumn>
    <tableColumn id="33" xr3:uid="{00000000-0010-0000-0200-000021000000}" name="$_USME" dataDxfId="8">
      <calculatedColumnFormula>+Tabla21[[#This Row],[META_USME]]*Tabla21[[#This Row],[VALOR UNITARIO]]</calculatedColumnFormula>
    </tableColumn>
    <tableColumn id="34" xr3:uid="{00000000-0010-0000-0200-000022000000}" name="$_CIUDAD_BOLIVAR" dataDxfId="7">
      <calculatedColumnFormula>+Tabla21[[#This Row],[META_CIUDAD_BOLIVAR]]*Tabla21[[#This Row],[VALOR UNITARIO]]</calculatedColumnFormula>
    </tableColumn>
    <tableColumn id="35" xr3:uid="{00000000-0010-0000-0200-000023000000}" name="$_SUMAPAZ" dataDxfId="6">
      <calculatedColumnFormula>+Tabla21[[#This Row],[META_SUMAPAZ]]*Tabla21[[#This Row],[VALOR UNITARIO]]</calculatedColumnFormula>
    </tableColumn>
    <tableColumn id="36" xr3:uid="{00000000-0010-0000-0200-000024000000}" name="$_" dataDxfId="5">
      <calculatedColumnFormula>+Tabla21[[#This Row],[META_]]*Tabla21[[#This Row],[VALOR UNITARIO]]</calculatedColumnFormula>
    </tableColumn>
    <tableColumn id="37" xr3:uid="{00000000-0010-0000-0200-000025000000}" name="$_2" dataDxfId="4">
      <calculatedColumnFormula>+Tabla21[[#This Row],[META_2]]*Tabla21[[#This Row],[VALOR UNITARIO]]</calculatedColumnFormula>
    </tableColumn>
    <tableColumn id="38" xr3:uid="{00000000-0010-0000-0200-000026000000}" name="$_SUBRED" dataDxfId="3">
      <calculatedColumnFormula>+Tabla21[[#This Row],[META_SUBRED]]*Tabla21[[#This Row],[VALOR UNITARIO]]</calculatedColumnFormula>
    </tableColumn>
    <tableColumn id="39" xr3:uid="{00000000-0010-0000-0200-000027000000}" name="$_DISTRITO" dataDxfId="2">
      <calculatedColumnFormula>+Tabla21[[#This Row],[META_DISTRITO]]*Tabla21[[#This Row],[VALOR UNITARIO]]</calculatedColumnFormula>
    </tableColumn>
    <tableColumn id="40" xr3:uid="{00000000-0010-0000-0200-000028000000}" name="$_TOTAL" dataDxfId="1">
      <calculatedColumnFormula>SUM(Tabla21[[#This Row],[$_TUNJUELITO]:[$_DISTRITO]])</calculatedColumnFormula>
    </tableColumn>
    <tableColumn id="41" xr3:uid="{00000000-0010-0000-0200-000029000000}" name="$_COMPROBACIÓN" dataDxfId="0">
      <calculatedColumnFormula>+Tabla21[[#This Row],[$_SUR]]-Tabla21[[#This Row],[$_TOTAL]]</calculatedColumnFormula>
    </tableColumn>
  </tableColumns>
  <tableStyleInfo name="Estilo de tabla 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sheetPr>
  <dimension ref="A3:BG271"/>
  <sheetViews>
    <sheetView showGridLines="0" tabSelected="1" zoomScale="40" zoomScaleNormal="40" workbookViewId="0">
      <pane xSplit="10" ySplit="9" topLeftCell="K51" activePane="bottomRight" state="frozenSplit"/>
      <selection pane="bottomRight" activeCell="AX275" sqref="AX275"/>
      <selection pane="bottomLeft" activeCell="H269" sqref="H269"/>
      <selection pane="topRight" activeCell="H269" sqref="H26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6.5703125" style="4" customWidth="1"/>
    <col min="11" max="11" width="13.7109375" style="5" customWidth="1"/>
    <col min="12" max="12" width="21" style="4" customWidth="1"/>
    <col min="13" max="16" width="10.28515625" style="5" customWidth="1"/>
    <col min="17" max="18" width="10.28515625" style="5" hidden="1" customWidth="1"/>
    <col min="19" max="20" width="10.28515625" style="5" customWidth="1"/>
    <col min="21" max="21" width="13.28515625" style="6" customWidth="1"/>
    <col min="22" max="22" width="7.85546875" style="7" customWidth="1"/>
    <col min="23" max="26" width="10.28515625" style="5" customWidth="1"/>
    <col min="27" max="28" width="10.28515625" style="5" hidden="1" customWidth="1"/>
    <col min="29" max="30" width="10.28515625" style="5" customWidth="1"/>
    <col min="31" max="31" width="13.28515625" style="6" customWidth="1"/>
    <col min="32" max="32" width="7.85546875" style="7" customWidth="1"/>
    <col min="33" max="33" width="7.28515625" style="1" customWidth="1"/>
    <col min="34" max="37" width="10.28515625" style="50" customWidth="1"/>
    <col min="38" max="39" width="10.28515625" style="50" hidden="1" customWidth="1"/>
    <col min="40" max="41" width="10.28515625" style="50" customWidth="1"/>
    <col min="42" max="42" width="13.28515625" style="6" customWidth="1"/>
    <col min="43" max="16384" width="11.42578125" style="1"/>
  </cols>
  <sheetData>
    <row r="3" spans="1:51" ht="20.25">
      <c r="B3" s="2" t="s">
        <v>0</v>
      </c>
    </row>
    <row r="4" spans="1:51" ht="20.25">
      <c r="B4" s="2" t="s">
        <v>1</v>
      </c>
    </row>
    <row r="5" spans="1:51" ht="20.25">
      <c r="B5" s="2" t="s">
        <v>2</v>
      </c>
    </row>
    <row r="6" spans="1:51">
      <c r="W6" s="69" t="s">
        <v>3</v>
      </c>
    </row>
    <row r="7" spans="1:51" ht="23.25">
      <c r="M7" s="85" t="s">
        <v>4</v>
      </c>
      <c r="N7" s="86"/>
      <c r="O7" s="86"/>
      <c r="P7" s="86"/>
      <c r="Q7" s="86"/>
      <c r="R7" s="86"/>
      <c r="S7" s="86"/>
      <c r="T7" s="86"/>
      <c r="U7" s="86"/>
      <c r="V7" s="87"/>
      <c r="W7" s="88" t="s">
        <v>5</v>
      </c>
      <c r="X7" s="89"/>
      <c r="Y7" s="89"/>
      <c r="Z7" s="89"/>
      <c r="AA7" s="89"/>
      <c r="AB7" s="89"/>
      <c r="AC7" s="89"/>
      <c r="AD7" s="89"/>
      <c r="AE7" s="89"/>
      <c r="AF7" s="90"/>
      <c r="AG7" s="81"/>
      <c r="AH7" s="83" t="s">
        <v>6</v>
      </c>
      <c r="AI7" s="84"/>
      <c r="AJ7" s="84"/>
      <c r="AK7" s="84"/>
      <c r="AL7" s="84"/>
      <c r="AM7" s="84"/>
      <c r="AN7" s="84"/>
      <c r="AO7" s="84"/>
      <c r="AP7" s="84"/>
      <c r="AR7" s="91" t="s">
        <v>7</v>
      </c>
      <c r="AS7" s="92"/>
      <c r="AT7" s="92"/>
      <c r="AU7" s="92"/>
      <c r="AV7" s="92"/>
      <c r="AW7" s="92"/>
      <c r="AX7" s="92"/>
      <c r="AY7" s="92"/>
    </row>
    <row r="8" spans="1:51" ht="15.75" thickBot="1">
      <c r="L8" s="8">
        <f>SUBTOTAL(9,Tabla2[$_SUR])</f>
        <v>143243194</v>
      </c>
      <c r="AR8" s="93"/>
      <c r="AS8" s="94"/>
      <c r="AT8" s="94"/>
      <c r="AU8" s="94"/>
      <c r="AV8" s="94"/>
      <c r="AW8" s="94"/>
      <c r="AX8" s="94"/>
      <c r="AY8" s="94"/>
    </row>
    <row r="9" spans="1:51" s="18" customFormat="1" ht="129" customHeight="1" thickTop="1" thickBo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3" t="s">
        <v>30</v>
      </c>
      <c r="X9" s="14" t="s">
        <v>31</v>
      </c>
      <c r="Y9" s="14" t="s">
        <v>32</v>
      </c>
      <c r="Z9" s="14" t="s">
        <v>33</v>
      </c>
      <c r="AA9" s="14" t="s">
        <v>34</v>
      </c>
      <c r="AB9" s="15" t="s">
        <v>35</v>
      </c>
      <c r="AC9" s="14" t="s">
        <v>36</v>
      </c>
      <c r="AD9" s="14" t="s">
        <v>37</v>
      </c>
      <c r="AE9" s="14" t="s">
        <v>38</v>
      </c>
      <c r="AF9" s="14" t="s">
        <v>39</v>
      </c>
      <c r="AH9" s="51" t="s">
        <v>20</v>
      </c>
      <c r="AI9" s="52" t="s">
        <v>21</v>
      </c>
      <c r="AJ9" s="52" t="s">
        <v>22</v>
      </c>
      <c r="AK9" s="52" t="s">
        <v>23</v>
      </c>
      <c r="AL9" s="52" t="s">
        <v>24</v>
      </c>
      <c r="AM9" s="52" t="s">
        <v>25</v>
      </c>
      <c r="AN9" s="52" t="s">
        <v>26</v>
      </c>
      <c r="AO9" s="52" t="s">
        <v>27</v>
      </c>
      <c r="AP9" s="53" t="s">
        <v>28</v>
      </c>
      <c r="AR9" s="95"/>
      <c r="AS9" s="96"/>
      <c r="AT9" s="96"/>
      <c r="AU9" s="96"/>
      <c r="AV9" s="96"/>
      <c r="AW9" s="96"/>
      <c r="AX9" s="96"/>
      <c r="AY9" s="96"/>
    </row>
    <row r="10" spans="1:51" ht="90.75" hidden="1" thickTop="1" thickBot="1">
      <c r="A10" s="19" t="s">
        <v>40</v>
      </c>
      <c r="B10" s="20" t="s">
        <v>41</v>
      </c>
      <c r="C10" s="20" t="s">
        <v>42</v>
      </c>
      <c r="D10" s="21">
        <v>1</v>
      </c>
      <c r="E10" s="20" t="s">
        <v>43</v>
      </c>
      <c r="F10" s="20" t="s">
        <v>44</v>
      </c>
      <c r="G10" s="19" t="s">
        <v>45</v>
      </c>
      <c r="H10" s="19" t="s">
        <v>46</v>
      </c>
      <c r="I10" s="19" t="s">
        <v>47</v>
      </c>
      <c r="J10" s="22">
        <v>30277568</v>
      </c>
      <c r="K10" s="5">
        <v>3</v>
      </c>
      <c r="L10" s="22">
        <f>+Tabla2[[#This Row],[VALOR UNITARIO]]*Tabla2[[#This Row],[META_SUR]]</f>
        <v>90832704</v>
      </c>
      <c r="M10" s="70">
        <v>0</v>
      </c>
      <c r="N10" s="71">
        <v>0</v>
      </c>
      <c r="O10" s="71">
        <v>0</v>
      </c>
      <c r="P10" s="71">
        <v>0</v>
      </c>
      <c r="Q10" s="71"/>
      <c r="R10" s="71"/>
      <c r="S10" s="71">
        <v>3</v>
      </c>
      <c r="T10" s="72">
        <v>0</v>
      </c>
      <c r="U10" s="23">
        <f>+Tabla2[[#This Row],[META_TUNJUELITO]]+Tabla2[[#This Row],[META_USME]]+Tabla2[[#This Row],[META_CIUDAD_BOLIVAR]]+Tabla2[[#This Row],[META_SUMAPAZ]]+Tabla2[[#This Row],[META_]]+Tabla2[[#This Row],[META_2]]+Tabla2[[#This Row],[META_SUBRED]]+Tabla2[[#This Row],[META_DISTRITO]]</f>
        <v>3</v>
      </c>
      <c r="V10" s="24">
        <f>+Tabla2[[#This Row],[META_SUR]]-Tabla2[[#This Row],[META_TOTAL]]</f>
        <v>0</v>
      </c>
      <c r="W10" s="70"/>
      <c r="X10" s="71"/>
      <c r="Y10" s="71"/>
      <c r="Z10" s="71">
        <v>3</v>
      </c>
      <c r="AA10" s="71"/>
      <c r="AB10" s="71"/>
      <c r="AC10" s="71"/>
      <c r="AD10" s="72"/>
      <c r="AE10" s="23">
        <f>SUM(Tabla2[[#This Row],[META_TUNJUELITO2]:[META_DISTRITO2]])</f>
        <v>3</v>
      </c>
      <c r="AF10" s="24">
        <f>+Tabla2[[#This Row],[META_SUR]]-Tabla2[[#This Row],[META_TOTAL2]]</f>
        <v>0</v>
      </c>
      <c r="AH10" s="54">
        <f>+Tabla2[[#This Row],[META_TUNJUELITO]]-Tabla2[[#This Row],[META_TUNJUELITO2]]</f>
        <v>0</v>
      </c>
      <c r="AI10" s="55">
        <f>+Tabla2[[#This Row],[META_USME]]-Tabla2[[#This Row],[META_USME2]]</f>
        <v>0</v>
      </c>
      <c r="AJ10" s="55">
        <f>+Tabla2[[#This Row],[META_CIUDAD_BOLIVAR]]-Tabla2[[#This Row],[META_CIUDAD_BOLIVAR2]]</f>
        <v>0</v>
      </c>
      <c r="AK10" s="55">
        <f>+Tabla2[[#This Row],[META_SUMAPAZ]]-Tabla2[[#This Row],[META_SUMAPAZ2]]</f>
        <v>-3</v>
      </c>
      <c r="AL10" s="55"/>
      <c r="AM10" s="55"/>
      <c r="AN10" s="55">
        <f>+Tabla2[[#This Row],[META_SUBRED]]-Tabla2[[#This Row],[META_SUBRED2]]</f>
        <v>3</v>
      </c>
      <c r="AO10" s="56">
        <f>+Tabla2[[#This Row],[META_DISTRITO]]-Tabla2[[#This Row],[META_DISTRITO2]]</f>
        <v>0</v>
      </c>
      <c r="AP10" s="57">
        <f t="shared" ref="AP10:AP73" si="0">SUM(AH10:AO10)</f>
        <v>0</v>
      </c>
      <c r="AR10" s="97"/>
      <c r="AS10" s="98"/>
      <c r="AT10" s="98"/>
      <c r="AU10" s="98"/>
      <c r="AV10" s="98"/>
      <c r="AW10" s="98"/>
      <c r="AX10" s="98"/>
      <c r="AY10" s="99"/>
    </row>
    <row r="11" spans="1:51" ht="90.75" hidden="1" thickTop="1" thickBot="1">
      <c r="A11" s="19" t="s">
        <v>48</v>
      </c>
      <c r="B11" s="20" t="s">
        <v>41</v>
      </c>
      <c r="C11" s="20" t="s">
        <v>42</v>
      </c>
      <c r="D11" s="21">
        <v>3</v>
      </c>
      <c r="E11" s="20" t="s">
        <v>49</v>
      </c>
      <c r="F11" s="20" t="s">
        <v>44</v>
      </c>
      <c r="G11" s="19" t="s">
        <v>45</v>
      </c>
      <c r="H11" s="19" t="s">
        <v>50</v>
      </c>
      <c r="I11" s="19" t="s">
        <v>47</v>
      </c>
      <c r="J11" s="22">
        <v>12204720</v>
      </c>
      <c r="K11" s="5">
        <v>9</v>
      </c>
      <c r="L11" s="22">
        <f>+Tabla2[[#This Row],[VALOR UNITARIO]]*Tabla2[[#This Row],[META_SUR]]</f>
        <v>109842480</v>
      </c>
      <c r="M11" s="73">
        <v>3</v>
      </c>
      <c r="N11" s="74">
        <v>3</v>
      </c>
      <c r="O11" s="74">
        <v>3</v>
      </c>
      <c r="P11" s="74">
        <v>0</v>
      </c>
      <c r="Q11" s="74"/>
      <c r="R11" s="74"/>
      <c r="S11" s="74">
        <v>0</v>
      </c>
      <c r="T11" s="75">
        <v>0</v>
      </c>
      <c r="U11" s="28">
        <f>+Tabla2[[#This Row],[META_TUNJUELITO]]+Tabla2[[#This Row],[META_USME]]+Tabla2[[#This Row],[META_CIUDAD_BOLIVAR]]+Tabla2[[#This Row],[META_SUMAPAZ]]+Tabla2[[#This Row],[META_]]+Tabla2[[#This Row],[META_2]]+Tabla2[[#This Row],[META_SUBRED]]+Tabla2[[#This Row],[META_DISTRITO]]</f>
        <v>9</v>
      </c>
      <c r="V11" s="29">
        <f>+Tabla2[[#This Row],[META_SUR]]-Tabla2[[#This Row],[META_TOTAL]]</f>
        <v>0</v>
      </c>
      <c r="W11" s="73">
        <v>3</v>
      </c>
      <c r="X11" s="74">
        <v>3</v>
      </c>
      <c r="Y11" s="74">
        <v>3</v>
      </c>
      <c r="Z11" s="74"/>
      <c r="AA11" s="74"/>
      <c r="AB11" s="74"/>
      <c r="AC11" s="74"/>
      <c r="AD11" s="75"/>
      <c r="AE11" s="28">
        <f>SUM(Tabla2[[#This Row],[META_TUNJUELITO2]:[META_DISTRITO2]])</f>
        <v>9</v>
      </c>
      <c r="AF11" s="29">
        <f>+Tabla2[[#This Row],[META_SUR]]-Tabla2[[#This Row],[META_TOTAL2]]</f>
        <v>0</v>
      </c>
      <c r="AH11" s="58">
        <f>+Tabla2[[#This Row],[META_TUNJUELITO]]-Tabla2[[#This Row],[META_TUNJUELITO2]]</f>
        <v>0</v>
      </c>
      <c r="AI11" s="59">
        <f>+Tabla2[[#This Row],[META_USME]]-Tabla2[[#This Row],[META_USME2]]</f>
        <v>0</v>
      </c>
      <c r="AJ11" s="59">
        <f>+Tabla2[[#This Row],[META_CIUDAD_BOLIVAR]]-Tabla2[[#This Row],[META_CIUDAD_BOLIVAR2]]</f>
        <v>0</v>
      </c>
      <c r="AK11" s="59">
        <f>+Tabla2[[#This Row],[META_SUMAPAZ]]-Tabla2[[#This Row],[META_SUMAPAZ2]]</f>
        <v>0</v>
      </c>
      <c r="AL11" s="59"/>
      <c r="AM11" s="59"/>
      <c r="AN11" s="60">
        <f>+Tabla2[[#This Row],[META_SUBRED]]-Tabla2[[#This Row],[META_SUBRED2]]</f>
        <v>0</v>
      </c>
      <c r="AO11" s="61">
        <f>+Tabla2[[#This Row],[META_DISTRITO]]-Tabla2[[#This Row],[META_DISTRITO2]]</f>
        <v>0</v>
      </c>
      <c r="AP11" s="62">
        <f t="shared" si="0"/>
        <v>0</v>
      </c>
      <c r="AR11" s="97"/>
      <c r="AS11" s="98"/>
      <c r="AT11" s="98"/>
      <c r="AU11" s="98"/>
      <c r="AV11" s="98"/>
      <c r="AW11" s="98"/>
      <c r="AX11" s="98"/>
      <c r="AY11" s="99"/>
    </row>
    <row r="12" spans="1:51" ht="90.75" hidden="1" thickTop="1" thickBot="1">
      <c r="A12" s="19" t="s">
        <v>48</v>
      </c>
      <c r="B12" s="20" t="s">
        <v>41</v>
      </c>
      <c r="C12" s="20" t="s">
        <v>42</v>
      </c>
      <c r="D12" s="21">
        <v>4</v>
      </c>
      <c r="E12" s="20" t="s">
        <v>51</v>
      </c>
      <c r="F12" s="20" t="s">
        <v>44</v>
      </c>
      <c r="G12" s="19" t="s">
        <v>45</v>
      </c>
      <c r="H12" s="19" t="s">
        <v>50</v>
      </c>
      <c r="I12" s="19" t="s">
        <v>47</v>
      </c>
      <c r="J12" s="22">
        <v>6484528</v>
      </c>
      <c r="K12" s="5">
        <v>9</v>
      </c>
      <c r="L12" s="22">
        <f>+Tabla2[[#This Row],[VALOR UNITARIO]]*Tabla2[[#This Row],[META_SUR]]</f>
        <v>58360752</v>
      </c>
      <c r="M12" s="73">
        <v>3</v>
      </c>
      <c r="N12" s="74">
        <v>3</v>
      </c>
      <c r="O12" s="74">
        <v>3</v>
      </c>
      <c r="P12" s="74">
        <v>0</v>
      </c>
      <c r="Q12" s="74"/>
      <c r="R12" s="74"/>
      <c r="S12" s="74">
        <v>0</v>
      </c>
      <c r="T12" s="75">
        <v>0</v>
      </c>
      <c r="U12" s="28">
        <f>+Tabla2[[#This Row],[META_TUNJUELITO]]+Tabla2[[#This Row],[META_USME]]+Tabla2[[#This Row],[META_CIUDAD_BOLIVAR]]+Tabla2[[#This Row],[META_SUMAPAZ]]+Tabla2[[#This Row],[META_]]+Tabla2[[#This Row],[META_2]]+Tabla2[[#This Row],[META_SUBRED]]+Tabla2[[#This Row],[META_DISTRITO]]</f>
        <v>9</v>
      </c>
      <c r="V12" s="29">
        <f>+Tabla2[[#This Row],[META_SUR]]-Tabla2[[#This Row],[META_TOTAL]]</f>
        <v>0</v>
      </c>
      <c r="W12" s="73">
        <v>3</v>
      </c>
      <c r="X12" s="74">
        <v>3</v>
      </c>
      <c r="Y12" s="74">
        <v>3</v>
      </c>
      <c r="Z12" s="74"/>
      <c r="AA12" s="74"/>
      <c r="AB12" s="74"/>
      <c r="AC12" s="74"/>
      <c r="AD12" s="75"/>
      <c r="AE12" s="28">
        <f>SUM(Tabla2[[#This Row],[META_TUNJUELITO2]:[META_DISTRITO2]])</f>
        <v>9</v>
      </c>
      <c r="AF12" s="29">
        <f>+Tabla2[[#This Row],[META_SUR]]-Tabla2[[#This Row],[META_TOTAL2]]</f>
        <v>0</v>
      </c>
      <c r="AH12" s="58">
        <f>+Tabla2[[#This Row],[META_TUNJUELITO]]-Tabla2[[#This Row],[META_TUNJUELITO2]]</f>
        <v>0</v>
      </c>
      <c r="AI12" s="59">
        <f>+Tabla2[[#This Row],[META_USME]]-Tabla2[[#This Row],[META_USME2]]</f>
        <v>0</v>
      </c>
      <c r="AJ12" s="59">
        <f>+Tabla2[[#This Row],[META_CIUDAD_BOLIVAR]]-Tabla2[[#This Row],[META_CIUDAD_BOLIVAR2]]</f>
        <v>0</v>
      </c>
      <c r="AK12" s="59">
        <f>+Tabla2[[#This Row],[META_SUMAPAZ]]-Tabla2[[#This Row],[META_SUMAPAZ2]]</f>
        <v>0</v>
      </c>
      <c r="AL12" s="59"/>
      <c r="AM12" s="59"/>
      <c r="AN12" s="60">
        <f>+Tabla2[[#This Row],[META_SUBRED]]-Tabla2[[#This Row],[META_SUBRED2]]</f>
        <v>0</v>
      </c>
      <c r="AO12" s="61">
        <f>+Tabla2[[#This Row],[META_DISTRITO]]-Tabla2[[#This Row],[META_DISTRITO2]]</f>
        <v>0</v>
      </c>
      <c r="AP12" s="62">
        <f t="shared" si="0"/>
        <v>0</v>
      </c>
      <c r="AR12" s="97"/>
      <c r="AS12" s="98"/>
      <c r="AT12" s="98"/>
      <c r="AU12" s="98"/>
      <c r="AV12" s="98"/>
      <c r="AW12" s="98"/>
      <c r="AX12" s="98"/>
      <c r="AY12" s="99"/>
    </row>
    <row r="13" spans="1:51" ht="90.75" hidden="1" thickTop="1" thickBot="1">
      <c r="A13" s="19" t="s">
        <v>48</v>
      </c>
      <c r="B13" s="20" t="s">
        <v>41</v>
      </c>
      <c r="C13" s="20" t="s">
        <v>42</v>
      </c>
      <c r="D13" s="21">
        <v>5</v>
      </c>
      <c r="E13" s="20" t="s">
        <v>52</v>
      </c>
      <c r="F13" s="20" t="s">
        <v>44</v>
      </c>
      <c r="G13" s="19" t="s">
        <v>45</v>
      </c>
      <c r="H13" s="19" t="s">
        <v>50</v>
      </c>
      <c r="I13" s="19" t="s">
        <v>47</v>
      </c>
      <c r="J13" s="22">
        <v>5621568</v>
      </c>
      <c r="K13" s="5">
        <v>9</v>
      </c>
      <c r="L13" s="22">
        <f>+Tabla2[[#This Row],[VALOR UNITARIO]]*Tabla2[[#This Row],[META_SUR]]</f>
        <v>50594112</v>
      </c>
      <c r="M13" s="73">
        <v>3</v>
      </c>
      <c r="N13" s="74">
        <v>3</v>
      </c>
      <c r="O13" s="74">
        <v>3</v>
      </c>
      <c r="P13" s="74">
        <v>0</v>
      </c>
      <c r="Q13" s="74"/>
      <c r="R13" s="74"/>
      <c r="S13" s="74">
        <v>0</v>
      </c>
      <c r="T13" s="75">
        <v>0</v>
      </c>
      <c r="U13" s="28">
        <f>+Tabla2[[#This Row],[META_TUNJUELITO]]+Tabla2[[#This Row],[META_USME]]+Tabla2[[#This Row],[META_CIUDAD_BOLIVAR]]+Tabla2[[#This Row],[META_SUMAPAZ]]+Tabla2[[#This Row],[META_]]+Tabla2[[#This Row],[META_2]]+Tabla2[[#This Row],[META_SUBRED]]+Tabla2[[#This Row],[META_DISTRITO]]</f>
        <v>9</v>
      </c>
      <c r="V13" s="29">
        <f>+Tabla2[[#This Row],[META_SUR]]-Tabla2[[#This Row],[META_TOTAL]]</f>
        <v>0</v>
      </c>
      <c r="W13" s="73">
        <v>3</v>
      </c>
      <c r="X13" s="74">
        <v>3</v>
      </c>
      <c r="Y13" s="74">
        <v>3</v>
      </c>
      <c r="Z13" s="74"/>
      <c r="AA13" s="74"/>
      <c r="AB13" s="74"/>
      <c r="AC13" s="74"/>
      <c r="AD13" s="75"/>
      <c r="AE13" s="28">
        <f>SUM(Tabla2[[#This Row],[META_TUNJUELITO2]:[META_DISTRITO2]])</f>
        <v>9</v>
      </c>
      <c r="AF13" s="29">
        <f>+Tabla2[[#This Row],[META_SUR]]-Tabla2[[#This Row],[META_TOTAL2]]</f>
        <v>0</v>
      </c>
      <c r="AH13" s="58">
        <f>+Tabla2[[#This Row],[META_TUNJUELITO]]-Tabla2[[#This Row],[META_TUNJUELITO2]]</f>
        <v>0</v>
      </c>
      <c r="AI13" s="59">
        <f>+Tabla2[[#This Row],[META_USME]]-Tabla2[[#This Row],[META_USME2]]</f>
        <v>0</v>
      </c>
      <c r="AJ13" s="59">
        <f>+Tabla2[[#This Row],[META_CIUDAD_BOLIVAR]]-Tabla2[[#This Row],[META_CIUDAD_BOLIVAR2]]</f>
        <v>0</v>
      </c>
      <c r="AK13" s="59">
        <f>+Tabla2[[#This Row],[META_SUMAPAZ]]-Tabla2[[#This Row],[META_SUMAPAZ2]]</f>
        <v>0</v>
      </c>
      <c r="AL13" s="59"/>
      <c r="AM13" s="59"/>
      <c r="AN13" s="60">
        <f>+Tabla2[[#This Row],[META_SUBRED]]-Tabla2[[#This Row],[META_SUBRED2]]</f>
        <v>0</v>
      </c>
      <c r="AO13" s="61">
        <f>+Tabla2[[#This Row],[META_DISTRITO]]-Tabla2[[#This Row],[META_DISTRITO2]]</f>
        <v>0</v>
      </c>
      <c r="AP13" s="62">
        <f t="shared" si="0"/>
        <v>0</v>
      </c>
      <c r="AR13" s="97"/>
      <c r="AS13" s="98"/>
      <c r="AT13" s="98"/>
      <c r="AU13" s="98"/>
      <c r="AV13" s="98"/>
      <c r="AW13" s="98"/>
      <c r="AX13" s="98"/>
      <c r="AY13" s="99"/>
    </row>
    <row r="14" spans="1:51" ht="90.75" hidden="1" thickTop="1" thickBot="1">
      <c r="A14" s="19" t="s">
        <v>48</v>
      </c>
      <c r="B14" s="20" t="s">
        <v>41</v>
      </c>
      <c r="C14" s="20" t="s">
        <v>42</v>
      </c>
      <c r="D14" s="21">
        <v>6</v>
      </c>
      <c r="E14" s="20" t="s">
        <v>53</v>
      </c>
      <c r="F14" s="20" t="s">
        <v>44</v>
      </c>
      <c r="G14" s="19" t="s">
        <v>45</v>
      </c>
      <c r="H14" s="19" t="s">
        <v>50</v>
      </c>
      <c r="I14" s="19" t="s">
        <v>47</v>
      </c>
      <c r="J14" s="22">
        <v>15132712</v>
      </c>
      <c r="K14" s="5">
        <v>3</v>
      </c>
      <c r="L14" s="22">
        <f>+Tabla2[[#This Row],[VALOR UNITARIO]]*Tabla2[[#This Row],[META_SUR]]</f>
        <v>45398136</v>
      </c>
      <c r="M14" s="73">
        <v>0</v>
      </c>
      <c r="N14" s="74">
        <v>0</v>
      </c>
      <c r="O14" s="74">
        <v>0</v>
      </c>
      <c r="P14" s="74">
        <v>3</v>
      </c>
      <c r="Q14" s="74"/>
      <c r="R14" s="74"/>
      <c r="S14" s="74">
        <v>0</v>
      </c>
      <c r="T14" s="75">
        <v>0</v>
      </c>
      <c r="U14" s="28">
        <f>+Tabla2[[#This Row],[META_TUNJUELITO]]+Tabla2[[#This Row],[META_USME]]+Tabla2[[#This Row],[META_CIUDAD_BOLIVAR]]+Tabla2[[#This Row],[META_SUMAPAZ]]+Tabla2[[#This Row],[META_]]+Tabla2[[#This Row],[META_2]]+Tabla2[[#This Row],[META_SUBRED]]+Tabla2[[#This Row],[META_DISTRITO]]</f>
        <v>3</v>
      </c>
      <c r="V14" s="29">
        <f>+Tabla2[[#This Row],[META_SUR]]-Tabla2[[#This Row],[META_TOTAL]]</f>
        <v>0</v>
      </c>
      <c r="W14" s="73"/>
      <c r="X14" s="74"/>
      <c r="Y14" s="74"/>
      <c r="Z14" s="74">
        <v>3</v>
      </c>
      <c r="AA14" s="74"/>
      <c r="AB14" s="74"/>
      <c r="AC14" s="74"/>
      <c r="AD14" s="75"/>
      <c r="AE14" s="28">
        <f>SUM(Tabla2[[#This Row],[META_TUNJUELITO2]:[META_DISTRITO2]])</f>
        <v>3</v>
      </c>
      <c r="AF14" s="29">
        <f>+Tabla2[[#This Row],[META_SUR]]-Tabla2[[#This Row],[META_TOTAL2]]</f>
        <v>0</v>
      </c>
      <c r="AH14" s="58">
        <f>+Tabla2[[#This Row],[META_TUNJUELITO]]-Tabla2[[#This Row],[META_TUNJUELITO2]]</f>
        <v>0</v>
      </c>
      <c r="AI14" s="59">
        <f>+Tabla2[[#This Row],[META_USME]]-Tabla2[[#This Row],[META_USME2]]</f>
        <v>0</v>
      </c>
      <c r="AJ14" s="59">
        <f>+Tabla2[[#This Row],[META_CIUDAD_BOLIVAR]]-Tabla2[[#This Row],[META_CIUDAD_BOLIVAR2]]</f>
        <v>0</v>
      </c>
      <c r="AK14" s="59">
        <f>+Tabla2[[#This Row],[META_SUMAPAZ]]-Tabla2[[#This Row],[META_SUMAPAZ2]]</f>
        <v>0</v>
      </c>
      <c r="AL14" s="59"/>
      <c r="AM14" s="59"/>
      <c r="AN14" s="59">
        <f>+Tabla2[[#This Row],[META_SUBRED]]-Tabla2[[#This Row],[META_SUBRED2]]</f>
        <v>0</v>
      </c>
      <c r="AO14" s="63">
        <f>+Tabla2[[#This Row],[META_DISTRITO]]-Tabla2[[#This Row],[META_DISTRITO2]]</f>
        <v>0</v>
      </c>
      <c r="AP14" s="62">
        <f t="shared" si="0"/>
        <v>0</v>
      </c>
      <c r="AR14" s="97"/>
      <c r="AS14" s="98"/>
      <c r="AT14" s="98"/>
      <c r="AU14" s="98"/>
      <c r="AV14" s="98"/>
      <c r="AW14" s="98"/>
      <c r="AX14" s="98"/>
      <c r="AY14" s="99"/>
    </row>
    <row r="15" spans="1:51" ht="90.75" hidden="1" thickTop="1" thickBot="1">
      <c r="A15" s="19" t="s">
        <v>54</v>
      </c>
      <c r="B15" s="20" t="s">
        <v>41</v>
      </c>
      <c r="C15" s="20" t="s">
        <v>42</v>
      </c>
      <c r="D15" s="21">
        <v>7</v>
      </c>
      <c r="E15" s="20" t="s">
        <v>55</v>
      </c>
      <c r="F15" s="20" t="s">
        <v>44</v>
      </c>
      <c r="G15" s="19" t="s">
        <v>45</v>
      </c>
      <c r="H15" s="19" t="s">
        <v>46</v>
      </c>
      <c r="I15" s="19" t="s">
        <v>47</v>
      </c>
      <c r="J15" s="22">
        <v>25617584</v>
      </c>
      <c r="K15" s="5">
        <v>3</v>
      </c>
      <c r="L15" s="22">
        <f>+Tabla2[[#This Row],[VALOR UNITARIO]]*Tabla2[[#This Row],[META_SUR]]</f>
        <v>76852752</v>
      </c>
      <c r="M15" s="73">
        <v>0</v>
      </c>
      <c r="N15" s="74">
        <v>0</v>
      </c>
      <c r="O15" s="74">
        <v>0</v>
      </c>
      <c r="P15" s="74">
        <v>0</v>
      </c>
      <c r="Q15" s="74"/>
      <c r="R15" s="74"/>
      <c r="S15" s="74">
        <v>3</v>
      </c>
      <c r="T15" s="75">
        <v>0</v>
      </c>
      <c r="U15" s="28">
        <f>+Tabla2[[#This Row],[META_TUNJUELITO]]+Tabla2[[#This Row],[META_USME]]+Tabla2[[#This Row],[META_CIUDAD_BOLIVAR]]+Tabla2[[#This Row],[META_SUMAPAZ]]+Tabla2[[#This Row],[META_]]+Tabla2[[#This Row],[META_2]]+Tabla2[[#This Row],[META_SUBRED]]+Tabla2[[#This Row],[META_DISTRITO]]</f>
        <v>3</v>
      </c>
      <c r="V15" s="29">
        <f>+Tabla2[[#This Row],[META_SUR]]-Tabla2[[#This Row],[META_TOTAL]]</f>
        <v>0</v>
      </c>
      <c r="W15" s="73"/>
      <c r="X15" s="74"/>
      <c r="Y15" s="74"/>
      <c r="Z15" s="74"/>
      <c r="AA15" s="74"/>
      <c r="AB15" s="74"/>
      <c r="AC15" s="74">
        <v>3</v>
      </c>
      <c r="AD15" s="75"/>
      <c r="AE15" s="28">
        <f>SUM(Tabla2[[#This Row],[META_TUNJUELITO2]:[META_DISTRITO2]])</f>
        <v>3</v>
      </c>
      <c r="AF15" s="29">
        <f>+Tabla2[[#This Row],[META_SUR]]-Tabla2[[#This Row],[META_TOTAL2]]</f>
        <v>0</v>
      </c>
      <c r="AH15" s="58">
        <f>+Tabla2[[#This Row],[META_TUNJUELITO]]-Tabla2[[#This Row],[META_TUNJUELITO2]]</f>
        <v>0</v>
      </c>
      <c r="AI15" s="59">
        <f>+Tabla2[[#This Row],[META_USME]]-Tabla2[[#This Row],[META_USME2]]</f>
        <v>0</v>
      </c>
      <c r="AJ15" s="59">
        <f>+Tabla2[[#This Row],[META_CIUDAD_BOLIVAR]]-Tabla2[[#This Row],[META_CIUDAD_BOLIVAR2]]</f>
        <v>0</v>
      </c>
      <c r="AK15" s="59">
        <f>+Tabla2[[#This Row],[META_SUMAPAZ]]-Tabla2[[#This Row],[META_SUMAPAZ2]]</f>
        <v>0</v>
      </c>
      <c r="AL15" s="59"/>
      <c r="AM15" s="59"/>
      <c r="AN15" s="59">
        <f>+Tabla2[[#This Row],[META_SUBRED]]-Tabla2[[#This Row],[META_SUBRED2]]</f>
        <v>0</v>
      </c>
      <c r="AO15" s="63">
        <f>+Tabla2[[#This Row],[META_DISTRITO]]-Tabla2[[#This Row],[META_DISTRITO2]]</f>
        <v>0</v>
      </c>
      <c r="AP15" s="62">
        <f t="shared" si="0"/>
        <v>0</v>
      </c>
      <c r="AR15" s="97"/>
      <c r="AS15" s="98"/>
      <c r="AT15" s="98"/>
      <c r="AU15" s="98"/>
      <c r="AV15" s="98"/>
      <c r="AW15" s="98"/>
      <c r="AX15" s="98"/>
      <c r="AY15" s="99"/>
    </row>
    <row r="16" spans="1:51" ht="90.75" hidden="1" thickTop="1" thickBot="1">
      <c r="A16" s="19" t="s">
        <v>54</v>
      </c>
      <c r="B16" s="20" t="s">
        <v>41</v>
      </c>
      <c r="C16" s="20" t="s">
        <v>42</v>
      </c>
      <c r="D16" s="21">
        <v>8</v>
      </c>
      <c r="E16" s="20" t="s">
        <v>56</v>
      </c>
      <c r="F16" s="20" t="s">
        <v>44</v>
      </c>
      <c r="G16" s="19" t="s">
        <v>45</v>
      </c>
      <c r="H16" s="19" t="s">
        <v>46</v>
      </c>
      <c r="I16" s="19" t="s">
        <v>47</v>
      </c>
      <c r="J16" s="22">
        <v>9098064</v>
      </c>
      <c r="K16" s="5">
        <v>3</v>
      </c>
      <c r="L16" s="22">
        <f>+Tabla2[[#This Row],[VALOR UNITARIO]]*Tabla2[[#This Row],[META_SUR]]</f>
        <v>27294192</v>
      </c>
      <c r="M16" s="73">
        <v>0</v>
      </c>
      <c r="N16" s="74">
        <v>0</v>
      </c>
      <c r="O16" s="74">
        <v>0</v>
      </c>
      <c r="P16" s="74">
        <v>0</v>
      </c>
      <c r="Q16" s="74"/>
      <c r="R16" s="74"/>
      <c r="S16" s="74">
        <v>3</v>
      </c>
      <c r="T16" s="75">
        <v>0</v>
      </c>
      <c r="U16" s="28">
        <f>+Tabla2[[#This Row],[META_TUNJUELITO]]+Tabla2[[#This Row],[META_USME]]+Tabla2[[#This Row],[META_CIUDAD_BOLIVAR]]+Tabla2[[#This Row],[META_SUMAPAZ]]+Tabla2[[#This Row],[META_]]+Tabla2[[#This Row],[META_2]]+Tabla2[[#This Row],[META_SUBRED]]+Tabla2[[#This Row],[META_DISTRITO]]</f>
        <v>3</v>
      </c>
      <c r="V16" s="29">
        <f>+Tabla2[[#This Row],[META_SUR]]-Tabla2[[#This Row],[META_TOTAL]]</f>
        <v>0</v>
      </c>
      <c r="W16" s="73"/>
      <c r="X16" s="74"/>
      <c r="Y16" s="74"/>
      <c r="Z16" s="74"/>
      <c r="AA16" s="74"/>
      <c r="AB16" s="74"/>
      <c r="AC16" s="74"/>
      <c r="AD16" s="75"/>
      <c r="AE16" s="28">
        <f>SUM(Tabla2[[#This Row],[META_TUNJUELITO2]:[META_DISTRITO2]])</f>
        <v>0</v>
      </c>
      <c r="AF16" s="29">
        <f>+Tabla2[[#This Row],[META_SUR]]-Tabla2[[#This Row],[META_TOTAL2]]</f>
        <v>3</v>
      </c>
      <c r="AH16" s="58">
        <f>+Tabla2[[#This Row],[META_TUNJUELITO]]-Tabla2[[#This Row],[META_TUNJUELITO2]]</f>
        <v>0</v>
      </c>
      <c r="AI16" s="59">
        <f>+Tabla2[[#This Row],[META_USME]]-Tabla2[[#This Row],[META_USME2]]</f>
        <v>0</v>
      </c>
      <c r="AJ16" s="59">
        <f>+Tabla2[[#This Row],[META_CIUDAD_BOLIVAR]]-Tabla2[[#This Row],[META_CIUDAD_BOLIVAR2]]</f>
        <v>0</v>
      </c>
      <c r="AK16" s="59">
        <f>+Tabla2[[#This Row],[META_SUMAPAZ]]-Tabla2[[#This Row],[META_SUMAPAZ2]]</f>
        <v>0</v>
      </c>
      <c r="AL16" s="59"/>
      <c r="AM16" s="59"/>
      <c r="AN16" s="59">
        <f>+Tabla2[[#This Row],[META_SUBRED]]-Tabla2[[#This Row],[META_SUBRED2]]</f>
        <v>3</v>
      </c>
      <c r="AO16" s="63">
        <f>+Tabla2[[#This Row],[META_DISTRITO]]-Tabla2[[#This Row],[META_DISTRITO2]]</f>
        <v>0</v>
      </c>
      <c r="AP16" s="62">
        <f t="shared" si="0"/>
        <v>3</v>
      </c>
      <c r="AR16" s="97"/>
      <c r="AS16" s="98"/>
      <c r="AT16" s="98"/>
      <c r="AU16" s="98"/>
      <c r="AV16" s="98"/>
      <c r="AW16" s="98"/>
      <c r="AX16" s="98"/>
      <c r="AY16" s="99"/>
    </row>
    <row r="17" spans="1:51" ht="90.75" hidden="1" thickTop="1" thickBot="1">
      <c r="A17" s="19" t="s">
        <v>54</v>
      </c>
      <c r="B17" s="20" t="s">
        <v>41</v>
      </c>
      <c r="C17" s="20" t="s">
        <v>42</v>
      </c>
      <c r="D17" s="21">
        <v>9</v>
      </c>
      <c r="E17" s="20" t="s">
        <v>57</v>
      </c>
      <c r="F17" s="20" t="s">
        <v>44</v>
      </c>
      <c r="G17" s="19" t="s">
        <v>45</v>
      </c>
      <c r="H17" s="19" t="s">
        <v>46</v>
      </c>
      <c r="I17" s="19" t="s">
        <v>47</v>
      </c>
      <c r="J17" s="22">
        <v>28674928</v>
      </c>
      <c r="K17" s="5">
        <v>3</v>
      </c>
      <c r="L17" s="22">
        <f>+Tabla2[[#This Row],[VALOR UNITARIO]]*Tabla2[[#This Row],[META_SUR]]</f>
        <v>86024784</v>
      </c>
      <c r="M17" s="73">
        <v>0</v>
      </c>
      <c r="N17" s="74">
        <v>0</v>
      </c>
      <c r="O17" s="74">
        <v>0</v>
      </c>
      <c r="P17" s="74">
        <v>0</v>
      </c>
      <c r="Q17" s="74"/>
      <c r="R17" s="74"/>
      <c r="S17" s="74">
        <v>3</v>
      </c>
      <c r="T17" s="75">
        <v>0</v>
      </c>
      <c r="U17" s="28">
        <f>+Tabla2[[#This Row],[META_TUNJUELITO]]+Tabla2[[#This Row],[META_USME]]+Tabla2[[#This Row],[META_CIUDAD_BOLIVAR]]+Tabla2[[#This Row],[META_SUMAPAZ]]+Tabla2[[#This Row],[META_]]+Tabla2[[#This Row],[META_2]]+Tabla2[[#This Row],[META_SUBRED]]+Tabla2[[#This Row],[META_DISTRITO]]</f>
        <v>3</v>
      </c>
      <c r="V17" s="29">
        <f>+Tabla2[[#This Row],[META_SUR]]-Tabla2[[#This Row],[META_TOTAL]]</f>
        <v>0</v>
      </c>
      <c r="W17" s="73"/>
      <c r="X17" s="74"/>
      <c r="Y17" s="74"/>
      <c r="Z17" s="74"/>
      <c r="AA17" s="74"/>
      <c r="AB17" s="74"/>
      <c r="AC17" s="74">
        <v>3</v>
      </c>
      <c r="AD17" s="75"/>
      <c r="AE17" s="28">
        <f>SUM(Tabla2[[#This Row],[META_TUNJUELITO2]:[META_DISTRITO2]])</f>
        <v>3</v>
      </c>
      <c r="AF17" s="29">
        <f>+Tabla2[[#This Row],[META_SUR]]-Tabla2[[#This Row],[META_TOTAL2]]</f>
        <v>0</v>
      </c>
      <c r="AH17" s="58">
        <f>+Tabla2[[#This Row],[META_TUNJUELITO]]-Tabla2[[#This Row],[META_TUNJUELITO2]]</f>
        <v>0</v>
      </c>
      <c r="AI17" s="59">
        <f>+Tabla2[[#This Row],[META_USME]]-Tabla2[[#This Row],[META_USME2]]</f>
        <v>0</v>
      </c>
      <c r="AJ17" s="59">
        <f>+Tabla2[[#This Row],[META_CIUDAD_BOLIVAR]]-Tabla2[[#This Row],[META_CIUDAD_BOLIVAR2]]</f>
        <v>0</v>
      </c>
      <c r="AK17" s="59">
        <f>+Tabla2[[#This Row],[META_SUMAPAZ]]-Tabla2[[#This Row],[META_SUMAPAZ2]]</f>
        <v>0</v>
      </c>
      <c r="AL17" s="59"/>
      <c r="AM17" s="59"/>
      <c r="AN17" s="59">
        <f>+Tabla2[[#This Row],[META_SUBRED]]-Tabla2[[#This Row],[META_SUBRED2]]</f>
        <v>0</v>
      </c>
      <c r="AO17" s="63">
        <f>+Tabla2[[#This Row],[META_DISTRITO]]-Tabla2[[#This Row],[META_DISTRITO2]]</f>
        <v>0</v>
      </c>
      <c r="AP17" s="62">
        <f t="shared" si="0"/>
        <v>0</v>
      </c>
      <c r="AR17" s="97"/>
      <c r="AS17" s="98"/>
      <c r="AT17" s="98"/>
      <c r="AU17" s="98"/>
      <c r="AV17" s="98"/>
      <c r="AW17" s="98"/>
      <c r="AX17" s="98"/>
      <c r="AY17" s="99"/>
    </row>
    <row r="18" spans="1:51" ht="90.75" hidden="1" thickTop="1" thickBot="1">
      <c r="A18" s="19" t="s">
        <v>54</v>
      </c>
      <c r="B18" s="20" t="s">
        <v>41</v>
      </c>
      <c r="C18" s="20" t="s">
        <v>42</v>
      </c>
      <c r="D18" s="21">
        <v>10</v>
      </c>
      <c r="E18" s="20" t="s">
        <v>58</v>
      </c>
      <c r="F18" s="20" t="s">
        <v>44</v>
      </c>
      <c r="G18" s="19" t="s">
        <v>45</v>
      </c>
      <c r="H18" s="19" t="s">
        <v>46</v>
      </c>
      <c r="I18" s="19" t="s">
        <v>47</v>
      </c>
      <c r="J18" s="22">
        <v>13092336</v>
      </c>
      <c r="K18" s="5">
        <v>3</v>
      </c>
      <c r="L18" s="22">
        <f>+Tabla2[[#This Row],[VALOR UNITARIO]]*Tabla2[[#This Row],[META_SUR]]</f>
        <v>39277008</v>
      </c>
      <c r="M18" s="73">
        <v>0</v>
      </c>
      <c r="N18" s="74">
        <v>0</v>
      </c>
      <c r="O18" s="74">
        <v>0</v>
      </c>
      <c r="P18" s="74">
        <v>0</v>
      </c>
      <c r="Q18" s="74"/>
      <c r="R18" s="74"/>
      <c r="S18" s="74">
        <v>3</v>
      </c>
      <c r="T18" s="75">
        <v>0</v>
      </c>
      <c r="U18" s="28">
        <f>+Tabla2[[#This Row],[META_TUNJUELITO]]+Tabla2[[#This Row],[META_USME]]+Tabla2[[#This Row],[META_CIUDAD_BOLIVAR]]+Tabla2[[#This Row],[META_SUMAPAZ]]+Tabla2[[#This Row],[META_]]+Tabla2[[#This Row],[META_2]]+Tabla2[[#This Row],[META_SUBRED]]+Tabla2[[#This Row],[META_DISTRITO]]</f>
        <v>3</v>
      </c>
      <c r="V18" s="29">
        <f>+Tabla2[[#This Row],[META_SUR]]-Tabla2[[#This Row],[META_TOTAL]]</f>
        <v>0</v>
      </c>
      <c r="W18" s="73"/>
      <c r="X18" s="74"/>
      <c r="Y18" s="74"/>
      <c r="Z18" s="74"/>
      <c r="AA18" s="74"/>
      <c r="AB18" s="74"/>
      <c r="AC18" s="74">
        <v>3</v>
      </c>
      <c r="AD18" s="75"/>
      <c r="AE18" s="28">
        <f>SUM(Tabla2[[#This Row],[META_TUNJUELITO2]:[META_DISTRITO2]])</f>
        <v>3</v>
      </c>
      <c r="AF18" s="29">
        <f>+Tabla2[[#This Row],[META_SUR]]-Tabla2[[#This Row],[META_TOTAL2]]</f>
        <v>0</v>
      </c>
      <c r="AH18" s="58">
        <f>+Tabla2[[#This Row],[META_TUNJUELITO]]-Tabla2[[#This Row],[META_TUNJUELITO2]]</f>
        <v>0</v>
      </c>
      <c r="AI18" s="59">
        <f>+Tabla2[[#This Row],[META_USME]]-Tabla2[[#This Row],[META_USME2]]</f>
        <v>0</v>
      </c>
      <c r="AJ18" s="59">
        <f>+Tabla2[[#This Row],[META_CIUDAD_BOLIVAR]]-Tabla2[[#This Row],[META_CIUDAD_BOLIVAR2]]</f>
        <v>0</v>
      </c>
      <c r="AK18" s="59">
        <f>+Tabla2[[#This Row],[META_SUMAPAZ]]-Tabla2[[#This Row],[META_SUMAPAZ2]]</f>
        <v>0</v>
      </c>
      <c r="AL18" s="59"/>
      <c r="AM18" s="59"/>
      <c r="AN18" s="59">
        <f>+Tabla2[[#This Row],[META_SUBRED]]-Tabla2[[#This Row],[META_SUBRED2]]</f>
        <v>0</v>
      </c>
      <c r="AO18" s="63">
        <f>+Tabla2[[#This Row],[META_DISTRITO]]-Tabla2[[#This Row],[META_DISTRITO2]]</f>
        <v>0</v>
      </c>
      <c r="AP18" s="62">
        <f t="shared" si="0"/>
        <v>0</v>
      </c>
      <c r="AR18" s="97"/>
      <c r="AS18" s="98"/>
      <c r="AT18" s="98"/>
      <c r="AU18" s="98"/>
      <c r="AV18" s="98"/>
      <c r="AW18" s="98"/>
      <c r="AX18" s="98"/>
      <c r="AY18" s="99"/>
    </row>
    <row r="19" spans="1:51" ht="90.75" hidden="1" thickTop="1" thickBot="1">
      <c r="A19" s="19" t="s">
        <v>54</v>
      </c>
      <c r="B19" s="20" t="s">
        <v>41</v>
      </c>
      <c r="C19" s="20" t="s">
        <v>42</v>
      </c>
      <c r="D19" s="21">
        <v>11</v>
      </c>
      <c r="E19" s="20" t="s">
        <v>59</v>
      </c>
      <c r="F19" s="20" t="s">
        <v>44</v>
      </c>
      <c r="G19" s="19" t="s">
        <v>45</v>
      </c>
      <c r="H19" s="19" t="s">
        <v>46</v>
      </c>
      <c r="I19" s="19" t="s">
        <v>47</v>
      </c>
      <c r="J19" s="22">
        <v>29389952</v>
      </c>
      <c r="K19" s="5">
        <v>3</v>
      </c>
      <c r="L19" s="22">
        <f>+Tabla2[[#This Row],[VALOR UNITARIO]]*Tabla2[[#This Row],[META_SUR]]</f>
        <v>88169856</v>
      </c>
      <c r="M19" s="73">
        <v>0</v>
      </c>
      <c r="N19" s="74">
        <v>0</v>
      </c>
      <c r="O19" s="74">
        <v>0</v>
      </c>
      <c r="P19" s="74">
        <v>0</v>
      </c>
      <c r="Q19" s="74"/>
      <c r="R19" s="74"/>
      <c r="S19" s="74">
        <v>3</v>
      </c>
      <c r="T19" s="75">
        <v>0</v>
      </c>
      <c r="U19" s="28">
        <f>+Tabla2[[#This Row],[META_TUNJUELITO]]+Tabla2[[#This Row],[META_USME]]+Tabla2[[#This Row],[META_CIUDAD_BOLIVAR]]+Tabla2[[#This Row],[META_SUMAPAZ]]+Tabla2[[#This Row],[META_]]+Tabla2[[#This Row],[META_2]]+Tabla2[[#This Row],[META_SUBRED]]+Tabla2[[#This Row],[META_DISTRITO]]</f>
        <v>3</v>
      </c>
      <c r="V19" s="29">
        <f>+Tabla2[[#This Row],[META_SUR]]-Tabla2[[#This Row],[META_TOTAL]]</f>
        <v>0</v>
      </c>
      <c r="W19" s="73"/>
      <c r="X19" s="74"/>
      <c r="Y19" s="74"/>
      <c r="Z19" s="74"/>
      <c r="AA19" s="74"/>
      <c r="AB19" s="74"/>
      <c r="AC19" s="74">
        <v>3</v>
      </c>
      <c r="AD19" s="75"/>
      <c r="AE19" s="28">
        <f>SUM(Tabla2[[#This Row],[META_TUNJUELITO2]:[META_DISTRITO2]])</f>
        <v>3</v>
      </c>
      <c r="AF19" s="29">
        <f>+Tabla2[[#This Row],[META_SUR]]-Tabla2[[#This Row],[META_TOTAL2]]</f>
        <v>0</v>
      </c>
      <c r="AH19" s="58">
        <f>+Tabla2[[#This Row],[META_TUNJUELITO]]-Tabla2[[#This Row],[META_TUNJUELITO2]]</f>
        <v>0</v>
      </c>
      <c r="AI19" s="59">
        <f>+Tabla2[[#This Row],[META_USME]]-Tabla2[[#This Row],[META_USME2]]</f>
        <v>0</v>
      </c>
      <c r="AJ19" s="59">
        <f>+Tabla2[[#This Row],[META_CIUDAD_BOLIVAR]]-Tabla2[[#This Row],[META_CIUDAD_BOLIVAR2]]</f>
        <v>0</v>
      </c>
      <c r="AK19" s="59">
        <f>+Tabla2[[#This Row],[META_SUMAPAZ]]-Tabla2[[#This Row],[META_SUMAPAZ2]]</f>
        <v>0</v>
      </c>
      <c r="AL19" s="59"/>
      <c r="AM19" s="59"/>
      <c r="AN19" s="59">
        <f>+Tabla2[[#This Row],[META_SUBRED]]-Tabla2[[#This Row],[META_SUBRED2]]</f>
        <v>0</v>
      </c>
      <c r="AO19" s="63">
        <f>+Tabla2[[#This Row],[META_DISTRITO]]-Tabla2[[#This Row],[META_DISTRITO2]]</f>
        <v>0</v>
      </c>
      <c r="AP19" s="62">
        <f t="shared" si="0"/>
        <v>0</v>
      </c>
      <c r="AR19" s="97"/>
      <c r="AS19" s="98"/>
      <c r="AT19" s="98"/>
      <c r="AU19" s="98"/>
      <c r="AV19" s="98"/>
      <c r="AW19" s="98"/>
      <c r="AX19" s="98"/>
      <c r="AY19" s="99"/>
    </row>
    <row r="20" spans="1:51" ht="90.75" hidden="1" thickTop="1" thickBot="1">
      <c r="A20" s="19" t="s">
        <v>54</v>
      </c>
      <c r="B20" s="20" t="s">
        <v>41</v>
      </c>
      <c r="C20" s="20" t="s">
        <v>60</v>
      </c>
      <c r="D20" s="21">
        <v>12</v>
      </c>
      <c r="E20" s="20" t="s">
        <v>61</v>
      </c>
      <c r="F20" s="20" t="s">
        <v>44</v>
      </c>
      <c r="G20" s="19" t="s">
        <v>45</v>
      </c>
      <c r="H20" s="19" t="s">
        <v>46</v>
      </c>
      <c r="I20" s="19" t="s">
        <v>47</v>
      </c>
      <c r="J20" s="22">
        <v>100029392</v>
      </c>
      <c r="K20" s="5">
        <v>3</v>
      </c>
      <c r="L20" s="22">
        <f>+Tabla2[[#This Row],[VALOR UNITARIO]]*Tabla2[[#This Row],[META_SUR]]</f>
        <v>300088176</v>
      </c>
      <c r="M20" s="73">
        <v>0</v>
      </c>
      <c r="N20" s="74">
        <v>0</v>
      </c>
      <c r="O20" s="74">
        <v>0</v>
      </c>
      <c r="P20" s="74">
        <v>0</v>
      </c>
      <c r="Q20" s="74"/>
      <c r="R20" s="74"/>
      <c r="S20" s="74">
        <v>3</v>
      </c>
      <c r="T20" s="75">
        <v>0</v>
      </c>
      <c r="U20" s="28">
        <f>+Tabla2[[#This Row],[META_TUNJUELITO]]+Tabla2[[#This Row],[META_USME]]+Tabla2[[#This Row],[META_CIUDAD_BOLIVAR]]+Tabla2[[#This Row],[META_SUMAPAZ]]+Tabla2[[#This Row],[META_]]+Tabla2[[#This Row],[META_2]]+Tabla2[[#This Row],[META_SUBRED]]+Tabla2[[#This Row],[META_DISTRITO]]</f>
        <v>3</v>
      </c>
      <c r="V20" s="29">
        <f>+Tabla2[[#This Row],[META_SUR]]-Tabla2[[#This Row],[META_TOTAL]]</f>
        <v>0</v>
      </c>
      <c r="W20" s="73"/>
      <c r="X20" s="74"/>
      <c r="Y20" s="74"/>
      <c r="Z20" s="74">
        <v>3</v>
      </c>
      <c r="AA20" s="74"/>
      <c r="AB20" s="74"/>
      <c r="AC20" s="74"/>
      <c r="AD20" s="75"/>
      <c r="AE20" s="28">
        <f>SUM(Tabla2[[#This Row],[META_TUNJUELITO2]:[META_DISTRITO2]])</f>
        <v>3</v>
      </c>
      <c r="AF20" s="29">
        <f>+Tabla2[[#This Row],[META_SUR]]-Tabla2[[#This Row],[META_TOTAL2]]</f>
        <v>0</v>
      </c>
      <c r="AH20" s="58">
        <f>+Tabla2[[#This Row],[META_TUNJUELITO]]-Tabla2[[#This Row],[META_TUNJUELITO2]]</f>
        <v>0</v>
      </c>
      <c r="AI20" s="59">
        <f>+Tabla2[[#This Row],[META_USME]]-Tabla2[[#This Row],[META_USME2]]</f>
        <v>0</v>
      </c>
      <c r="AJ20" s="59">
        <f>+Tabla2[[#This Row],[META_CIUDAD_BOLIVAR]]-Tabla2[[#This Row],[META_CIUDAD_BOLIVAR2]]</f>
        <v>0</v>
      </c>
      <c r="AK20" s="59">
        <f>+Tabla2[[#This Row],[META_SUMAPAZ]]-Tabla2[[#This Row],[META_SUMAPAZ2]]</f>
        <v>-3</v>
      </c>
      <c r="AL20" s="59"/>
      <c r="AM20" s="59"/>
      <c r="AN20" s="59">
        <f>+Tabla2[[#This Row],[META_SUBRED]]-Tabla2[[#This Row],[META_SUBRED2]]</f>
        <v>3</v>
      </c>
      <c r="AO20" s="63">
        <f>+Tabla2[[#This Row],[META_DISTRITO]]-Tabla2[[#This Row],[META_DISTRITO2]]</f>
        <v>0</v>
      </c>
      <c r="AP20" s="62">
        <f t="shared" si="0"/>
        <v>0</v>
      </c>
      <c r="AR20" s="97"/>
      <c r="AS20" s="98"/>
      <c r="AT20" s="98"/>
      <c r="AU20" s="98"/>
      <c r="AV20" s="98"/>
      <c r="AW20" s="98"/>
      <c r="AX20" s="98"/>
      <c r="AY20" s="99"/>
    </row>
    <row r="21" spans="1:51" ht="90.75" hidden="1" thickTop="1" thickBot="1">
      <c r="A21" s="19" t="s">
        <v>54</v>
      </c>
      <c r="B21" s="20" t="s">
        <v>41</v>
      </c>
      <c r="C21" s="20" t="s">
        <v>60</v>
      </c>
      <c r="D21" s="21">
        <v>13</v>
      </c>
      <c r="E21" s="20" t="s">
        <v>62</v>
      </c>
      <c r="F21" s="20" t="s">
        <v>44</v>
      </c>
      <c r="G21" s="19" t="s">
        <v>45</v>
      </c>
      <c r="H21" s="19" t="s">
        <v>46</v>
      </c>
      <c r="I21" s="19" t="s">
        <v>47</v>
      </c>
      <c r="J21" s="22">
        <v>29833760</v>
      </c>
      <c r="K21" s="5">
        <v>3</v>
      </c>
      <c r="L21" s="22">
        <f>+Tabla2[[#This Row],[VALOR UNITARIO]]*Tabla2[[#This Row],[META_SUR]]</f>
        <v>89501280</v>
      </c>
      <c r="M21" s="73">
        <v>0</v>
      </c>
      <c r="N21" s="74">
        <v>0</v>
      </c>
      <c r="O21" s="74">
        <v>0</v>
      </c>
      <c r="P21" s="74">
        <v>0</v>
      </c>
      <c r="Q21" s="74"/>
      <c r="R21" s="74"/>
      <c r="S21" s="74">
        <v>3</v>
      </c>
      <c r="T21" s="75">
        <v>0</v>
      </c>
      <c r="U21" s="28">
        <f>+Tabla2[[#This Row],[META_TUNJUELITO]]+Tabla2[[#This Row],[META_USME]]+Tabla2[[#This Row],[META_CIUDAD_BOLIVAR]]+Tabla2[[#This Row],[META_SUMAPAZ]]+Tabla2[[#This Row],[META_]]+Tabla2[[#This Row],[META_2]]+Tabla2[[#This Row],[META_SUBRED]]+Tabla2[[#This Row],[META_DISTRITO]]</f>
        <v>3</v>
      </c>
      <c r="V21" s="29">
        <f>+Tabla2[[#This Row],[META_SUR]]-Tabla2[[#This Row],[META_TOTAL]]</f>
        <v>0</v>
      </c>
      <c r="W21" s="73"/>
      <c r="X21" s="74"/>
      <c r="Y21" s="74"/>
      <c r="Z21" s="74">
        <v>3</v>
      </c>
      <c r="AA21" s="74"/>
      <c r="AB21" s="74"/>
      <c r="AC21" s="74"/>
      <c r="AD21" s="75"/>
      <c r="AE21" s="28">
        <f>SUM(Tabla2[[#This Row],[META_TUNJUELITO2]:[META_DISTRITO2]])</f>
        <v>3</v>
      </c>
      <c r="AF21" s="29">
        <f>+Tabla2[[#This Row],[META_SUR]]-Tabla2[[#This Row],[META_TOTAL2]]</f>
        <v>0</v>
      </c>
      <c r="AH21" s="58">
        <f>+Tabla2[[#This Row],[META_TUNJUELITO]]-Tabla2[[#This Row],[META_TUNJUELITO2]]</f>
        <v>0</v>
      </c>
      <c r="AI21" s="59">
        <f>+Tabla2[[#This Row],[META_USME]]-Tabla2[[#This Row],[META_USME2]]</f>
        <v>0</v>
      </c>
      <c r="AJ21" s="59">
        <f>+Tabla2[[#This Row],[META_CIUDAD_BOLIVAR]]-Tabla2[[#This Row],[META_CIUDAD_BOLIVAR2]]</f>
        <v>0</v>
      </c>
      <c r="AK21" s="59">
        <f>+Tabla2[[#This Row],[META_SUMAPAZ]]-Tabla2[[#This Row],[META_SUMAPAZ2]]</f>
        <v>-3</v>
      </c>
      <c r="AL21" s="59"/>
      <c r="AM21" s="59"/>
      <c r="AN21" s="59">
        <f>+Tabla2[[#This Row],[META_SUBRED]]-Tabla2[[#This Row],[META_SUBRED2]]</f>
        <v>3</v>
      </c>
      <c r="AO21" s="63">
        <f>+Tabla2[[#This Row],[META_DISTRITO]]-Tabla2[[#This Row],[META_DISTRITO2]]</f>
        <v>0</v>
      </c>
      <c r="AP21" s="62">
        <f t="shared" si="0"/>
        <v>0</v>
      </c>
      <c r="AR21" s="97"/>
      <c r="AS21" s="98"/>
      <c r="AT21" s="98"/>
      <c r="AU21" s="98"/>
      <c r="AV21" s="98"/>
      <c r="AW21" s="98"/>
      <c r="AX21" s="98"/>
      <c r="AY21" s="99"/>
    </row>
    <row r="22" spans="1:51" ht="90.75" hidden="1" thickTop="1" thickBot="1">
      <c r="A22" s="19" t="s">
        <v>54</v>
      </c>
      <c r="B22" s="20" t="s">
        <v>41</v>
      </c>
      <c r="C22" s="20" t="s">
        <v>60</v>
      </c>
      <c r="D22" s="21">
        <v>14</v>
      </c>
      <c r="E22" s="20" t="s">
        <v>63</v>
      </c>
      <c r="F22" s="20" t="s">
        <v>44</v>
      </c>
      <c r="G22" s="19" t="s">
        <v>45</v>
      </c>
      <c r="H22" s="19" t="s">
        <v>46</v>
      </c>
      <c r="I22" s="19" t="s">
        <v>47</v>
      </c>
      <c r="J22" s="22">
        <v>54021296</v>
      </c>
      <c r="K22" s="5">
        <v>2.9999999629775633</v>
      </c>
      <c r="L22" s="22">
        <f>+Tabla2[[#This Row],[VALOR UNITARIO]]*Tabla2[[#This Row],[META_SUR]]</f>
        <v>162063886</v>
      </c>
      <c r="M22" s="73">
        <v>0</v>
      </c>
      <c r="N22" s="74">
        <v>0</v>
      </c>
      <c r="O22" s="74">
        <v>0</v>
      </c>
      <c r="P22" s="74">
        <v>0</v>
      </c>
      <c r="Q22" s="74"/>
      <c r="R22" s="74"/>
      <c r="S22" s="74">
        <v>3</v>
      </c>
      <c r="T22" s="75">
        <v>0</v>
      </c>
      <c r="U22" s="28">
        <f>+Tabla2[[#This Row],[META_TUNJUELITO]]+Tabla2[[#This Row],[META_USME]]+Tabla2[[#This Row],[META_CIUDAD_BOLIVAR]]+Tabla2[[#This Row],[META_SUMAPAZ]]+Tabla2[[#This Row],[META_]]+Tabla2[[#This Row],[META_2]]+Tabla2[[#This Row],[META_SUBRED]]+Tabla2[[#This Row],[META_DISTRITO]]</f>
        <v>3</v>
      </c>
      <c r="V22" s="29">
        <f>+Tabla2[[#This Row],[META_SUR]]-Tabla2[[#This Row],[META_TOTAL]]</f>
        <v>-3.7022436671918513E-8</v>
      </c>
      <c r="W22" s="73"/>
      <c r="X22" s="74"/>
      <c r="Y22" s="74"/>
      <c r="Z22" s="74"/>
      <c r="AA22" s="74"/>
      <c r="AB22" s="74"/>
      <c r="AC22" s="74">
        <v>2.9999999629775633</v>
      </c>
      <c r="AD22" s="75"/>
      <c r="AE22" s="28">
        <f>SUM(Tabla2[[#This Row],[META_TUNJUELITO2]:[META_DISTRITO2]])</f>
        <v>2.9999999629775633</v>
      </c>
      <c r="AF22" s="29">
        <f>+Tabla2[[#This Row],[META_SUR]]-Tabla2[[#This Row],[META_TOTAL2]]</f>
        <v>0</v>
      </c>
      <c r="AH22" s="58">
        <f>+Tabla2[[#This Row],[META_TUNJUELITO]]-Tabla2[[#This Row],[META_TUNJUELITO2]]</f>
        <v>0</v>
      </c>
      <c r="AI22" s="59">
        <f>+Tabla2[[#This Row],[META_USME]]-Tabla2[[#This Row],[META_USME2]]</f>
        <v>0</v>
      </c>
      <c r="AJ22" s="59">
        <f>+Tabla2[[#This Row],[META_CIUDAD_BOLIVAR]]-Tabla2[[#This Row],[META_CIUDAD_BOLIVAR2]]</f>
        <v>0</v>
      </c>
      <c r="AK22" s="59">
        <f>+Tabla2[[#This Row],[META_SUMAPAZ]]-Tabla2[[#This Row],[META_SUMAPAZ2]]</f>
        <v>0</v>
      </c>
      <c r="AL22" s="59"/>
      <c r="AM22" s="59"/>
      <c r="AN22" s="59">
        <f>+Tabla2[[#This Row],[META_SUBRED]]-Tabla2[[#This Row],[META_SUBRED2]]</f>
        <v>3.7022436671918513E-8</v>
      </c>
      <c r="AO22" s="63">
        <f>+Tabla2[[#This Row],[META_DISTRITO]]-Tabla2[[#This Row],[META_DISTRITO2]]</f>
        <v>0</v>
      </c>
      <c r="AP22" s="62">
        <f t="shared" si="0"/>
        <v>3.7022436671918513E-8</v>
      </c>
      <c r="AR22" s="97"/>
      <c r="AS22" s="98"/>
      <c r="AT22" s="98"/>
      <c r="AU22" s="98"/>
      <c r="AV22" s="98"/>
      <c r="AW22" s="98"/>
      <c r="AX22" s="98"/>
      <c r="AY22" s="99"/>
    </row>
    <row r="23" spans="1:51" ht="90.75" hidden="1" thickTop="1" thickBot="1">
      <c r="A23" s="19" t="s">
        <v>54</v>
      </c>
      <c r="B23" s="20" t="s">
        <v>41</v>
      </c>
      <c r="C23" s="20" t="s">
        <v>60</v>
      </c>
      <c r="D23" s="21">
        <v>15</v>
      </c>
      <c r="E23" s="20" t="s">
        <v>64</v>
      </c>
      <c r="F23" s="20" t="s">
        <v>44</v>
      </c>
      <c r="G23" s="19" t="s">
        <v>45</v>
      </c>
      <c r="H23" s="19" t="s">
        <v>46</v>
      </c>
      <c r="I23" s="19" t="s">
        <v>65</v>
      </c>
      <c r="J23" s="22">
        <v>5621568</v>
      </c>
      <c r="K23" s="5">
        <v>3</v>
      </c>
      <c r="L23" s="22">
        <f>+Tabla2[[#This Row],[VALOR UNITARIO]]*Tabla2[[#This Row],[META_SUR]]</f>
        <v>16864704</v>
      </c>
      <c r="M23" s="73">
        <v>0</v>
      </c>
      <c r="N23" s="74">
        <v>0</v>
      </c>
      <c r="O23" s="74">
        <v>0</v>
      </c>
      <c r="P23" s="74">
        <v>0</v>
      </c>
      <c r="Q23" s="74"/>
      <c r="R23" s="74"/>
      <c r="S23" s="74">
        <v>3</v>
      </c>
      <c r="T23" s="75">
        <v>0</v>
      </c>
      <c r="U23" s="28">
        <f>+Tabla2[[#This Row],[META_TUNJUELITO]]+Tabla2[[#This Row],[META_USME]]+Tabla2[[#This Row],[META_CIUDAD_BOLIVAR]]+Tabla2[[#This Row],[META_SUMAPAZ]]+Tabla2[[#This Row],[META_]]+Tabla2[[#This Row],[META_2]]+Tabla2[[#This Row],[META_SUBRED]]+Tabla2[[#This Row],[META_DISTRITO]]</f>
        <v>3</v>
      </c>
      <c r="V23" s="29">
        <f>+Tabla2[[#This Row],[META_SUR]]-Tabla2[[#This Row],[META_TOTAL]]</f>
        <v>0</v>
      </c>
      <c r="W23" s="73"/>
      <c r="X23" s="74"/>
      <c r="Y23" s="74"/>
      <c r="Z23" s="74"/>
      <c r="AA23" s="74"/>
      <c r="AB23" s="74"/>
      <c r="AC23" s="74">
        <v>3</v>
      </c>
      <c r="AD23" s="75"/>
      <c r="AE23" s="28">
        <f>SUM(Tabla2[[#This Row],[META_TUNJUELITO2]:[META_DISTRITO2]])</f>
        <v>3</v>
      </c>
      <c r="AF23" s="29">
        <f>+Tabla2[[#This Row],[META_SUR]]-Tabla2[[#This Row],[META_TOTAL2]]</f>
        <v>0</v>
      </c>
      <c r="AH23" s="58">
        <f>+Tabla2[[#This Row],[META_TUNJUELITO]]-Tabla2[[#This Row],[META_TUNJUELITO2]]</f>
        <v>0</v>
      </c>
      <c r="AI23" s="59">
        <f>+Tabla2[[#This Row],[META_USME]]-Tabla2[[#This Row],[META_USME2]]</f>
        <v>0</v>
      </c>
      <c r="AJ23" s="59">
        <f>+Tabla2[[#This Row],[META_CIUDAD_BOLIVAR]]-Tabla2[[#This Row],[META_CIUDAD_BOLIVAR2]]</f>
        <v>0</v>
      </c>
      <c r="AK23" s="59">
        <f>+Tabla2[[#This Row],[META_SUMAPAZ]]-Tabla2[[#This Row],[META_SUMAPAZ2]]</f>
        <v>0</v>
      </c>
      <c r="AL23" s="59"/>
      <c r="AM23" s="59"/>
      <c r="AN23" s="59">
        <f>+Tabla2[[#This Row],[META_SUBRED]]-Tabla2[[#This Row],[META_SUBRED2]]</f>
        <v>0</v>
      </c>
      <c r="AO23" s="63">
        <f>+Tabla2[[#This Row],[META_DISTRITO]]-Tabla2[[#This Row],[META_DISTRITO2]]</f>
        <v>0</v>
      </c>
      <c r="AP23" s="62">
        <f t="shared" si="0"/>
        <v>0</v>
      </c>
      <c r="AR23" s="97"/>
      <c r="AS23" s="98"/>
      <c r="AT23" s="98"/>
      <c r="AU23" s="98"/>
      <c r="AV23" s="98"/>
      <c r="AW23" s="98"/>
      <c r="AX23" s="98"/>
      <c r="AY23" s="99"/>
    </row>
    <row r="24" spans="1:51" ht="90.75" hidden="1" thickTop="1" thickBot="1">
      <c r="A24" s="19" t="s">
        <v>54</v>
      </c>
      <c r="B24" s="20" t="s">
        <v>41</v>
      </c>
      <c r="C24" s="20" t="s">
        <v>60</v>
      </c>
      <c r="D24" s="21">
        <v>16</v>
      </c>
      <c r="E24" s="20" t="s">
        <v>66</v>
      </c>
      <c r="F24" s="20" t="s">
        <v>44</v>
      </c>
      <c r="G24" s="19" t="s">
        <v>45</v>
      </c>
      <c r="H24" s="19" t="s">
        <v>67</v>
      </c>
      <c r="I24" s="19" t="s">
        <v>47</v>
      </c>
      <c r="J24" s="22">
        <v>3994272</v>
      </c>
      <c r="K24" s="5">
        <v>3</v>
      </c>
      <c r="L24" s="22">
        <f>+Tabla2[[#This Row],[VALOR UNITARIO]]*Tabla2[[#This Row],[META_SUR]]</f>
        <v>11982816</v>
      </c>
      <c r="M24" s="73">
        <v>0</v>
      </c>
      <c r="N24" s="74">
        <v>0</v>
      </c>
      <c r="O24" s="74">
        <v>0</v>
      </c>
      <c r="P24" s="74">
        <v>0</v>
      </c>
      <c r="Q24" s="74"/>
      <c r="R24" s="74"/>
      <c r="S24" s="74">
        <v>0</v>
      </c>
      <c r="T24" s="75">
        <v>3</v>
      </c>
      <c r="U24" s="28">
        <f>+Tabla2[[#This Row],[META_TUNJUELITO]]+Tabla2[[#This Row],[META_USME]]+Tabla2[[#This Row],[META_CIUDAD_BOLIVAR]]+Tabla2[[#This Row],[META_SUMAPAZ]]+Tabla2[[#This Row],[META_]]+Tabla2[[#This Row],[META_2]]+Tabla2[[#This Row],[META_SUBRED]]+Tabla2[[#This Row],[META_DISTRITO]]</f>
        <v>3</v>
      </c>
      <c r="V24" s="29">
        <f>+Tabla2[[#This Row],[META_SUR]]-Tabla2[[#This Row],[META_TOTAL]]</f>
        <v>0</v>
      </c>
      <c r="W24" s="73"/>
      <c r="X24" s="74"/>
      <c r="Y24" s="74"/>
      <c r="Z24" s="74"/>
      <c r="AA24" s="74"/>
      <c r="AB24" s="74"/>
      <c r="AC24" s="74"/>
      <c r="AD24" s="75">
        <v>3</v>
      </c>
      <c r="AE24" s="28">
        <f>SUM(Tabla2[[#This Row],[META_TUNJUELITO2]:[META_DISTRITO2]])</f>
        <v>3</v>
      </c>
      <c r="AF24" s="29">
        <f>+Tabla2[[#This Row],[META_SUR]]-Tabla2[[#This Row],[META_TOTAL2]]</f>
        <v>0</v>
      </c>
      <c r="AH24" s="58">
        <f>+Tabla2[[#This Row],[META_TUNJUELITO]]-Tabla2[[#This Row],[META_TUNJUELITO2]]</f>
        <v>0</v>
      </c>
      <c r="AI24" s="59">
        <f>+Tabla2[[#This Row],[META_USME]]-Tabla2[[#This Row],[META_USME2]]</f>
        <v>0</v>
      </c>
      <c r="AJ24" s="59">
        <f>+Tabla2[[#This Row],[META_CIUDAD_BOLIVAR]]-Tabla2[[#This Row],[META_CIUDAD_BOLIVAR2]]</f>
        <v>0</v>
      </c>
      <c r="AK24" s="59">
        <f>+Tabla2[[#This Row],[META_SUMAPAZ]]-Tabla2[[#This Row],[META_SUMAPAZ2]]</f>
        <v>0</v>
      </c>
      <c r="AL24" s="59"/>
      <c r="AM24" s="59"/>
      <c r="AN24" s="59">
        <f>+Tabla2[[#This Row],[META_SUBRED]]-Tabla2[[#This Row],[META_SUBRED2]]</f>
        <v>0</v>
      </c>
      <c r="AO24" s="63">
        <f>+Tabla2[[#This Row],[META_DISTRITO]]-Tabla2[[#This Row],[META_DISTRITO2]]</f>
        <v>0</v>
      </c>
      <c r="AP24" s="62">
        <f t="shared" si="0"/>
        <v>0</v>
      </c>
      <c r="AR24" s="97"/>
      <c r="AS24" s="98"/>
      <c r="AT24" s="98"/>
      <c r="AU24" s="98"/>
      <c r="AV24" s="98"/>
      <c r="AW24" s="98"/>
      <c r="AX24" s="98"/>
      <c r="AY24" s="99"/>
    </row>
    <row r="25" spans="1:51" ht="90.75" hidden="1" thickTop="1" thickBot="1">
      <c r="A25" s="19" t="s">
        <v>54</v>
      </c>
      <c r="B25" s="20" t="s">
        <v>41</v>
      </c>
      <c r="C25" s="20" t="s">
        <v>68</v>
      </c>
      <c r="D25" s="21">
        <v>17</v>
      </c>
      <c r="E25" s="20" t="s">
        <v>69</v>
      </c>
      <c r="F25" s="20" t="s">
        <v>44</v>
      </c>
      <c r="G25" s="19" t="s">
        <v>70</v>
      </c>
      <c r="H25" s="19" t="s">
        <v>67</v>
      </c>
      <c r="I25" s="19" t="s">
        <v>65</v>
      </c>
      <c r="J25" s="22">
        <v>5621568</v>
      </c>
      <c r="K25" s="5">
        <v>0</v>
      </c>
      <c r="L25" s="22">
        <f>+Tabla2[[#This Row],[VALOR UNITARIO]]*Tabla2[[#This Row],[META_SUR]]</f>
        <v>0</v>
      </c>
      <c r="M25" s="73">
        <f>+Tabla2[[#This Row],[META_SUR]]*20.63/100</f>
        <v>0</v>
      </c>
      <c r="N25" s="74">
        <f>+Tabla2[[#This Row],[META_SUR]]*21.88/100</f>
        <v>0</v>
      </c>
      <c r="O25" s="74">
        <f>+Tabla2[[#This Row],[META_SUR]]*51.25/100</f>
        <v>0</v>
      </c>
      <c r="P25" s="74">
        <f>+Tabla2[[#This Row],[META_SUR]]*6.25/100</f>
        <v>0</v>
      </c>
      <c r="Q25" s="74"/>
      <c r="R25" s="74"/>
      <c r="S25" s="74"/>
      <c r="T25" s="75"/>
      <c r="U25" s="28">
        <f>+Tabla2[[#This Row],[META_TUNJUELITO]]+Tabla2[[#This Row],[META_USME]]+Tabla2[[#This Row],[META_CIUDAD_BOLIVAR]]+Tabla2[[#This Row],[META_SUMAPAZ]]+Tabla2[[#This Row],[META_]]+Tabla2[[#This Row],[META_2]]+Tabla2[[#This Row],[META_SUBRED]]+Tabla2[[#This Row],[META_DISTRITO]]</f>
        <v>0</v>
      </c>
      <c r="V25" s="29">
        <f>+Tabla2[[#This Row],[META_SUR]]-Tabla2[[#This Row],[META_TOTAL]]</f>
        <v>0</v>
      </c>
      <c r="W25" s="73"/>
      <c r="X25" s="74"/>
      <c r="Y25" s="74"/>
      <c r="Z25" s="74"/>
      <c r="AA25" s="74"/>
      <c r="AB25" s="74"/>
      <c r="AC25" s="74"/>
      <c r="AD25" s="75"/>
      <c r="AE25" s="28">
        <f>SUM(Tabla2[[#This Row],[META_TUNJUELITO2]:[META_DISTRITO2]])</f>
        <v>0</v>
      </c>
      <c r="AF25" s="29">
        <f>+Tabla2[[#This Row],[META_SUR]]-Tabla2[[#This Row],[META_TOTAL2]]</f>
        <v>0</v>
      </c>
      <c r="AH25" s="58">
        <f>+Tabla2[[#This Row],[META_TUNJUELITO]]-Tabla2[[#This Row],[META_TUNJUELITO2]]</f>
        <v>0</v>
      </c>
      <c r="AI25" s="59">
        <f>+Tabla2[[#This Row],[META_USME]]-Tabla2[[#This Row],[META_USME2]]</f>
        <v>0</v>
      </c>
      <c r="AJ25" s="59">
        <f>+Tabla2[[#This Row],[META_CIUDAD_BOLIVAR]]-Tabla2[[#This Row],[META_CIUDAD_BOLIVAR2]]</f>
        <v>0</v>
      </c>
      <c r="AK25" s="59">
        <f>+Tabla2[[#This Row],[META_SUMAPAZ]]-Tabla2[[#This Row],[META_SUMAPAZ2]]</f>
        <v>0</v>
      </c>
      <c r="AL25" s="59"/>
      <c r="AM25" s="59"/>
      <c r="AN25" s="59">
        <f>+Tabla2[[#This Row],[META_SUBRED]]-Tabla2[[#This Row],[META_SUBRED2]]</f>
        <v>0</v>
      </c>
      <c r="AO25" s="63">
        <f>+Tabla2[[#This Row],[META_DISTRITO]]-Tabla2[[#This Row],[META_DISTRITO2]]</f>
        <v>0</v>
      </c>
      <c r="AP25" s="62">
        <f t="shared" si="0"/>
        <v>0</v>
      </c>
      <c r="AR25" s="97"/>
      <c r="AS25" s="98"/>
      <c r="AT25" s="98"/>
      <c r="AU25" s="98"/>
      <c r="AV25" s="98"/>
      <c r="AW25" s="98"/>
      <c r="AX25" s="98"/>
      <c r="AY25" s="99"/>
    </row>
    <row r="26" spans="1:51" ht="90.75" hidden="1" thickTop="1" thickBot="1">
      <c r="A26" s="19" t="s">
        <v>54</v>
      </c>
      <c r="B26" s="20" t="s">
        <v>41</v>
      </c>
      <c r="C26" s="20" t="s">
        <v>68</v>
      </c>
      <c r="D26" s="21">
        <v>18</v>
      </c>
      <c r="E26" s="20" t="s">
        <v>71</v>
      </c>
      <c r="F26" s="20" t="s">
        <v>44</v>
      </c>
      <c r="G26" s="19" t="s">
        <v>70</v>
      </c>
      <c r="H26" s="19" t="s">
        <v>46</v>
      </c>
      <c r="I26" s="19" t="s">
        <v>65</v>
      </c>
      <c r="J26" s="22">
        <v>32422640</v>
      </c>
      <c r="K26" s="5">
        <v>3</v>
      </c>
      <c r="L26" s="22">
        <f>+Tabla2[[#This Row],[VALOR UNITARIO]]*Tabla2[[#This Row],[META_SUR]]</f>
        <v>97267920</v>
      </c>
      <c r="M26" s="73">
        <v>0</v>
      </c>
      <c r="N26" s="74">
        <v>0</v>
      </c>
      <c r="O26" s="74">
        <v>0</v>
      </c>
      <c r="P26" s="74">
        <v>0</v>
      </c>
      <c r="Q26" s="74"/>
      <c r="R26" s="74"/>
      <c r="S26" s="74">
        <v>3</v>
      </c>
      <c r="T26" s="75">
        <v>0</v>
      </c>
      <c r="U26" s="28">
        <f>+Tabla2[[#This Row],[META_TUNJUELITO]]+Tabla2[[#This Row],[META_USME]]+Tabla2[[#This Row],[META_CIUDAD_BOLIVAR]]+Tabla2[[#This Row],[META_SUMAPAZ]]+Tabla2[[#This Row],[META_]]+Tabla2[[#This Row],[META_2]]+Tabla2[[#This Row],[META_SUBRED]]+Tabla2[[#This Row],[META_DISTRITO]]</f>
        <v>3</v>
      </c>
      <c r="V26" s="29">
        <f>+Tabla2[[#This Row],[META_SUR]]-Tabla2[[#This Row],[META_TOTAL]]</f>
        <v>0</v>
      </c>
      <c r="W26" s="73"/>
      <c r="X26" s="74"/>
      <c r="Y26" s="74"/>
      <c r="Z26" s="74"/>
      <c r="AA26" s="74"/>
      <c r="AB26" s="74"/>
      <c r="AC26" s="74">
        <v>3</v>
      </c>
      <c r="AD26" s="75"/>
      <c r="AE26" s="28">
        <f>SUM(Tabla2[[#This Row],[META_TUNJUELITO2]:[META_DISTRITO2]])</f>
        <v>3</v>
      </c>
      <c r="AF26" s="29">
        <f>+Tabla2[[#This Row],[META_SUR]]-Tabla2[[#This Row],[META_TOTAL2]]</f>
        <v>0</v>
      </c>
      <c r="AH26" s="58">
        <f>+Tabla2[[#This Row],[META_TUNJUELITO]]-Tabla2[[#This Row],[META_TUNJUELITO2]]</f>
        <v>0</v>
      </c>
      <c r="AI26" s="59">
        <f>+Tabla2[[#This Row],[META_USME]]-Tabla2[[#This Row],[META_USME2]]</f>
        <v>0</v>
      </c>
      <c r="AJ26" s="59">
        <f>+Tabla2[[#This Row],[META_CIUDAD_BOLIVAR]]-Tabla2[[#This Row],[META_CIUDAD_BOLIVAR2]]</f>
        <v>0</v>
      </c>
      <c r="AK26" s="59">
        <f>+Tabla2[[#This Row],[META_SUMAPAZ]]-Tabla2[[#This Row],[META_SUMAPAZ2]]</f>
        <v>0</v>
      </c>
      <c r="AL26" s="59"/>
      <c r="AM26" s="59"/>
      <c r="AN26" s="59">
        <f>+Tabla2[[#This Row],[META_SUBRED]]-Tabla2[[#This Row],[META_SUBRED2]]</f>
        <v>0</v>
      </c>
      <c r="AO26" s="63">
        <f>+Tabla2[[#This Row],[META_DISTRITO]]-Tabla2[[#This Row],[META_DISTRITO2]]</f>
        <v>0</v>
      </c>
      <c r="AP26" s="62">
        <f t="shared" si="0"/>
        <v>0</v>
      </c>
      <c r="AR26" s="97"/>
      <c r="AS26" s="98"/>
      <c r="AT26" s="98"/>
      <c r="AU26" s="98"/>
      <c r="AV26" s="98"/>
      <c r="AW26" s="98"/>
      <c r="AX26" s="98"/>
      <c r="AY26" s="99"/>
    </row>
    <row r="27" spans="1:51" ht="90.75" hidden="1" thickTop="1" thickBot="1">
      <c r="A27" s="19" t="s">
        <v>54</v>
      </c>
      <c r="B27" s="20" t="s">
        <v>41</v>
      </c>
      <c r="C27" s="20" t="s">
        <v>68</v>
      </c>
      <c r="D27" s="21">
        <v>19</v>
      </c>
      <c r="E27" s="20" t="s">
        <v>72</v>
      </c>
      <c r="F27" s="20" t="s">
        <v>44</v>
      </c>
      <c r="G27" s="19" t="s">
        <v>70</v>
      </c>
      <c r="H27" s="19" t="s">
        <v>46</v>
      </c>
      <c r="I27" s="19" t="s">
        <v>47</v>
      </c>
      <c r="J27" s="22">
        <v>20316544</v>
      </c>
      <c r="K27" s="5">
        <v>3</v>
      </c>
      <c r="L27" s="22">
        <f>+Tabla2[[#This Row],[VALOR UNITARIO]]*Tabla2[[#This Row],[META_SUR]]</f>
        <v>60949632</v>
      </c>
      <c r="M27" s="73">
        <v>0</v>
      </c>
      <c r="N27" s="74">
        <v>0</v>
      </c>
      <c r="O27" s="74">
        <v>0</v>
      </c>
      <c r="P27" s="74">
        <v>0</v>
      </c>
      <c r="Q27" s="74"/>
      <c r="R27" s="74"/>
      <c r="S27" s="74">
        <v>3</v>
      </c>
      <c r="T27" s="75">
        <v>0</v>
      </c>
      <c r="U27" s="28">
        <f>+Tabla2[[#This Row],[META_TUNJUELITO]]+Tabla2[[#This Row],[META_USME]]+Tabla2[[#This Row],[META_CIUDAD_BOLIVAR]]+Tabla2[[#This Row],[META_SUMAPAZ]]+Tabla2[[#This Row],[META_]]+Tabla2[[#This Row],[META_2]]+Tabla2[[#This Row],[META_SUBRED]]+Tabla2[[#This Row],[META_DISTRITO]]</f>
        <v>3</v>
      </c>
      <c r="V27" s="29">
        <f>+Tabla2[[#This Row],[META_SUR]]-Tabla2[[#This Row],[META_TOTAL]]</f>
        <v>0</v>
      </c>
      <c r="W27" s="73"/>
      <c r="X27" s="74"/>
      <c r="Y27" s="74"/>
      <c r="Z27" s="74"/>
      <c r="AA27" s="74"/>
      <c r="AB27" s="74"/>
      <c r="AC27" s="74">
        <v>3</v>
      </c>
      <c r="AD27" s="75"/>
      <c r="AE27" s="28">
        <f>SUM(Tabla2[[#This Row],[META_TUNJUELITO2]:[META_DISTRITO2]])</f>
        <v>3</v>
      </c>
      <c r="AF27" s="29">
        <f>+Tabla2[[#This Row],[META_SUR]]-Tabla2[[#This Row],[META_TOTAL2]]</f>
        <v>0</v>
      </c>
      <c r="AH27" s="58">
        <f>+Tabla2[[#This Row],[META_TUNJUELITO]]-Tabla2[[#This Row],[META_TUNJUELITO2]]</f>
        <v>0</v>
      </c>
      <c r="AI27" s="59">
        <f>+Tabla2[[#This Row],[META_USME]]-Tabla2[[#This Row],[META_USME2]]</f>
        <v>0</v>
      </c>
      <c r="AJ27" s="59">
        <f>+Tabla2[[#This Row],[META_CIUDAD_BOLIVAR]]-Tabla2[[#This Row],[META_CIUDAD_BOLIVAR2]]</f>
        <v>0</v>
      </c>
      <c r="AK27" s="59">
        <f>+Tabla2[[#This Row],[META_SUMAPAZ]]-Tabla2[[#This Row],[META_SUMAPAZ2]]</f>
        <v>0</v>
      </c>
      <c r="AL27" s="59"/>
      <c r="AM27" s="59"/>
      <c r="AN27" s="59">
        <f>+Tabla2[[#This Row],[META_SUBRED]]-Tabla2[[#This Row],[META_SUBRED2]]</f>
        <v>0</v>
      </c>
      <c r="AO27" s="63">
        <f>+Tabla2[[#This Row],[META_DISTRITO]]-Tabla2[[#This Row],[META_DISTRITO2]]</f>
        <v>0</v>
      </c>
      <c r="AP27" s="62">
        <f t="shared" si="0"/>
        <v>0</v>
      </c>
      <c r="AR27" s="97"/>
      <c r="AS27" s="98"/>
      <c r="AT27" s="98"/>
      <c r="AU27" s="98"/>
      <c r="AV27" s="98"/>
      <c r="AW27" s="98"/>
      <c r="AX27" s="98"/>
      <c r="AY27" s="99"/>
    </row>
    <row r="28" spans="1:51" ht="33" hidden="1" customHeight="1">
      <c r="A28" s="19" t="s">
        <v>73</v>
      </c>
      <c r="B28" s="20" t="s">
        <v>74</v>
      </c>
      <c r="C28" s="20" t="s">
        <v>75</v>
      </c>
      <c r="D28" s="21">
        <v>20</v>
      </c>
      <c r="E28" s="20" t="s">
        <v>76</v>
      </c>
      <c r="F28" s="20" t="s">
        <v>77</v>
      </c>
      <c r="G28" s="19" t="s">
        <v>78</v>
      </c>
      <c r="H28" s="19" t="s">
        <v>50</v>
      </c>
      <c r="I28" s="19" t="s">
        <v>47</v>
      </c>
      <c r="J28" s="22">
        <v>105404</v>
      </c>
      <c r="K28" s="5">
        <v>624</v>
      </c>
      <c r="L28" s="22">
        <f>+Tabla2[[#This Row],[VALOR UNITARIO]]*Tabla2[[#This Row],[META_SUR]]</f>
        <v>65772096</v>
      </c>
      <c r="M28" s="76">
        <v>129</v>
      </c>
      <c r="N28" s="77">
        <v>137</v>
      </c>
      <c r="O28" s="77">
        <v>320</v>
      </c>
      <c r="P28" s="77">
        <v>38</v>
      </c>
      <c r="Q28" s="74"/>
      <c r="R28" s="74"/>
      <c r="S28" s="74"/>
      <c r="T28" s="75"/>
      <c r="U28" s="28">
        <f>+Tabla2[[#This Row],[META_TUNJUELITO]]+Tabla2[[#This Row],[META_USME]]+Tabla2[[#This Row],[META_CIUDAD_BOLIVAR]]+Tabla2[[#This Row],[META_SUMAPAZ]]+Tabla2[[#This Row],[META_]]+Tabla2[[#This Row],[META_2]]+Tabla2[[#This Row],[META_SUBRED]]+Tabla2[[#This Row],[META_DISTRITO]]</f>
        <v>624</v>
      </c>
      <c r="V28" s="29">
        <f>+Tabla2[[#This Row],[META_SUR]]-Tabla2[[#This Row],[META_TOTAL]]</f>
        <v>0</v>
      </c>
      <c r="W28" s="76">
        <v>208</v>
      </c>
      <c r="X28" s="77">
        <v>208</v>
      </c>
      <c r="Y28" s="77">
        <v>208</v>
      </c>
      <c r="Z28" s="77"/>
      <c r="AA28" s="74"/>
      <c r="AB28" s="74"/>
      <c r="AC28" s="74"/>
      <c r="AD28" s="75"/>
      <c r="AE28" s="28">
        <f>SUM(Tabla2[[#This Row],[META_TUNJUELITO2]:[META_DISTRITO2]])</f>
        <v>624</v>
      </c>
      <c r="AF28" s="29">
        <f>+Tabla2[[#This Row],[META_SUR]]-Tabla2[[#This Row],[META_TOTAL2]]</f>
        <v>0</v>
      </c>
      <c r="AH28" s="58">
        <f>+Tabla2[[#This Row],[META_TUNJUELITO]]-Tabla2[[#This Row],[META_TUNJUELITO2]]</f>
        <v>-79</v>
      </c>
      <c r="AI28" s="59">
        <f>+Tabla2[[#This Row],[META_USME]]-Tabla2[[#This Row],[META_USME2]]</f>
        <v>-71</v>
      </c>
      <c r="AJ28" s="59">
        <f>+Tabla2[[#This Row],[META_CIUDAD_BOLIVAR]]-Tabla2[[#This Row],[META_CIUDAD_BOLIVAR2]]</f>
        <v>112</v>
      </c>
      <c r="AK28" s="59">
        <f>+Tabla2[[#This Row],[META_SUMAPAZ]]-Tabla2[[#This Row],[META_SUMAPAZ2]]</f>
        <v>38</v>
      </c>
      <c r="AL28" s="59"/>
      <c r="AM28" s="59"/>
      <c r="AN28" s="59">
        <f>+Tabla2[[#This Row],[META_SUBRED]]-Tabla2[[#This Row],[META_SUBRED2]]</f>
        <v>0</v>
      </c>
      <c r="AO28" s="63">
        <f>+Tabla2[[#This Row],[META_DISTRITO]]-Tabla2[[#This Row],[META_DISTRITO2]]</f>
        <v>0</v>
      </c>
      <c r="AP28" s="62">
        <f t="shared" si="0"/>
        <v>0</v>
      </c>
      <c r="AR28" s="97" t="s">
        <v>79</v>
      </c>
      <c r="AS28" s="98"/>
      <c r="AT28" s="98"/>
      <c r="AU28" s="98"/>
      <c r="AV28" s="98"/>
      <c r="AW28" s="98"/>
      <c r="AX28" s="98"/>
      <c r="AY28" s="99"/>
    </row>
    <row r="29" spans="1:51" ht="26.1" hidden="1" customHeight="1">
      <c r="A29" s="19" t="s">
        <v>73</v>
      </c>
      <c r="B29" s="20" t="s">
        <v>74</v>
      </c>
      <c r="C29" s="20" t="s">
        <v>75</v>
      </c>
      <c r="D29" s="21">
        <v>20</v>
      </c>
      <c r="E29" s="20" t="s">
        <v>76</v>
      </c>
      <c r="F29" s="20" t="s">
        <v>80</v>
      </c>
      <c r="G29" s="19" t="s">
        <v>78</v>
      </c>
      <c r="H29" s="19" t="s">
        <v>50</v>
      </c>
      <c r="I29" s="19" t="s">
        <v>47</v>
      </c>
      <c r="J29" s="22">
        <v>105404</v>
      </c>
      <c r="K29" s="5">
        <v>1749.000028461918</v>
      </c>
      <c r="L29" s="22">
        <f>+Tabla2[[#This Row],[VALOR UNITARIO]]*Tabla2[[#This Row],[META_SUR]]</f>
        <v>184351599</v>
      </c>
      <c r="M29" s="76">
        <v>361</v>
      </c>
      <c r="N29" s="77">
        <v>383</v>
      </c>
      <c r="O29" s="77">
        <v>896</v>
      </c>
      <c r="P29" s="77">
        <v>109</v>
      </c>
      <c r="Q29" s="74"/>
      <c r="R29" s="74"/>
      <c r="S29" s="74"/>
      <c r="T29" s="75"/>
      <c r="U29" s="28">
        <f>+Tabla2[[#This Row],[META_TUNJUELITO]]+Tabla2[[#This Row],[META_USME]]+Tabla2[[#This Row],[META_CIUDAD_BOLIVAR]]+Tabla2[[#This Row],[META_SUMAPAZ]]+Tabla2[[#This Row],[META_]]+Tabla2[[#This Row],[META_2]]+Tabla2[[#This Row],[META_SUBRED]]+Tabla2[[#This Row],[META_DISTRITO]]</f>
        <v>1749</v>
      </c>
      <c r="V29" s="29">
        <f>+Tabla2[[#This Row],[META_SUR]]-Tabla2[[#This Row],[META_TOTAL]]</f>
        <v>2.8461917963795713E-5</v>
      </c>
      <c r="W29" s="76">
        <v>477</v>
      </c>
      <c r="X29" s="77">
        <v>477</v>
      </c>
      <c r="Y29" s="77">
        <v>795.00002846191796</v>
      </c>
      <c r="Z29" s="77"/>
      <c r="AA29" s="74"/>
      <c r="AB29" s="74"/>
      <c r="AC29" s="74"/>
      <c r="AD29" s="75"/>
      <c r="AE29" s="28">
        <f>SUM(Tabla2[[#This Row],[META_TUNJUELITO2]:[META_DISTRITO2]])</f>
        <v>1749.000028461918</v>
      </c>
      <c r="AF29" s="29">
        <f>+Tabla2[[#This Row],[META_SUR]]-Tabla2[[#This Row],[META_TOTAL2]]</f>
        <v>0</v>
      </c>
      <c r="AH29" s="58">
        <f>+Tabla2[[#This Row],[META_TUNJUELITO]]-Tabla2[[#This Row],[META_TUNJUELITO2]]</f>
        <v>-116</v>
      </c>
      <c r="AI29" s="59">
        <f>+Tabla2[[#This Row],[META_USME]]-Tabla2[[#This Row],[META_USME2]]</f>
        <v>-94</v>
      </c>
      <c r="AJ29" s="59">
        <f>+Tabla2[[#This Row],[META_CIUDAD_BOLIVAR]]-Tabla2[[#This Row],[META_CIUDAD_BOLIVAR2]]</f>
        <v>100.99997153808204</v>
      </c>
      <c r="AK29" s="59">
        <f>+Tabla2[[#This Row],[META_SUMAPAZ]]-Tabla2[[#This Row],[META_SUMAPAZ2]]</f>
        <v>109</v>
      </c>
      <c r="AL29" s="59"/>
      <c r="AM29" s="59"/>
      <c r="AN29" s="59">
        <f>+Tabla2[[#This Row],[META_SUBRED]]-Tabla2[[#This Row],[META_SUBRED2]]</f>
        <v>0</v>
      </c>
      <c r="AO29" s="63">
        <f>+Tabla2[[#This Row],[META_DISTRITO]]-Tabla2[[#This Row],[META_DISTRITO2]]</f>
        <v>0</v>
      </c>
      <c r="AP29" s="62">
        <f t="shared" si="0"/>
        <v>-2.8461917963795713E-5</v>
      </c>
      <c r="AR29" s="97" t="s">
        <v>79</v>
      </c>
      <c r="AS29" s="98"/>
      <c r="AT29" s="98"/>
      <c r="AU29" s="98"/>
      <c r="AV29" s="98"/>
      <c r="AW29" s="98"/>
      <c r="AX29" s="98"/>
      <c r="AY29" s="99"/>
    </row>
    <row r="30" spans="1:51" ht="26.1" hidden="1" customHeight="1">
      <c r="A30" s="19" t="s">
        <v>73</v>
      </c>
      <c r="B30" s="20" t="s">
        <v>74</v>
      </c>
      <c r="C30" s="20" t="s">
        <v>75</v>
      </c>
      <c r="D30" s="21">
        <v>20</v>
      </c>
      <c r="E30" s="20" t="s">
        <v>76</v>
      </c>
      <c r="F30" s="20" t="s">
        <v>81</v>
      </c>
      <c r="G30" s="19" t="s">
        <v>78</v>
      </c>
      <c r="H30" s="19" t="s">
        <v>50</v>
      </c>
      <c r="I30" s="19" t="s">
        <v>47</v>
      </c>
      <c r="J30" s="22">
        <v>105404</v>
      </c>
      <c r="K30" s="5">
        <v>1727.999981025388</v>
      </c>
      <c r="L30" s="22">
        <f>+Tabla2[[#This Row],[VALOR UNITARIO]]*Tabla2[[#This Row],[META_SUR]]</f>
        <v>182138110</v>
      </c>
      <c r="M30" s="76">
        <v>356</v>
      </c>
      <c r="N30" s="77">
        <v>378</v>
      </c>
      <c r="O30" s="77">
        <v>886</v>
      </c>
      <c r="P30" s="77">
        <v>108</v>
      </c>
      <c r="Q30" s="74"/>
      <c r="R30" s="74"/>
      <c r="S30" s="74"/>
      <c r="T30" s="75"/>
      <c r="U30" s="28">
        <f>+Tabla2[[#This Row],[META_TUNJUELITO]]+Tabla2[[#This Row],[META_USME]]+Tabla2[[#This Row],[META_CIUDAD_BOLIVAR]]+Tabla2[[#This Row],[META_SUMAPAZ]]+Tabla2[[#This Row],[META_]]+Tabla2[[#This Row],[META_2]]+Tabla2[[#This Row],[META_SUBRED]]+Tabla2[[#This Row],[META_DISTRITO]]</f>
        <v>1728</v>
      </c>
      <c r="V30" s="29">
        <f>+Tabla2[[#This Row],[META_SUR]]-Tabla2[[#This Row],[META_TOTAL]]</f>
        <v>-1.8974611975863809E-5</v>
      </c>
      <c r="W30" s="76">
        <v>215</v>
      </c>
      <c r="X30" s="77">
        <v>679</v>
      </c>
      <c r="Y30" s="77">
        <v>833.99998102538802</v>
      </c>
      <c r="Z30" s="77"/>
      <c r="AA30" s="74"/>
      <c r="AB30" s="74"/>
      <c r="AC30" s="74"/>
      <c r="AD30" s="75"/>
      <c r="AE30" s="28">
        <f>SUM(Tabla2[[#This Row],[META_TUNJUELITO2]:[META_DISTRITO2]])</f>
        <v>1727.999981025388</v>
      </c>
      <c r="AF30" s="29">
        <f>+Tabla2[[#This Row],[META_SUR]]-Tabla2[[#This Row],[META_TOTAL2]]</f>
        <v>0</v>
      </c>
      <c r="AH30" s="58">
        <f>+Tabla2[[#This Row],[META_TUNJUELITO]]-Tabla2[[#This Row],[META_TUNJUELITO2]]</f>
        <v>141</v>
      </c>
      <c r="AI30" s="59">
        <f>+Tabla2[[#This Row],[META_USME]]-Tabla2[[#This Row],[META_USME2]]</f>
        <v>-301</v>
      </c>
      <c r="AJ30" s="59">
        <f>+Tabla2[[#This Row],[META_CIUDAD_BOLIVAR]]-Tabla2[[#This Row],[META_CIUDAD_BOLIVAR2]]</f>
        <v>52.000018974611976</v>
      </c>
      <c r="AK30" s="59">
        <f>+Tabla2[[#This Row],[META_SUMAPAZ]]-Tabla2[[#This Row],[META_SUMAPAZ2]]</f>
        <v>108</v>
      </c>
      <c r="AL30" s="59"/>
      <c r="AM30" s="59"/>
      <c r="AN30" s="59">
        <f>+Tabla2[[#This Row],[META_SUBRED]]-Tabla2[[#This Row],[META_SUBRED2]]</f>
        <v>0</v>
      </c>
      <c r="AO30" s="63">
        <f>+Tabla2[[#This Row],[META_DISTRITO]]-Tabla2[[#This Row],[META_DISTRITO2]]</f>
        <v>0</v>
      </c>
      <c r="AP30" s="62">
        <f t="shared" si="0"/>
        <v>1.8974611975863809E-5</v>
      </c>
      <c r="AR30" s="97" t="s">
        <v>79</v>
      </c>
      <c r="AS30" s="98"/>
      <c r="AT30" s="98"/>
      <c r="AU30" s="98"/>
      <c r="AV30" s="98"/>
      <c r="AW30" s="98"/>
      <c r="AX30" s="98"/>
      <c r="AY30" s="99"/>
    </row>
    <row r="31" spans="1:51" ht="51" hidden="1" customHeight="1">
      <c r="A31" s="19" t="s">
        <v>73</v>
      </c>
      <c r="B31" s="20" t="s">
        <v>74</v>
      </c>
      <c r="C31" s="20" t="s">
        <v>75</v>
      </c>
      <c r="D31" s="21">
        <v>21</v>
      </c>
      <c r="E31" s="20" t="s">
        <v>82</v>
      </c>
      <c r="F31" s="20" t="s">
        <v>77</v>
      </c>
      <c r="G31" s="19" t="s">
        <v>78</v>
      </c>
      <c r="H31" s="19" t="s">
        <v>50</v>
      </c>
      <c r="I31" s="19" t="s">
        <v>47</v>
      </c>
      <c r="J31" s="22">
        <v>55938</v>
      </c>
      <c r="K31" s="5">
        <v>336.00003575387035</v>
      </c>
      <c r="L31" s="22">
        <f>+Tabla2[[#This Row],[VALOR UNITARIO]]*Tabla2[[#This Row],[META_SUR]]</f>
        <v>18795170</v>
      </c>
      <c r="M31" s="73">
        <f>+Tabla2[[#This Row],[META_SUR]]*20.63/100</f>
        <v>69.316807376023448</v>
      </c>
      <c r="N31" s="74">
        <f>+Tabla2[[#This Row],[META_SUR]]*21.88/100</f>
        <v>73.516807822946831</v>
      </c>
      <c r="O31" s="74">
        <f>+Tabla2[[#This Row],[META_SUR]]*51.25/100</f>
        <v>172.20001832385856</v>
      </c>
      <c r="P31" s="74">
        <f>+Tabla2[[#This Row],[META_SUR]]*6.25/100</f>
        <v>21.000002234616897</v>
      </c>
      <c r="Q31" s="74"/>
      <c r="R31" s="74"/>
      <c r="S31" s="74"/>
      <c r="T31" s="75"/>
      <c r="U31" s="28">
        <f>+Tabla2[[#This Row],[META_TUNJUELITO]]+Tabla2[[#This Row],[META_USME]]+Tabla2[[#This Row],[META_CIUDAD_BOLIVAR]]+Tabla2[[#This Row],[META_SUMAPAZ]]+Tabla2[[#This Row],[META_]]+Tabla2[[#This Row],[META_2]]+Tabla2[[#This Row],[META_SUBRED]]+Tabla2[[#This Row],[META_DISTRITO]]</f>
        <v>336.03363575744572</v>
      </c>
      <c r="V31" s="29">
        <f>+Tabla2[[#This Row],[META_SUR]]-Tabla2[[#This Row],[META_TOTAL]]</f>
        <v>-3.3600003575372739E-2</v>
      </c>
      <c r="W31" s="73">
        <v>112</v>
      </c>
      <c r="X31" s="74">
        <v>112</v>
      </c>
      <c r="Y31" s="74">
        <v>112.00003575387035</v>
      </c>
      <c r="Z31" s="74"/>
      <c r="AA31" s="74"/>
      <c r="AB31" s="74"/>
      <c r="AC31" s="74"/>
      <c r="AD31" s="75"/>
      <c r="AE31" s="28">
        <f>SUM(Tabla2[[#This Row],[META_TUNJUELITO2]:[META_DISTRITO2]])</f>
        <v>336.00003575387035</v>
      </c>
      <c r="AF31" s="29">
        <f>+Tabla2[[#This Row],[META_SUR]]-Tabla2[[#This Row],[META_TOTAL2]]</f>
        <v>0</v>
      </c>
      <c r="AH31" s="58">
        <f>+Tabla2[[#This Row],[META_TUNJUELITO]]-Tabla2[[#This Row],[META_TUNJUELITO2]]</f>
        <v>-42.683192623976552</v>
      </c>
      <c r="AI31" s="59">
        <f>+Tabla2[[#This Row],[META_USME]]-Tabla2[[#This Row],[META_USME2]]</f>
        <v>-38.483192177053169</v>
      </c>
      <c r="AJ31" s="59">
        <f>+Tabla2[[#This Row],[META_CIUDAD_BOLIVAR]]-Tabla2[[#This Row],[META_CIUDAD_BOLIVAR2]]</f>
        <v>60.199982569988208</v>
      </c>
      <c r="AK31" s="59">
        <f>+Tabla2[[#This Row],[META_SUMAPAZ]]-Tabla2[[#This Row],[META_SUMAPAZ2]]</f>
        <v>21.000002234616897</v>
      </c>
      <c r="AL31" s="59"/>
      <c r="AM31" s="59"/>
      <c r="AN31" s="59">
        <f>+Tabla2[[#This Row],[META_SUBRED]]-Tabla2[[#This Row],[META_SUBRED2]]</f>
        <v>0</v>
      </c>
      <c r="AO31" s="63">
        <f>+Tabla2[[#This Row],[META_DISTRITO]]-Tabla2[[#This Row],[META_DISTRITO2]]</f>
        <v>0</v>
      </c>
      <c r="AP31" s="62">
        <f t="shared" si="0"/>
        <v>3.3600003575383397E-2</v>
      </c>
      <c r="AR31" s="97" t="s">
        <v>79</v>
      </c>
      <c r="AS31" s="98"/>
      <c r="AT31" s="98"/>
      <c r="AU31" s="98"/>
      <c r="AV31" s="98"/>
      <c r="AW31" s="98"/>
      <c r="AX31" s="98"/>
      <c r="AY31" s="99"/>
    </row>
    <row r="32" spans="1:51" ht="38.450000000000003" hidden="1" customHeight="1">
      <c r="A32" s="19" t="s">
        <v>73</v>
      </c>
      <c r="B32" s="20" t="s">
        <v>74</v>
      </c>
      <c r="C32" s="20" t="s">
        <v>75</v>
      </c>
      <c r="D32" s="21">
        <v>22</v>
      </c>
      <c r="E32" s="20" t="s">
        <v>83</v>
      </c>
      <c r="F32" s="20" t="s">
        <v>77</v>
      </c>
      <c r="G32" s="19" t="s">
        <v>78</v>
      </c>
      <c r="H32" s="19" t="s">
        <v>67</v>
      </c>
      <c r="I32" s="19" t="s">
        <v>47</v>
      </c>
      <c r="J32" s="22">
        <v>105404</v>
      </c>
      <c r="K32" s="5">
        <v>0</v>
      </c>
      <c r="L32" s="22">
        <f>+Tabla2[[#This Row],[VALOR UNITARIO]]*Tabla2[[#This Row],[META_SUR]]</f>
        <v>0</v>
      </c>
      <c r="M32" s="73">
        <f>+Tabla2[[#This Row],[META_SUR]]*20.63/100</f>
        <v>0</v>
      </c>
      <c r="N32" s="74">
        <f>+Tabla2[[#This Row],[META_SUR]]*21.88/100</f>
        <v>0</v>
      </c>
      <c r="O32" s="74">
        <f>+Tabla2[[#This Row],[META_SUR]]*51.25/100</f>
        <v>0</v>
      </c>
      <c r="P32" s="74">
        <f>+Tabla2[[#This Row],[META_SUR]]*6.25/100</f>
        <v>0</v>
      </c>
      <c r="Q32" s="74"/>
      <c r="R32" s="74"/>
      <c r="S32" s="74"/>
      <c r="T32" s="75"/>
      <c r="U32" s="28">
        <f>+Tabla2[[#This Row],[META_TUNJUELITO]]+Tabla2[[#This Row],[META_USME]]+Tabla2[[#This Row],[META_CIUDAD_BOLIVAR]]+Tabla2[[#This Row],[META_SUMAPAZ]]+Tabla2[[#This Row],[META_]]+Tabla2[[#This Row],[META_2]]+Tabla2[[#This Row],[META_SUBRED]]+Tabla2[[#This Row],[META_DISTRITO]]</f>
        <v>0</v>
      </c>
      <c r="V32" s="29">
        <f>+Tabla2[[#This Row],[META_SUR]]-Tabla2[[#This Row],[META_TOTAL]]</f>
        <v>0</v>
      </c>
      <c r="W32" s="73"/>
      <c r="X32" s="74"/>
      <c r="Y32" s="74"/>
      <c r="Z32" s="74"/>
      <c r="AA32" s="74"/>
      <c r="AB32" s="74"/>
      <c r="AC32" s="74"/>
      <c r="AD32" s="75"/>
      <c r="AE32" s="28">
        <f>SUM(Tabla2[[#This Row],[META_TUNJUELITO2]:[META_DISTRITO2]])</f>
        <v>0</v>
      </c>
      <c r="AF32" s="29">
        <f>+Tabla2[[#This Row],[META_SUR]]-Tabla2[[#This Row],[META_TOTAL2]]</f>
        <v>0</v>
      </c>
      <c r="AH32" s="64">
        <f>+Tabla2[[#This Row],[META_TUNJUELITO]]-Tabla2[[#This Row],[META_TUNJUELITO2]]</f>
        <v>0</v>
      </c>
      <c r="AI32" s="60">
        <f>+Tabla2[[#This Row],[META_USME]]-Tabla2[[#This Row],[META_USME2]]</f>
        <v>0</v>
      </c>
      <c r="AJ32" s="60">
        <f>+Tabla2[[#This Row],[META_CIUDAD_BOLIVAR]]-Tabla2[[#This Row],[META_CIUDAD_BOLIVAR2]]</f>
        <v>0</v>
      </c>
      <c r="AK32" s="60">
        <f>+Tabla2[[#This Row],[META_SUMAPAZ]]-Tabla2[[#This Row],[META_SUMAPAZ2]]</f>
        <v>0</v>
      </c>
      <c r="AL32" s="60"/>
      <c r="AM32" s="60"/>
      <c r="AN32" s="60">
        <f>+Tabla2[[#This Row],[META_SUBRED]]-Tabla2[[#This Row],[META_SUBRED2]]</f>
        <v>0</v>
      </c>
      <c r="AO32" s="61">
        <f>+Tabla2[[#This Row],[META_DISTRITO]]-Tabla2[[#This Row],[META_DISTRITO2]]</f>
        <v>0</v>
      </c>
      <c r="AP32" s="62">
        <f t="shared" si="0"/>
        <v>0</v>
      </c>
      <c r="AR32" s="97"/>
      <c r="AS32" s="98"/>
      <c r="AT32" s="98"/>
      <c r="AU32" s="98"/>
      <c r="AV32" s="98"/>
      <c r="AW32" s="98"/>
      <c r="AX32" s="98"/>
      <c r="AY32" s="99"/>
    </row>
    <row r="33" spans="1:51" ht="38.450000000000003" hidden="1" customHeight="1">
      <c r="A33" s="19" t="s">
        <v>73</v>
      </c>
      <c r="B33" s="20" t="s">
        <v>74</v>
      </c>
      <c r="C33" s="20" t="s">
        <v>75</v>
      </c>
      <c r="D33" s="21">
        <v>23</v>
      </c>
      <c r="E33" s="20" t="s">
        <v>84</v>
      </c>
      <c r="F33" s="20" t="s">
        <v>77</v>
      </c>
      <c r="G33" s="19" t="s">
        <v>78</v>
      </c>
      <c r="H33" s="19" t="s">
        <v>67</v>
      </c>
      <c r="I33" s="19" t="s">
        <v>47</v>
      </c>
      <c r="J33" s="22">
        <v>55938</v>
      </c>
      <c r="K33" s="5">
        <v>0</v>
      </c>
      <c r="L33" s="22">
        <f>+Tabla2[[#This Row],[VALOR UNITARIO]]*Tabla2[[#This Row],[META_SUR]]</f>
        <v>0</v>
      </c>
      <c r="M33" s="73">
        <f>+Tabla2[[#This Row],[META_SUR]]*20.63/100</f>
        <v>0</v>
      </c>
      <c r="N33" s="74">
        <f>+Tabla2[[#This Row],[META_SUR]]*21.88/100</f>
        <v>0</v>
      </c>
      <c r="O33" s="74">
        <f>+Tabla2[[#This Row],[META_SUR]]*51.25/100</f>
        <v>0</v>
      </c>
      <c r="P33" s="74">
        <f>+Tabla2[[#This Row],[META_SUR]]*6.25/100</f>
        <v>0</v>
      </c>
      <c r="Q33" s="74"/>
      <c r="R33" s="74"/>
      <c r="S33" s="74"/>
      <c r="T33" s="75"/>
      <c r="U33" s="28">
        <f>+Tabla2[[#This Row],[META_TUNJUELITO]]+Tabla2[[#This Row],[META_USME]]+Tabla2[[#This Row],[META_CIUDAD_BOLIVAR]]+Tabla2[[#This Row],[META_SUMAPAZ]]+Tabla2[[#This Row],[META_]]+Tabla2[[#This Row],[META_2]]+Tabla2[[#This Row],[META_SUBRED]]+Tabla2[[#This Row],[META_DISTRITO]]</f>
        <v>0</v>
      </c>
      <c r="V33" s="29">
        <f>+Tabla2[[#This Row],[META_SUR]]-Tabla2[[#This Row],[META_TOTAL]]</f>
        <v>0</v>
      </c>
      <c r="W33" s="73"/>
      <c r="X33" s="74"/>
      <c r="Y33" s="74"/>
      <c r="Z33" s="74"/>
      <c r="AA33" s="74"/>
      <c r="AB33" s="74"/>
      <c r="AC33" s="74"/>
      <c r="AD33" s="75"/>
      <c r="AE33" s="28">
        <f>SUM(Tabla2[[#This Row],[META_TUNJUELITO2]:[META_DISTRITO2]])</f>
        <v>0</v>
      </c>
      <c r="AF33" s="29">
        <f>+Tabla2[[#This Row],[META_SUR]]-Tabla2[[#This Row],[META_TOTAL2]]</f>
        <v>0</v>
      </c>
      <c r="AH33" s="64">
        <f>+Tabla2[[#This Row],[META_TUNJUELITO]]-Tabla2[[#This Row],[META_TUNJUELITO2]]</f>
        <v>0</v>
      </c>
      <c r="AI33" s="60">
        <f>+Tabla2[[#This Row],[META_USME]]-Tabla2[[#This Row],[META_USME2]]</f>
        <v>0</v>
      </c>
      <c r="AJ33" s="60">
        <f>+Tabla2[[#This Row],[META_CIUDAD_BOLIVAR]]-Tabla2[[#This Row],[META_CIUDAD_BOLIVAR2]]</f>
        <v>0</v>
      </c>
      <c r="AK33" s="60">
        <f>+Tabla2[[#This Row],[META_SUMAPAZ]]-Tabla2[[#This Row],[META_SUMAPAZ2]]</f>
        <v>0</v>
      </c>
      <c r="AL33" s="60"/>
      <c r="AM33" s="60"/>
      <c r="AN33" s="60">
        <f>+Tabla2[[#This Row],[META_SUBRED]]-Tabla2[[#This Row],[META_SUBRED2]]</f>
        <v>0</v>
      </c>
      <c r="AO33" s="61">
        <f>+Tabla2[[#This Row],[META_DISTRITO]]-Tabla2[[#This Row],[META_DISTRITO2]]</f>
        <v>0</v>
      </c>
      <c r="AP33" s="62">
        <f t="shared" si="0"/>
        <v>0</v>
      </c>
      <c r="AR33" s="97"/>
      <c r="AS33" s="98"/>
      <c r="AT33" s="98"/>
      <c r="AU33" s="98"/>
      <c r="AV33" s="98"/>
      <c r="AW33" s="98"/>
      <c r="AX33" s="98"/>
      <c r="AY33" s="99"/>
    </row>
    <row r="34" spans="1:51" ht="26.1" hidden="1" customHeight="1">
      <c r="A34" s="19" t="s">
        <v>73</v>
      </c>
      <c r="B34" s="20" t="s">
        <v>74</v>
      </c>
      <c r="C34" s="20" t="s">
        <v>75</v>
      </c>
      <c r="D34" s="21">
        <v>24</v>
      </c>
      <c r="E34" s="20" t="s">
        <v>85</v>
      </c>
      <c r="F34" s="20" t="s">
        <v>80</v>
      </c>
      <c r="G34" s="19" t="s">
        <v>78</v>
      </c>
      <c r="H34" s="19" t="s">
        <v>50</v>
      </c>
      <c r="I34" s="19" t="s">
        <v>47</v>
      </c>
      <c r="J34" s="22">
        <v>180297</v>
      </c>
      <c r="K34" s="5">
        <v>133</v>
      </c>
      <c r="L34" s="22">
        <f>+Tabla2[[#This Row],[VALOR UNITARIO]]*Tabla2[[#This Row],[META_SUR]]</f>
        <v>23979501</v>
      </c>
      <c r="M34" s="73">
        <f>+Tabla2[[#This Row],[META_SUR]]*20.63/100</f>
        <v>27.437899999999999</v>
      </c>
      <c r="N34" s="74">
        <f>+Tabla2[[#This Row],[META_SUR]]*21.88/100</f>
        <v>29.1004</v>
      </c>
      <c r="O34" s="74">
        <f>+Tabla2[[#This Row],[META_SUR]]*51.25/100</f>
        <v>68.162499999999994</v>
      </c>
      <c r="P34" s="74">
        <f>+Tabla2[[#This Row],[META_SUR]]*6.25/100</f>
        <v>8.3125</v>
      </c>
      <c r="Q34" s="74"/>
      <c r="R34" s="74"/>
      <c r="S34" s="74"/>
      <c r="T34" s="75"/>
      <c r="U34" s="28">
        <f>+Tabla2[[#This Row],[META_TUNJUELITO]]+Tabla2[[#This Row],[META_USME]]+Tabla2[[#This Row],[META_CIUDAD_BOLIVAR]]+Tabla2[[#This Row],[META_SUMAPAZ]]+Tabla2[[#This Row],[META_]]+Tabla2[[#This Row],[META_2]]+Tabla2[[#This Row],[META_SUBRED]]+Tabla2[[#This Row],[META_DISTRITO]]</f>
        <v>133.01329999999999</v>
      </c>
      <c r="V34" s="29">
        <f>+Tabla2[[#This Row],[META_SUR]]-Tabla2[[#This Row],[META_TOTAL]]</f>
        <v>-1.3299999999986767E-2</v>
      </c>
      <c r="W34" s="73">
        <v>51</v>
      </c>
      <c r="X34" s="74">
        <v>50</v>
      </c>
      <c r="Y34" s="74">
        <v>32</v>
      </c>
      <c r="Z34" s="74"/>
      <c r="AA34" s="74"/>
      <c r="AB34" s="74"/>
      <c r="AC34" s="74"/>
      <c r="AD34" s="75"/>
      <c r="AE34" s="28">
        <f>SUM(Tabla2[[#This Row],[META_TUNJUELITO2]:[META_DISTRITO2]])</f>
        <v>133</v>
      </c>
      <c r="AF34" s="29">
        <f>+Tabla2[[#This Row],[META_SUR]]-Tabla2[[#This Row],[META_TOTAL2]]</f>
        <v>0</v>
      </c>
      <c r="AH34" s="58">
        <f>+Tabla2[[#This Row],[META_TUNJUELITO]]-Tabla2[[#This Row],[META_TUNJUELITO2]]</f>
        <v>-23.562100000000001</v>
      </c>
      <c r="AI34" s="59">
        <f>+Tabla2[[#This Row],[META_USME]]-Tabla2[[#This Row],[META_USME2]]</f>
        <v>-20.8996</v>
      </c>
      <c r="AJ34" s="59">
        <f>+Tabla2[[#This Row],[META_CIUDAD_BOLIVAR]]-Tabla2[[#This Row],[META_CIUDAD_BOLIVAR2]]</f>
        <v>36.162499999999994</v>
      </c>
      <c r="AK34" s="59">
        <f>+Tabla2[[#This Row],[META_SUMAPAZ]]-Tabla2[[#This Row],[META_SUMAPAZ2]]</f>
        <v>8.3125</v>
      </c>
      <c r="AL34" s="59"/>
      <c r="AM34" s="59"/>
      <c r="AN34" s="59">
        <f>+Tabla2[[#This Row],[META_SUBRED]]-Tabla2[[#This Row],[META_SUBRED2]]</f>
        <v>0</v>
      </c>
      <c r="AO34" s="63">
        <f>+Tabla2[[#This Row],[META_DISTRITO]]-Tabla2[[#This Row],[META_DISTRITO2]]</f>
        <v>0</v>
      </c>
      <c r="AP34" s="62">
        <f t="shared" si="0"/>
        <v>1.3299999999993872E-2</v>
      </c>
      <c r="AR34" s="97"/>
      <c r="AS34" s="98"/>
      <c r="AT34" s="98"/>
      <c r="AU34" s="98"/>
      <c r="AV34" s="98"/>
      <c r="AW34" s="98"/>
      <c r="AX34" s="98"/>
      <c r="AY34" s="99"/>
    </row>
    <row r="35" spans="1:51" ht="38.450000000000003" hidden="1" customHeight="1">
      <c r="A35" s="19" t="s">
        <v>73</v>
      </c>
      <c r="B35" s="20" t="s">
        <v>74</v>
      </c>
      <c r="C35" s="20" t="s">
        <v>75</v>
      </c>
      <c r="D35" s="21">
        <v>25</v>
      </c>
      <c r="E35" s="20" t="s">
        <v>86</v>
      </c>
      <c r="F35" s="20" t="s">
        <v>87</v>
      </c>
      <c r="G35" s="19" t="s">
        <v>78</v>
      </c>
      <c r="H35" s="19" t="s">
        <v>50</v>
      </c>
      <c r="I35" s="19" t="s">
        <v>47</v>
      </c>
      <c r="J35" s="22">
        <v>210809</v>
      </c>
      <c r="K35" s="5">
        <v>27</v>
      </c>
      <c r="L35" s="22">
        <f>+Tabla2[[#This Row],[VALOR UNITARIO]]*Tabla2[[#This Row],[META_SUR]]</f>
        <v>5691843</v>
      </c>
      <c r="M35" s="73">
        <f>+Tabla2[[#This Row],[META_SUR]]*20.63/100</f>
        <v>5.5701000000000001</v>
      </c>
      <c r="N35" s="74">
        <f>+Tabla2[[#This Row],[META_SUR]]*21.88/100</f>
        <v>5.9075999999999995</v>
      </c>
      <c r="O35" s="74">
        <f>+Tabla2[[#This Row],[META_SUR]]*51.25/100</f>
        <v>13.8375</v>
      </c>
      <c r="P35" s="74">
        <f>+Tabla2[[#This Row],[META_SUR]]*6.25/100</f>
        <v>1.6875</v>
      </c>
      <c r="Q35" s="74"/>
      <c r="R35" s="74"/>
      <c r="S35" s="74"/>
      <c r="T35" s="75"/>
      <c r="U35" s="28">
        <f>+Tabla2[[#This Row],[META_TUNJUELITO]]+Tabla2[[#This Row],[META_USME]]+Tabla2[[#This Row],[META_CIUDAD_BOLIVAR]]+Tabla2[[#This Row],[META_SUMAPAZ]]+Tabla2[[#This Row],[META_]]+Tabla2[[#This Row],[META_2]]+Tabla2[[#This Row],[META_SUBRED]]+Tabla2[[#This Row],[META_DISTRITO]]</f>
        <v>27.002699999999997</v>
      </c>
      <c r="V35" s="29">
        <f>+Tabla2[[#This Row],[META_SUR]]-Tabla2[[#This Row],[META_TOTAL]]</f>
        <v>-2.6999999999972601E-3</v>
      </c>
      <c r="W35" s="73">
        <v>9</v>
      </c>
      <c r="X35" s="74">
        <v>9</v>
      </c>
      <c r="Y35" s="74">
        <v>9</v>
      </c>
      <c r="Z35" s="74"/>
      <c r="AA35" s="74"/>
      <c r="AB35" s="74"/>
      <c r="AC35" s="74"/>
      <c r="AD35" s="75"/>
      <c r="AE35" s="28">
        <f>SUM(Tabla2[[#This Row],[META_TUNJUELITO2]:[META_DISTRITO2]])</f>
        <v>27</v>
      </c>
      <c r="AF35" s="29">
        <f>+Tabla2[[#This Row],[META_SUR]]-Tabla2[[#This Row],[META_TOTAL2]]</f>
        <v>0</v>
      </c>
      <c r="AH35" s="58">
        <f>+Tabla2[[#This Row],[META_TUNJUELITO]]-Tabla2[[#This Row],[META_TUNJUELITO2]]</f>
        <v>-3.4298999999999999</v>
      </c>
      <c r="AI35" s="59">
        <f>+Tabla2[[#This Row],[META_USME]]-Tabla2[[#This Row],[META_USME2]]</f>
        <v>-3.0924000000000005</v>
      </c>
      <c r="AJ35" s="59">
        <f>+Tabla2[[#This Row],[META_CIUDAD_BOLIVAR]]-Tabla2[[#This Row],[META_CIUDAD_BOLIVAR2]]</f>
        <v>4.8375000000000004</v>
      </c>
      <c r="AK35" s="59">
        <f>+Tabla2[[#This Row],[META_SUMAPAZ]]-Tabla2[[#This Row],[META_SUMAPAZ2]]</f>
        <v>1.6875</v>
      </c>
      <c r="AL35" s="59"/>
      <c r="AM35" s="59"/>
      <c r="AN35" s="59">
        <f>+Tabla2[[#This Row],[META_SUBRED]]-Tabla2[[#This Row],[META_SUBRED2]]</f>
        <v>0</v>
      </c>
      <c r="AO35" s="63">
        <f>+Tabla2[[#This Row],[META_DISTRITO]]-Tabla2[[#This Row],[META_DISTRITO2]]</f>
        <v>0</v>
      </c>
      <c r="AP35" s="62">
        <f t="shared" si="0"/>
        <v>2.6999999999999247E-3</v>
      </c>
      <c r="AR35" s="97"/>
      <c r="AS35" s="98"/>
      <c r="AT35" s="98"/>
      <c r="AU35" s="98"/>
      <c r="AV35" s="98"/>
      <c r="AW35" s="98"/>
      <c r="AX35" s="98"/>
      <c r="AY35" s="99"/>
    </row>
    <row r="36" spans="1:51" ht="38.450000000000003" hidden="1" customHeight="1">
      <c r="A36" s="19" t="s">
        <v>73</v>
      </c>
      <c r="B36" s="20" t="s">
        <v>74</v>
      </c>
      <c r="C36" s="20" t="s">
        <v>75</v>
      </c>
      <c r="D36" s="21">
        <v>26</v>
      </c>
      <c r="E36" s="20" t="s">
        <v>88</v>
      </c>
      <c r="F36" s="20" t="s">
        <v>77</v>
      </c>
      <c r="G36" s="19" t="s">
        <v>78</v>
      </c>
      <c r="H36" s="19" t="s">
        <v>50</v>
      </c>
      <c r="I36" s="19" t="s">
        <v>47</v>
      </c>
      <c r="J36" s="22">
        <v>140539</v>
      </c>
      <c r="K36" s="5">
        <v>851.99998576907478</v>
      </c>
      <c r="L36" s="22">
        <f>+Tabla2[[#This Row],[VALOR UNITARIO]]*Tabla2[[#This Row],[META_SUR]]</f>
        <v>119739226</v>
      </c>
      <c r="M36" s="76">
        <v>176</v>
      </c>
      <c r="N36" s="77">
        <v>186</v>
      </c>
      <c r="O36" s="77">
        <v>437</v>
      </c>
      <c r="P36" s="77">
        <v>53</v>
      </c>
      <c r="Q36" s="74"/>
      <c r="R36" s="74"/>
      <c r="S36" s="74"/>
      <c r="T36" s="75"/>
      <c r="U36" s="28">
        <f>+Tabla2[[#This Row],[META_TUNJUELITO]]+Tabla2[[#This Row],[META_USME]]+Tabla2[[#This Row],[META_CIUDAD_BOLIVAR]]+Tabla2[[#This Row],[META_SUMAPAZ]]+Tabla2[[#This Row],[META_]]+Tabla2[[#This Row],[META_2]]+Tabla2[[#This Row],[META_SUBRED]]+Tabla2[[#This Row],[META_DISTRITO]]</f>
        <v>852</v>
      </c>
      <c r="V36" s="29">
        <f>+Tabla2[[#This Row],[META_SUR]]-Tabla2[[#This Row],[META_TOTAL]]</f>
        <v>-1.4230925216907053E-5</v>
      </c>
      <c r="W36" s="76">
        <v>284</v>
      </c>
      <c r="X36" s="77">
        <v>284</v>
      </c>
      <c r="Y36" s="77">
        <v>283.99998576907478</v>
      </c>
      <c r="Z36" s="77"/>
      <c r="AA36" s="74"/>
      <c r="AB36" s="74"/>
      <c r="AC36" s="74"/>
      <c r="AD36" s="75"/>
      <c r="AE36" s="28">
        <f>SUM(Tabla2[[#This Row],[META_TUNJUELITO2]:[META_DISTRITO2]])</f>
        <v>851.99998576907478</v>
      </c>
      <c r="AF36" s="29">
        <f>+Tabla2[[#This Row],[META_SUR]]-Tabla2[[#This Row],[META_TOTAL2]]</f>
        <v>0</v>
      </c>
      <c r="AH36" s="58">
        <f>+Tabla2[[#This Row],[META_TUNJUELITO]]-Tabla2[[#This Row],[META_TUNJUELITO2]]</f>
        <v>-108</v>
      </c>
      <c r="AI36" s="59">
        <f>+Tabla2[[#This Row],[META_USME]]-Tabla2[[#This Row],[META_USME2]]</f>
        <v>-98</v>
      </c>
      <c r="AJ36" s="59">
        <f>+Tabla2[[#This Row],[META_CIUDAD_BOLIVAR]]-Tabla2[[#This Row],[META_CIUDAD_BOLIVAR2]]</f>
        <v>153.00001423092522</v>
      </c>
      <c r="AK36" s="59">
        <f>+Tabla2[[#This Row],[META_SUMAPAZ]]-Tabla2[[#This Row],[META_SUMAPAZ2]]</f>
        <v>53</v>
      </c>
      <c r="AL36" s="59"/>
      <c r="AM36" s="59"/>
      <c r="AN36" s="59">
        <f>+Tabla2[[#This Row],[META_SUBRED]]-Tabla2[[#This Row],[META_SUBRED2]]</f>
        <v>0</v>
      </c>
      <c r="AO36" s="63">
        <f>+Tabla2[[#This Row],[META_DISTRITO]]-Tabla2[[#This Row],[META_DISTRITO2]]</f>
        <v>0</v>
      </c>
      <c r="AP36" s="62">
        <f t="shared" si="0"/>
        <v>1.4230925216907053E-5</v>
      </c>
      <c r="AR36" s="97" t="s">
        <v>79</v>
      </c>
      <c r="AS36" s="98"/>
      <c r="AT36" s="98"/>
      <c r="AU36" s="98"/>
      <c r="AV36" s="98"/>
      <c r="AW36" s="98"/>
      <c r="AX36" s="98"/>
      <c r="AY36" s="99"/>
    </row>
    <row r="37" spans="1:51" ht="51" hidden="1" customHeight="1">
      <c r="A37" s="19" t="s">
        <v>73</v>
      </c>
      <c r="B37" s="20" t="s">
        <v>74</v>
      </c>
      <c r="C37" s="20" t="s">
        <v>75</v>
      </c>
      <c r="D37" s="21">
        <v>27</v>
      </c>
      <c r="E37" s="20" t="s">
        <v>89</v>
      </c>
      <c r="F37" s="20" t="s">
        <v>77</v>
      </c>
      <c r="G37" s="19" t="s">
        <v>78</v>
      </c>
      <c r="H37" s="19" t="s">
        <v>50</v>
      </c>
      <c r="I37" s="19" t="s">
        <v>47</v>
      </c>
      <c r="J37" s="22">
        <v>74584</v>
      </c>
      <c r="K37" s="5">
        <v>587.99998659229857</v>
      </c>
      <c r="L37" s="22">
        <f>+Tabla2[[#This Row],[VALOR UNITARIO]]*Tabla2[[#This Row],[META_SUR]]</f>
        <v>43855391</v>
      </c>
      <c r="M37" s="76">
        <v>121</v>
      </c>
      <c r="N37" s="77">
        <v>129</v>
      </c>
      <c r="O37" s="77">
        <v>301</v>
      </c>
      <c r="P37" s="77">
        <v>37</v>
      </c>
      <c r="Q37" s="74"/>
      <c r="R37" s="74"/>
      <c r="S37" s="74"/>
      <c r="T37" s="75"/>
      <c r="U37" s="28">
        <f>+Tabla2[[#This Row],[META_TUNJUELITO]]+Tabla2[[#This Row],[META_USME]]+Tabla2[[#This Row],[META_CIUDAD_BOLIVAR]]+Tabla2[[#This Row],[META_SUMAPAZ]]+Tabla2[[#This Row],[META_]]+Tabla2[[#This Row],[META_2]]+Tabla2[[#This Row],[META_SUBRED]]+Tabla2[[#This Row],[META_DISTRITO]]</f>
        <v>588</v>
      </c>
      <c r="V37" s="29">
        <f>+Tabla2[[#This Row],[META_SUR]]-Tabla2[[#This Row],[META_TOTAL]]</f>
        <v>-1.340770143087866E-5</v>
      </c>
      <c r="W37" s="76">
        <v>196</v>
      </c>
      <c r="X37" s="77">
        <v>196</v>
      </c>
      <c r="Y37" s="77">
        <v>195.99998659229857</v>
      </c>
      <c r="Z37" s="77"/>
      <c r="AA37" s="74"/>
      <c r="AB37" s="74"/>
      <c r="AC37" s="74"/>
      <c r="AD37" s="75"/>
      <c r="AE37" s="28">
        <f>SUM(Tabla2[[#This Row],[META_TUNJUELITO2]:[META_DISTRITO2]])</f>
        <v>587.99998659229857</v>
      </c>
      <c r="AF37" s="29">
        <f>+Tabla2[[#This Row],[META_SUR]]-Tabla2[[#This Row],[META_TOTAL2]]</f>
        <v>0</v>
      </c>
      <c r="AH37" s="58">
        <f>+Tabla2[[#This Row],[META_TUNJUELITO]]-Tabla2[[#This Row],[META_TUNJUELITO2]]</f>
        <v>-75</v>
      </c>
      <c r="AI37" s="59">
        <f>+Tabla2[[#This Row],[META_USME]]-Tabla2[[#This Row],[META_USME2]]</f>
        <v>-67</v>
      </c>
      <c r="AJ37" s="59">
        <f>+Tabla2[[#This Row],[META_CIUDAD_BOLIVAR]]-Tabla2[[#This Row],[META_CIUDAD_BOLIVAR2]]</f>
        <v>105.00001340770143</v>
      </c>
      <c r="AK37" s="59">
        <f>+Tabla2[[#This Row],[META_SUMAPAZ]]-Tabla2[[#This Row],[META_SUMAPAZ2]]</f>
        <v>37</v>
      </c>
      <c r="AL37" s="59"/>
      <c r="AM37" s="59"/>
      <c r="AN37" s="59">
        <f>+Tabla2[[#This Row],[META_SUBRED]]-Tabla2[[#This Row],[META_SUBRED2]]</f>
        <v>0</v>
      </c>
      <c r="AO37" s="63">
        <f>+Tabla2[[#This Row],[META_DISTRITO]]-Tabla2[[#This Row],[META_DISTRITO2]]</f>
        <v>0</v>
      </c>
      <c r="AP37" s="62">
        <f t="shared" si="0"/>
        <v>1.340770143087866E-5</v>
      </c>
      <c r="AR37" s="97" t="s">
        <v>79</v>
      </c>
      <c r="AS37" s="98"/>
      <c r="AT37" s="98"/>
      <c r="AU37" s="98"/>
      <c r="AV37" s="98"/>
      <c r="AW37" s="98"/>
      <c r="AX37" s="98"/>
      <c r="AY37" s="99"/>
    </row>
    <row r="38" spans="1:51" ht="38.450000000000003" hidden="1" customHeight="1">
      <c r="A38" s="19" t="s">
        <v>73</v>
      </c>
      <c r="B38" s="20" t="s">
        <v>74</v>
      </c>
      <c r="C38" s="20" t="s">
        <v>75</v>
      </c>
      <c r="D38" s="21">
        <v>28</v>
      </c>
      <c r="E38" s="20" t="s">
        <v>90</v>
      </c>
      <c r="F38" s="20" t="s">
        <v>77</v>
      </c>
      <c r="G38" s="19" t="s">
        <v>78</v>
      </c>
      <c r="H38" s="19" t="s">
        <v>50</v>
      </c>
      <c r="I38" s="19" t="s">
        <v>47</v>
      </c>
      <c r="J38" s="22">
        <v>215123</v>
      </c>
      <c r="K38" s="5">
        <v>144</v>
      </c>
      <c r="L38" s="22">
        <f>+Tabla2[[#This Row],[VALOR UNITARIO]]*Tabla2[[#This Row],[META_SUR]]</f>
        <v>30977712</v>
      </c>
      <c r="M38" s="73">
        <f>+Tabla2[[#This Row],[META_SUR]]*20.63/100</f>
        <v>29.707199999999997</v>
      </c>
      <c r="N38" s="74">
        <f>+Tabla2[[#This Row],[META_SUR]]*21.88/100</f>
        <v>31.507199999999997</v>
      </c>
      <c r="O38" s="74">
        <f>+Tabla2[[#This Row],[META_SUR]]*51.25/100</f>
        <v>73.8</v>
      </c>
      <c r="P38" s="74">
        <f>+Tabla2[[#This Row],[META_SUR]]*6.25/100</f>
        <v>9</v>
      </c>
      <c r="Q38" s="74"/>
      <c r="R38" s="74"/>
      <c r="S38" s="74"/>
      <c r="T38" s="75"/>
      <c r="U38" s="28">
        <f>+Tabla2[[#This Row],[META_TUNJUELITO]]+Tabla2[[#This Row],[META_USME]]+Tabla2[[#This Row],[META_CIUDAD_BOLIVAR]]+Tabla2[[#This Row],[META_SUMAPAZ]]+Tabla2[[#This Row],[META_]]+Tabla2[[#This Row],[META_2]]+Tabla2[[#This Row],[META_SUBRED]]+Tabla2[[#This Row],[META_DISTRITO]]</f>
        <v>144.01439999999999</v>
      </c>
      <c r="V38" s="29">
        <f>+Tabla2[[#This Row],[META_SUR]]-Tabla2[[#This Row],[META_TOTAL]]</f>
        <v>-1.4399999999994861E-2</v>
      </c>
      <c r="W38" s="73">
        <v>48</v>
      </c>
      <c r="X38" s="74">
        <v>48</v>
      </c>
      <c r="Y38" s="74">
        <v>48</v>
      </c>
      <c r="Z38" s="74"/>
      <c r="AA38" s="74"/>
      <c r="AB38" s="74"/>
      <c r="AC38" s="74"/>
      <c r="AD38" s="75"/>
      <c r="AE38" s="28">
        <f>SUM(Tabla2[[#This Row],[META_TUNJUELITO2]:[META_DISTRITO2]])</f>
        <v>144</v>
      </c>
      <c r="AF38" s="29">
        <f>+Tabla2[[#This Row],[META_SUR]]-Tabla2[[#This Row],[META_TOTAL2]]</f>
        <v>0</v>
      </c>
      <c r="AH38" s="58">
        <f>+Tabla2[[#This Row],[META_TUNJUELITO]]-Tabla2[[#This Row],[META_TUNJUELITO2]]</f>
        <v>-18.292800000000003</v>
      </c>
      <c r="AI38" s="59">
        <f>+Tabla2[[#This Row],[META_USME]]-Tabla2[[#This Row],[META_USME2]]</f>
        <v>-16.492800000000003</v>
      </c>
      <c r="AJ38" s="59">
        <f>+Tabla2[[#This Row],[META_CIUDAD_BOLIVAR]]-Tabla2[[#This Row],[META_CIUDAD_BOLIVAR2]]</f>
        <v>25.799999999999997</v>
      </c>
      <c r="AK38" s="59">
        <f>+Tabla2[[#This Row],[META_SUMAPAZ]]-Tabla2[[#This Row],[META_SUMAPAZ2]]</f>
        <v>9</v>
      </c>
      <c r="AL38" s="59"/>
      <c r="AM38" s="59"/>
      <c r="AN38" s="59">
        <f>+Tabla2[[#This Row],[META_SUBRED]]-Tabla2[[#This Row],[META_SUBRED2]]</f>
        <v>0</v>
      </c>
      <c r="AO38" s="63">
        <f>+Tabla2[[#This Row],[META_DISTRITO]]-Tabla2[[#This Row],[META_DISTRITO2]]</f>
        <v>0</v>
      </c>
      <c r="AP38" s="62">
        <f t="shared" si="0"/>
        <v>1.4399999999994861E-2</v>
      </c>
      <c r="AR38" s="97" t="s">
        <v>91</v>
      </c>
      <c r="AS38" s="98"/>
      <c r="AT38" s="98"/>
      <c r="AU38" s="98"/>
      <c r="AV38" s="98"/>
      <c r="AW38" s="98"/>
      <c r="AX38" s="98"/>
      <c r="AY38" s="99"/>
    </row>
    <row r="39" spans="1:51" ht="38.450000000000003" hidden="1" customHeight="1">
      <c r="A39" s="19" t="s">
        <v>73</v>
      </c>
      <c r="B39" s="20" t="s">
        <v>74</v>
      </c>
      <c r="C39" s="20" t="s">
        <v>75</v>
      </c>
      <c r="D39" s="21">
        <v>29</v>
      </c>
      <c r="E39" s="20" t="s">
        <v>92</v>
      </c>
      <c r="F39" s="20" t="s">
        <v>77</v>
      </c>
      <c r="G39" s="19" t="s">
        <v>78</v>
      </c>
      <c r="H39" s="19" t="s">
        <v>67</v>
      </c>
      <c r="I39" s="19" t="s">
        <v>47</v>
      </c>
      <c r="J39" s="22">
        <v>140539</v>
      </c>
      <c r="K39" s="5">
        <v>0</v>
      </c>
      <c r="L39" s="22">
        <f>+Tabla2[[#This Row],[VALOR UNITARIO]]*Tabla2[[#This Row],[META_SUR]]</f>
        <v>0</v>
      </c>
      <c r="M39" s="73">
        <f>+Tabla2[[#This Row],[META_SUR]]*20.63/100</f>
        <v>0</v>
      </c>
      <c r="N39" s="74">
        <f>+Tabla2[[#This Row],[META_SUR]]*21.88/100</f>
        <v>0</v>
      </c>
      <c r="O39" s="74">
        <f>+Tabla2[[#This Row],[META_SUR]]*51.25/100</f>
        <v>0</v>
      </c>
      <c r="P39" s="74">
        <f>+Tabla2[[#This Row],[META_SUR]]*6.25/100</f>
        <v>0</v>
      </c>
      <c r="Q39" s="74"/>
      <c r="R39" s="74"/>
      <c r="S39" s="74"/>
      <c r="T39" s="75"/>
      <c r="U39" s="28">
        <f>+Tabla2[[#This Row],[META_TUNJUELITO]]+Tabla2[[#This Row],[META_USME]]+Tabla2[[#This Row],[META_CIUDAD_BOLIVAR]]+Tabla2[[#This Row],[META_SUMAPAZ]]+Tabla2[[#This Row],[META_]]+Tabla2[[#This Row],[META_2]]+Tabla2[[#This Row],[META_SUBRED]]+Tabla2[[#This Row],[META_DISTRITO]]</f>
        <v>0</v>
      </c>
      <c r="V39" s="29">
        <f>+Tabla2[[#This Row],[META_SUR]]-Tabla2[[#This Row],[META_TOTAL]]</f>
        <v>0</v>
      </c>
      <c r="W39" s="73"/>
      <c r="X39" s="74"/>
      <c r="Y39" s="74"/>
      <c r="Z39" s="74"/>
      <c r="AA39" s="74"/>
      <c r="AB39" s="74"/>
      <c r="AC39" s="74"/>
      <c r="AD39" s="75"/>
      <c r="AE39" s="28">
        <f>SUM(Tabla2[[#This Row],[META_TUNJUELITO2]:[META_DISTRITO2]])</f>
        <v>0</v>
      </c>
      <c r="AF39" s="29">
        <f>+Tabla2[[#This Row],[META_SUR]]-Tabla2[[#This Row],[META_TOTAL2]]</f>
        <v>0</v>
      </c>
      <c r="AH39" s="64">
        <f>+Tabla2[[#This Row],[META_TUNJUELITO]]-Tabla2[[#This Row],[META_TUNJUELITO2]]</f>
        <v>0</v>
      </c>
      <c r="AI39" s="60">
        <f>+Tabla2[[#This Row],[META_USME]]-Tabla2[[#This Row],[META_USME2]]</f>
        <v>0</v>
      </c>
      <c r="AJ39" s="60">
        <f>+Tabla2[[#This Row],[META_CIUDAD_BOLIVAR]]-Tabla2[[#This Row],[META_CIUDAD_BOLIVAR2]]</f>
        <v>0</v>
      </c>
      <c r="AK39" s="60">
        <f>+Tabla2[[#This Row],[META_SUMAPAZ]]-Tabla2[[#This Row],[META_SUMAPAZ2]]</f>
        <v>0</v>
      </c>
      <c r="AL39" s="60"/>
      <c r="AM39" s="60"/>
      <c r="AN39" s="60">
        <f>+Tabla2[[#This Row],[META_SUBRED]]-Tabla2[[#This Row],[META_SUBRED2]]</f>
        <v>0</v>
      </c>
      <c r="AO39" s="61">
        <f>+Tabla2[[#This Row],[META_DISTRITO]]-Tabla2[[#This Row],[META_DISTRITO2]]</f>
        <v>0</v>
      </c>
      <c r="AP39" s="62">
        <f t="shared" si="0"/>
        <v>0</v>
      </c>
      <c r="AR39" s="97" t="s">
        <v>93</v>
      </c>
      <c r="AS39" s="98"/>
      <c r="AT39" s="98"/>
      <c r="AU39" s="98"/>
      <c r="AV39" s="98"/>
      <c r="AW39" s="98"/>
      <c r="AX39" s="98"/>
      <c r="AY39" s="99"/>
    </row>
    <row r="40" spans="1:51" ht="51" hidden="1" customHeight="1">
      <c r="A40" s="19" t="s">
        <v>73</v>
      </c>
      <c r="B40" s="20" t="s">
        <v>74</v>
      </c>
      <c r="C40" s="20" t="s">
        <v>75</v>
      </c>
      <c r="D40" s="21">
        <v>30</v>
      </c>
      <c r="E40" s="20" t="s">
        <v>94</v>
      </c>
      <c r="F40" s="20" t="s">
        <v>77</v>
      </c>
      <c r="G40" s="19" t="s">
        <v>78</v>
      </c>
      <c r="H40" s="19" t="s">
        <v>67</v>
      </c>
      <c r="I40" s="19" t="s">
        <v>47</v>
      </c>
      <c r="J40" s="22">
        <v>74584</v>
      </c>
      <c r="K40" s="5">
        <v>0</v>
      </c>
      <c r="L40" s="22">
        <f>+Tabla2[[#This Row],[VALOR UNITARIO]]*Tabla2[[#This Row],[META_SUR]]</f>
        <v>0</v>
      </c>
      <c r="M40" s="73">
        <f>+Tabla2[[#This Row],[META_SUR]]*20.63/100</f>
        <v>0</v>
      </c>
      <c r="N40" s="74">
        <f>+Tabla2[[#This Row],[META_SUR]]*21.88/100</f>
        <v>0</v>
      </c>
      <c r="O40" s="74">
        <f>+Tabla2[[#This Row],[META_SUR]]*51.25/100</f>
        <v>0</v>
      </c>
      <c r="P40" s="74">
        <f>+Tabla2[[#This Row],[META_SUR]]*6.25/100</f>
        <v>0</v>
      </c>
      <c r="Q40" s="74"/>
      <c r="R40" s="74"/>
      <c r="S40" s="74"/>
      <c r="T40" s="75"/>
      <c r="U40" s="28">
        <f>+Tabla2[[#This Row],[META_TUNJUELITO]]+Tabla2[[#This Row],[META_USME]]+Tabla2[[#This Row],[META_CIUDAD_BOLIVAR]]+Tabla2[[#This Row],[META_SUMAPAZ]]+Tabla2[[#This Row],[META_]]+Tabla2[[#This Row],[META_2]]+Tabla2[[#This Row],[META_SUBRED]]+Tabla2[[#This Row],[META_DISTRITO]]</f>
        <v>0</v>
      </c>
      <c r="V40" s="29">
        <f>+Tabla2[[#This Row],[META_SUR]]-Tabla2[[#This Row],[META_TOTAL]]</f>
        <v>0</v>
      </c>
      <c r="W40" s="73"/>
      <c r="X40" s="74"/>
      <c r="Y40" s="74"/>
      <c r="Z40" s="74"/>
      <c r="AA40" s="74"/>
      <c r="AB40" s="74"/>
      <c r="AC40" s="74"/>
      <c r="AD40" s="75"/>
      <c r="AE40" s="28">
        <f>SUM(Tabla2[[#This Row],[META_TUNJUELITO2]:[META_DISTRITO2]])</f>
        <v>0</v>
      </c>
      <c r="AF40" s="29">
        <f>+Tabla2[[#This Row],[META_SUR]]-Tabla2[[#This Row],[META_TOTAL2]]</f>
        <v>0</v>
      </c>
      <c r="AH40" s="64">
        <f>+Tabla2[[#This Row],[META_TUNJUELITO]]-Tabla2[[#This Row],[META_TUNJUELITO2]]</f>
        <v>0</v>
      </c>
      <c r="AI40" s="60">
        <f>+Tabla2[[#This Row],[META_USME]]-Tabla2[[#This Row],[META_USME2]]</f>
        <v>0</v>
      </c>
      <c r="AJ40" s="60">
        <f>+Tabla2[[#This Row],[META_CIUDAD_BOLIVAR]]-Tabla2[[#This Row],[META_CIUDAD_BOLIVAR2]]</f>
        <v>0</v>
      </c>
      <c r="AK40" s="60">
        <f>+Tabla2[[#This Row],[META_SUMAPAZ]]-Tabla2[[#This Row],[META_SUMAPAZ2]]</f>
        <v>0</v>
      </c>
      <c r="AL40" s="60"/>
      <c r="AM40" s="60"/>
      <c r="AN40" s="60">
        <f>+Tabla2[[#This Row],[META_SUBRED]]-Tabla2[[#This Row],[META_SUBRED2]]</f>
        <v>0</v>
      </c>
      <c r="AO40" s="61">
        <f>+Tabla2[[#This Row],[META_DISTRITO]]-Tabla2[[#This Row],[META_DISTRITO2]]</f>
        <v>0</v>
      </c>
      <c r="AP40" s="62">
        <f t="shared" si="0"/>
        <v>0</v>
      </c>
      <c r="AR40" s="97" t="s">
        <v>93</v>
      </c>
      <c r="AS40" s="98"/>
      <c r="AT40" s="98"/>
      <c r="AU40" s="98"/>
      <c r="AV40" s="98"/>
      <c r="AW40" s="98"/>
      <c r="AX40" s="98"/>
      <c r="AY40" s="99"/>
    </row>
    <row r="41" spans="1:51" ht="25.5" hidden="1" customHeight="1">
      <c r="A41" s="19" t="s">
        <v>73</v>
      </c>
      <c r="B41" s="20" t="s">
        <v>74</v>
      </c>
      <c r="C41" s="20" t="s">
        <v>75</v>
      </c>
      <c r="D41" s="21">
        <v>31</v>
      </c>
      <c r="E41" s="20" t="s">
        <v>95</v>
      </c>
      <c r="F41" s="20" t="s">
        <v>77</v>
      </c>
      <c r="G41" s="19" t="s">
        <v>78</v>
      </c>
      <c r="H41" s="19" t="s">
        <v>50</v>
      </c>
      <c r="I41" s="19" t="s">
        <v>65</v>
      </c>
      <c r="J41" s="22">
        <v>215123</v>
      </c>
      <c r="K41" s="5">
        <v>24</v>
      </c>
      <c r="L41" s="22">
        <f>+Tabla2[[#This Row],[VALOR UNITARIO]]*Tabla2[[#This Row],[META_SUR]]</f>
        <v>5162952</v>
      </c>
      <c r="M41" s="73">
        <f>+Tabla2[[#This Row],[META_SUR]]*20.63/100</f>
        <v>4.9512</v>
      </c>
      <c r="N41" s="74">
        <f>+Tabla2[[#This Row],[META_SUR]]*21.88/100</f>
        <v>5.2511999999999999</v>
      </c>
      <c r="O41" s="74">
        <f>+Tabla2[[#This Row],[META_SUR]]*51.25/100</f>
        <v>12.3</v>
      </c>
      <c r="P41" s="74">
        <f>+Tabla2[[#This Row],[META_SUR]]*6.25/100</f>
        <v>1.5</v>
      </c>
      <c r="Q41" s="74"/>
      <c r="R41" s="74"/>
      <c r="S41" s="74"/>
      <c r="T41" s="75"/>
      <c r="U41" s="28">
        <f>+Tabla2[[#This Row],[META_TUNJUELITO]]+Tabla2[[#This Row],[META_USME]]+Tabla2[[#This Row],[META_CIUDAD_BOLIVAR]]+Tabla2[[#This Row],[META_SUMAPAZ]]+Tabla2[[#This Row],[META_]]+Tabla2[[#This Row],[META_2]]+Tabla2[[#This Row],[META_SUBRED]]+Tabla2[[#This Row],[META_DISTRITO]]</f>
        <v>24.002400000000002</v>
      </c>
      <c r="V41" s="29">
        <f>+Tabla2[[#This Row],[META_SUR]]-Tabla2[[#This Row],[META_TOTAL]]</f>
        <v>-2.400000000001512E-3</v>
      </c>
      <c r="W41" s="73">
        <v>6</v>
      </c>
      <c r="X41" s="74">
        <v>9</v>
      </c>
      <c r="Y41" s="74">
        <v>9</v>
      </c>
      <c r="Z41" s="74"/>
      <c r="AA41" s="74"/>
      <c r="AB41" s="74"/>
      <c r="AC41" s="74"/>
      <c r="AD41" s="75"/>
      <c r="AE41" s="28">
        <f>SUM(Tabla2[[#This Row],[META_TUNJUELITO2]:[META_DISTRITO2]])</f>
        <v>24</v>
      </c>
      <c r="AF41" s="29">
        <f>+Tabla2[[#This Row],[META_SUR]]-Tabla2[[#This Row],[META_TOTAL2]]</f>
        <v>0</v>
      </c>
      <c r="AH41" s="58">
        <f>+Tabla2[[#This Row],[META_TUNJUELITO]]-Tabla2[[#This Row],[META_TUNJUELITO2]]</f>
        <v>-1.0488</v>
      </c>
      <c r="AI41" s="59">
        <f>+Tabla2[[#This Row],[META_USME]]-Tabla2[[#This Row],[META_USME2]]</f>
        <v>-3.7488000000000001</v>
      </c>
      <c r="AJ41" s="59">
        <f>+Tabla2[[#This Row],[META_CIUDAD_BOLIVAR]]-Tabla2[[#This Row],[META_CIUDAD_BOLIVAR2]]</f>
        <v>3.3000000000000007</v>
      </c>
      <c r="AK41" s="59">
        <f>+Tabla2[[#This Row],[META_SUMAPAZ]]-Tabla2[[#This Row],[META_SUMAPAZ2]]</f>
        <v>1.5</v>
      </c>
      <c r="AL41" s="59"/>
      <c r="AM41" s="59"/>
      <c r="AN41" s="59">
        <f>+Tabla2[[#This Row],[META_SUBRED]]-Tabla2[[#This Row],[META_SUBRED2]]</f>
        <v>0</v>
      </c>
      <c r="AO41" s="63">
        <f>+Tabla2[[#This Row],[META_DISTRITO]]-Tabla2[[#This Row],[META_DISTRITO2]]</f>
        <v>0</v>
      </c>
      <c r="AP41" s="62">
        <f t="shared" si="0"/>
        <v>2.4000000000006239E-3</v>
      </c>
      <c r="AR41" s="97" t="s">
        <v>96</v>
      </c>
      <c r="AS41" s="98"/>
      <c r="AT41" s="98"/>
      <c r="AU41" s="98"/>
      <c r="AV41" s="98"/>
      <c r="AW41" s="98"/>
      <c r="AX41" s="98"/>
      <c r="AY41" s="99"/>
    </row>
    <row r="42" spans="1:51" ht="119.25" hidden="1" customHeight="1">
      <c r="A42" s="19" t="s">
        <v>73</v>
      </c>
      <c r="B42" s="20" t="s">
        <v>74</v>
      </c>
      <c r="C42" s="20" t="s">
        <v>75</v>
      </c>
      <c r="D42" s="21">
        <v>31</v>
      </c>
      <c r="E42" s="20" t="s">
        <v>95</v>
      </c>
      <c r="F42" s="20" t="s">
        <v>80</v>
      </c>
      <c r="G42" s="19" t="s">
        <v>78</v>
      </c>
      <c r="H42" s="19" t="s">
        <v>50</v>
      </c>
      <c r="I42" s="19" t="s">
        <v>65</v>
      </c>
      <c r="J42" s="22">
        <v>215123</v>
      </c>
      <c r="K42" s="5">
        <v>12.000004648503415</v>
      </c>
      <c r="L42" s="22">
        <f>+Tabla2[[#This Row],[VALOR UNITARIO]]*Tabla2[[#This Row],[META_SUR]]</f>
        <v>2581477</v>
      </c>
      <c r="M42" s="73">
        <f>+Tabla2[[#This Row],[META_SUR]]*20.63/100</f>
        <v>2.4756009589862544</v>
      </c>
      <c r="N42" s="74">
        <f>+Tabla2[[#This Row],[META_SUR]]*21.88/100</f>
        <v>2.625601017092547</v>
      </c>
      <c r="O42" s="74">
        <f>+Tabla2[[#This Row],[META_SUR]]*51.25/100</f>
        <v>6.1500023823580001</v>
      </c>
      <c r="P42" s="74">
        <f>+Tabla2[[#This Row],[META_SUR]]*6.25/100</f>
        <v>0.75000029053146344</v>
      </c>
      <c r="Q42" s="74"/>
      <c r="R42" s="74"/>
      <c r="S42" s="74"/>
      <c r="T42" s="75"/>
      <c r="U42" s="28">
        <f>+Tabla2[[#This Row],[META_TUNJUELITO]]+Tabla2[[#This Row],[META_USME]]+Tabla2[[#This Row],[META_CIUDAD_BOLIVAR]]+Tabla2[[#This Row],[META_SUMAPAZ]]+Tabla2[[#This Row],[META_]]+Tabla2[[#This Row],[META_2]]+Tabla2[[#This Row],[META_SUBRED]]+Tabla2[[#This Row],[META_DISTRITO]]</f>
        <v>12.001204648968265</v>
      </c>
      <c r="V42" s="29">
        <f>+Tabla2[[#This Row],[META_SUR]]-Tabla2[[#This Row],[META_TOTAL]]</f>
        <v>-1.2000004648502482E-3</v>
      </c>
      <c r="W42" s="73">
        <v>0</v>
      </c>
      <c r="X42" s="74">
        <v>0</v>
      </c>
      <c r="Y42" s="74">
        <v>12.000004648503415</v>
      </c>
      <c r="Z42" s="74"/>
      <c r="AA42" s="74"/>
      <c r="AB42" s="74"/>
      <c r="AC42" s="74"/>
      <c r="AD42" s="75"/>
      <c r="AE42" s="28">
        <f>SUM(Tabla2[[#This Row],[META_TUNJUELITO2]:[META_DISTRITO2]])</f>
        <v>12.000004648503415</v>
      </c>
      <c r="AF42" s="29">
        <f>+Tabla2[[#This Row],[META_SUR]]-Tabla2[[#This Row],[META_TOTAL2]]</f>
        <v>0</v>
      </c>
      <c r="AH42" s="58">
        <f>+Tabla2[[#This Row],[META_TUNJUELITO]]-Tabla2[[#This Row],[META_TUNJUELITO2]]</f>
        <v>2.4756009589862544</v>
      </c>
      <c r="AI42" s="59">
        <f>+Tabla2[[#This Row],[META_USME]]-Tabla2[[#This Row],[META_USME2]]</f>
        <v>2.625601017092547</v>
      </c>
      <c r="AJ42" s="59">
        <f>+Tabla2[[#This Row],[META_CIUDAD_BOLIVAR]]-Tabla2[[#This Row],[META_CIUDAD_BOLIVAR2]]</f>
        <v>-5.850002266145415</v>
      </c>
      <c r="AK42" s="59">
        <f>+Tabla2[[#This Row],[META_SUMAPAZ]]-Tabla2[[#This Row],[META_SUMAPAZ2]]</f>
        <v>0.75000029053146344</v>
      </c>
      <c r="AL42" s="59"/>
      <c r="AM42" s="59"/>
      <c r="AN42" s="59">
        <f>+Tabla2[[#This Row],[META_SUBRED]]-Tabla2[[#This Row],[META_SUBRED2]]</f>
        <v>0</v>
      </c>
      <c r="AO42" s="63">
        <f>+Tabla2[[#This Row],[META_DISTRITO]]-Tabla2[[#This Row],[META_DISTRITO2]]</f>
        <v>0</v>
      </c>
      <c r="AP42" s="62">
        <f t="shared" si="0"/>
        <v>1.2000004648499152E-3</v>
      </c>
      <c r="AR42" s="97" t="s">
        <v>96</v>
      </c>
      <c r="AS42" s="98"/>
      <c r="AT42" s="98"/>
      <c r="AU42" s="98"/>
      <c r="AV42" s="98"/>
      <c r="AW42" s="98"/>
      <c r="AX42" s="98"/>
      <c r="AY42" s="99"/>
    </row>
    <row r="43" spans="1:51" ht="25.5" hidden="1" customHeight="1">
      <c r="A43" s="19" t="s">
        <v>73</v>
      </c>
      <c r="B43" s="20" t="s">
        <v>74</v>
      </c>
      <c r="C43" s="20" t="s">
        <v>75</v>
      </c>
      <c r="D43" s="21">
        <v>31</v>
      </c>
      <c r="E43" s="20" t="s">
        <v>95</v>
      </c>
      <c r="F43" s="20" t="s">
        <v>87</v>
      </c>
      <c r="G43" s="19" t="s">
        <v>78</v>
      </c>
      <c r="H43" s="19" t="s">
        <v>50</v>
      </c>
      <c r="I43" s="19" t="s">
        <v>65</v>
      </c>
      <c r="J43" s="22">
        <v>215123</v>
      </c>
      <c r="K43" s="5">
        <v>12.000004648503415</v>
      </c>
      <c r="L43" s="22">
        <f>+Tabla2[[#This Row],[VALOR UNITARIO]]*Tabla2[[#This Row],[META_SUR]]</f>
        <v>2581477</v>
      </c>
      <c r="M43" s="73">
        <f>+Tabla2[[#This Row],[META_SUR]]*20.63/100</f>
        <v>2.4756009589862544</v>
      </c>
      <c r="N43" s="74">
        <f>+Tabla2[[#This Row],[META_SUR]]*21.88/100</f>
        <v>2.625601017092547</v>
      </c>
      <c r="O43" s="74">
        <f>+Tabla2[[#This Row],[META_SUR]]*51.25/100</f>
        <v>6.1500023823580001</v>
      </c>
      <c r="P43" s="74">
        <f>+Tabla2[[#This Row],[META_SUR]]*6.25/100</f>
        <v>0.75000029053146344</v>
      </c>
      <c r="Q43" s="74"/>
      <c r="R43" s="74"/>
      <c r="S43" s="74"/>
      <c r="T43" s="75"/>
      <c r="U43" s="28">
        <f>+Tabla2[[#This Row],[META_TUNJUELITO]]+Tabla2[[#This Row],[META_USME]]+Tabla2[[#This Row],[META_CIUDAD_BOLIVAR]]+Tabla2[[#This Row],[META_SUMAPAZ]]+Tabla2[[#This Row],[META_]]+Tabla2[[#This Row],[META_2]]+Tabla2[[#This Row],[META_SUBRED]]+Tabla2[[#This Row],[META_DISTRITO]]</f>
        <v>12.001204648968265</v>
      </c>
      <c r="V43" s="29">
        <f>+Tabla2[[#This Row],[META_SUR]]-Tabla2[[#This Row],[META_TOTAL]]</f>
        <v>-1.2000004648502482E-3</v>
      </c>
      <c r="W43" s="73">
        <v>12</v>
      </c>
      <c r="X43" s="74">
        <v>0</v>
      </c>
      <c r="Y43" s="82">
        <v>0</v>
      </c>
      <c r="Z43" s="74"/>
      <c r="AA43" s="74"/>
      <c r="AB43" s="74"/>
      <c r="AC43" s="74"/>
      <c r="AD43" s="75"/>
      <c r="AE43" s="28">
        <f>SUM(Tabla2[[#This Row],[META_TUNJUELITO2]:[META_DISTRITO2]])</f>
        <v>12</v>
      </c>
      <c r="AF43" s="29">
        <f>+Tabla2[[#This Row],[META_SUR]]-Tabla2[[#This Row],[META_TOTAL2]]</f>
        <v>4.6485034150833826E-6</v>
      </c>
      <c r="AH43" s="58">
        <f>+Tabla2[[#This Row],[META_TUNJUELITO]]-Tabla2[[#This Row],[META_TUNJUELITO2]]</f>
        <v>-9.524399041013746</v>
      </c>
      <c r="AI43" s="59">
        <f>+Tabla2[[#This Row],[META_USME]]-Tabla2[[#This Row],[META_USME2]]</f>
        <v>2.625601017092547</v>
      </c>
      <c r="AJ43" s="59">
        <f>+Tabla2[[#This Row],[META_CIUDAD_BOLIVAR]]-Tabla2[[#This Row],[META_CIUDAD_BOLIVAR2]]</f>
        <v>6.1500023823580001</v>
      </c>
      <c r="AK43" s="59">
        <f>+Tabla2[[#This Row],[META_SUMAPAZ]]-Tabla2[[#This Row],[META_SUMAPAZ2]]</f>
        <v>0.75000029053146344</v>
      </c>
      <c r="AL43" s="59"/>
      <c r="AM43" s="59"/>
      <c r="AN43" s="59">
        <f>+Tabla2[[#This Row],[META_SUBRED]]-Tabla2[[#This Row],[META_SUBRED2]]</f>
        <v>0</v>
      </c>
      <c r="AO43" s="63">
        <f>+Tabla2[[#This Row],[META_DISTRITO]]-Tabla2[[#This Row],[META_DISTRITO2]]</f>
        <v>0</v>
      </c>
      <c r="AP43" s="62">
        <f t="shared" si="0"/>
        <v>1.2046489682649986E-3</v>
      </c>
      <c r="AR43" s="97" t="s">
        <v>96</v>
      </c>
      <c r="AS43" s="98"/>
      <c r="AT43" s="98"/>
      <c r="AU43" s="98"/>
      <c r="AV43" s="98"/>
      <c r="AW43" s="98"/>
      <c r="AX43" s="98"/>
      <c r="AY43" s="99"/>
    </row>
    <row r="44" spans="1:51" ht="26.1" hidden="1" customHeight="1">
      <c r="A44" s="19" t="s">
        <v>73</v>
      </c>
      <c r="B44" s="20" t="s">
        <v>74</v>
      </c>
      <c r="C44" s="20" t="s">
        <v>75</v>
      </c>
      <c r="D44" s="21">
        <v>31</v>
      </c>
      <c r="E44" s="20" t="s">
        <v>95</v>
      </c>
      <c r="F44" s="20" t="s">
        <v>81</v>
      </c>
      <c r="G44" s="19" t="s">
        <v>78</v>
      </c>
      <c r="H44" s="19" t="s">
        <v>50</v>
      </c>
      <c r="I44" s="19" t="s">
        <v>65</v>
      </c>
      <c r="J44" s="22">
        <v>215123</v>
      </c>
      <c r="K44" s="5">
        <v>12.000004648503415</v>
      </c>
      <c r="L44" s="22">
        <f>+Tabla2[[#This Row],[VALOR UNITARIO]]*Tabla2[[#This Row],[META_SUR]]</f>
        <v>2581477</v>
      </c>
      <c r="M44" s="73">
        <f>+Tabla2[[#This Row],[META_SUR]]*20.63/100</f>
        <v>2.4756009589862544</v>
      </c>
      <c r="N44" s="74">
        <f>+Tabla2[[#This Row],[META_SUR]]*21.88/100</f>
        <v>2.625601017092547</v>
      </c>
      <c r="O44" s="74">
        <f>+Tabla2[[#This Row],[META_SUR]]*51.25/100</f>
        <v>6.1500023823580001</v>
      </c>
      <c r="P44" s="74">
        <f>+Tabla2[[#This Row],[META_SUR]]*6.25/100</f>
        <v>0.75000029053146344</v>
      </c>
      <c r="Q44" s="74"/>
      <c r="R44" s="74"/>
      <c r="S44" s="74"/>
      <c r="T44" s="75"/>
      <c r="U44" s="28">
        <f>+Tabla2[[#This Row],[META_TUNJUELITO]]+Tabla2[[#This Row],[META_USME]]+Tabla2[[#This Row],[META_CIUDAD_BOLIVAR]]+Tabla2[[#This Row],[META_SUMAPAZ]]+Tabla2[[#This Row],[META_]]+Tabla2[[#This Row],[META_2]]+Tabla2[[#This Row],[META_SUBRED]]+Tabla2[[#This Row],[META_DISTRITO]]</f>
        <v>12.001204648968265</v>
      </c>
      <c r="V44" s="29">
        <f>+Tabla2[[#This Row],[META_SUR]]-Tabla2[[#This Row],[META_TOTAL]]</f>
        <v>-1.2000004648502482E-3</v>
      </c>
      <c r="W44" s="73">
        <v>0</v>
      </c>
      <c r="X44" s="74">
        <v>12</v>
      </c>
      <c r="Y44" s="74">
        <v>4.6485034150833826E-6</v>
      </c>
      <c r="Z44" s="74"/>
      <c r="AA44" s="74"/>
      <c r="AB44" s="74"/>
      <c r="AC44" s="74"/>
      <c r="AD44" s="75"/>
      <c r="AE44" s="28">
        <f>SUM(Tabla2[[#This Row],[META_TUNJUELITO2]:[META_DISTRITO2]])</f>
        <v>12.000004648503415</v>
      </c>
      <c r="AF44" s="29">
        <f>+Tabla2[[#This Row],[META_SUR]]-Tabla2[[#This Row],[META_TOTAL2]]</f>
        <v>0</v>
      </c>
      <c r="AH44" s="58">
        <f>+Tabla2[[#This Row],[META_TUNJUELITO]]-Tabla2[[#This Row],[META_TUNJUELITO2]]</f>
        <v>2.4756009589862544</v>
      </c>
      <c r="AI44" s="59">
        <f>+Tabla2[[#This Row],[META_USME]]-Tabla2[[#This Row],[META_USME2]]</f>
        <v>-9.3743989829074525</v>
      </c>
      <c r="AJ44" s="59">
        <f>+Tabla2[[#This Row],[META_CIUDAD_BOLIVAR]]-Tabla2[[#This Row],[META_CIUDAD_BOLIVAR2]]</f>
        <v>6.149997733854585</v>
      </c>
      <c r="AK44" s="59">
        <f>+Tabla2[[#This Row],[META_SUMAPAZ]]-Tabla2[[#This Row],[META_SUMAPAZ2]]</f>
        <v>0.75000029053146344</v>
      </c>
      <c r="AL44" s="59"/>
      <c r="AM44" s="59"/>
      <c r="AN44" s="59">
        <f>+Tabla2[[#This Row],[META_SUBRED]]-Tabla2[[#This Row],[META_SUBRED2]]</f>
        <v>0</v>
      </c>
      <c r="AO44" s="63">
        <f>+Tabla2[[#This Row],[META_DISTRITO]]-Tabla2[[#This Row],[META_DISTRITO2]]</f>
        <v>0</v>
      </c>
      <c r="AP44" s="62">
        <f t="shared" si="0"/>
        <v>1.2000004648499152E-3</v>
      </c>
      <c r="AR44" s="97" t="s">
        <v>96</v>
      </c>
      <c r="AS44" s="98"/>
      <c r="AT44" s="98"/>
      <c r="AU44" s="98"/>
      <c r="AV44" s="98"/>
      <c r="AW44" s="98"/>
      <c r="AX44" s="98"/>
      <c r="AY44" s="99"/>
    </row>
    <row r="45" spans="1:51" ht="38.450000000000003" hidden="1" customHeight="1">
      <c r="A45" s="19" t="s">
        <v>73</v>
      </c>
      <c r="B45" s="20" t="s">
        <v>74</v>
      </c>
      <c r="C45" s="20" t="s">
        <v>75</v>
      </c>
      <c r="D45" s="21">
        <v>32</v>
      </c>
      <c r="E45" s="20" t="s">
        <v>97</v>
      </c>
      <c r="F45" s="20" t="s">
        <v>80</v>
      </c>
      <c r="G45" s="19" t="s">
        <v>78</v>
      </c>
      <c r="H45" s="19" t="s">
        <v>50</v>
      </c>
      <c r="I45" s="19" t="s">
        <v>65</v>
      </c>
      <c r="J45" s="22">
        <v>281078</v>
      </c>
      <c r="K45" s="5">
        <v>660.00001067319397</v>
      </c>
      <c r="L45" s="22">
        <f>+Tabla2[[#This Row],[VALOR UNITARIO]]*Tabla2[[#This Row],[META_SUR]]</f>
        <v>185511483</v>
      </c>
      <c r="M45" s="76">
        <v>136</v>
      </c>
      <c r="N45" s="77">
        <v>145</v>
      </c>
      <c r="O45" s="77">
        <v>338</v>
      </c>
      <c r="P45" s="77">
        <v>41</v>
      </c>
      <c r="Q45" s="74"/>
      <c r="R45" s="74"/>
      <c r="S45" s="74"/>
      <c r="T45" s="75"/>
      <c r="U45" s="28">
        <f>+Tabla2[[#This Row],[META_TUNJUELITO]]+Tabla2[[#This Row],[META_USME]]+Tabla2[[#This Row],[META_CIUDAD_BOLIVAR]]+Tabla2[[#This Row],[META_SUMAPAZ]]+Tabla2[[#This Row],[META_]]+Tabla2[[#This Row],[META_2]]+Tabla2[[#This Row],[META_SUBRED]]+Tabla2[[#This Row],[META_DISTRITO]]</f>
        <v>660</v>
      </c>
      <c r="V45" s="29">
        <f>+Tabla2[[#This Row],[META_SUR]]-Tabla2[[#This Row],[META_TOTAL]]</f>
        <v>1.0673193969523709E-5</v>
      </c>
      <c r="W45" s="76">
        <v>210</v>
      </c>
      <c r="X45" s="77">
        <v>225</v>
      </c>
      <c r="Y45" s="77">
        <v>225.00001067319397</v>
      </c>
      <c r="Z45" s="77"/>
      <c r="AA45" s="74"/>
      <c r="AB45" s="74"/>
      <c r="AC45" s="74"/>
      <c r="AD45" s="75"/>
      <c r="AE45" s="28">
        <f>SUM(Tabla2[[#This Row],[META_TUNJUELITO2]:[META_DISTRITO2]])</f>
        <v>660.00001067319397</v>
      </c>
      <c r="AF45" s="29">
        <f>+Tabla2[[#This Row],[META_SUR]]-Tabla2[[#This Row],[META_TOTAL2]]</f>
        <v>0</v>
      </c>
      <c r="AH45" s="58">
        <f>+Tabla2[[#This Row],[META_TUNJUELITO]]-Tabla2[[#This Row],[META_TUNJUELITO2]]</f>
        <v>-74</v>
      </c>
      <c r="AI45" s="59">
        <f>+Tabla2[[#This Row],[META_USME]]-Tabla2[[#This Row],[META_USME2]]</f>
        <v>-80</v>
      </c>
      <c r="AJ45" s="59">
        <f>+Tabla2[[#This Row],[META_CIUDAD_BOLIVAR]]-Tabla2[[#This Row],[META_CIUDAD_BOLIVAR2]]</f>
        <v>112.99998932680603</v>
      </c>
      <c r="AK45" s="59">
        <f>+Tabla2[[#This Row],[META_SUMAPAZ]]-Tabla2[[#This Row],[META_SUMAPAZ2]]</f>
        <v>41</v>
      </c>
      <c r="AL45" s="59"/>
      <c r="AM45" s="59"/>
      <c r="AN45" s="59">
        <f>+Tabla2[[#This Row],[META_SUBRED]]-Tabla2[[#This Row],[META_SUBRED2]]</f>
        <v>0</v>
      </c>
      <c r="AO45" s="63">
        <f>+Tabla2[[#This Row],[META_DISTRITO]]-Tabla2[[#This Row],[META_DISTRITO2]]</f>
        <v>0</v>
      </c>
      <c r="AP45" s="62">
        <f t="shared" si="0"/>
        <v>-1.0673193969523709E-5</v>
      </c>
      <c r="AR45" s="97" t="s">
        <v>96</v>
      </c>
      <c r="AS45" s="98"/>
      <c r="AT45" s="98"/>
      <c r="AU45" s="98"/>
      <c r="AV45" s="98"/>
      <c r="AW45" s="98"/>
      <c r="AX45" s="98"/>
      <c r="AY45" s="99"/>
    </row>
    <row r="46" spans="1:51" ht="51" hidden="1" customHeight="1">
      <c r="A46" s="19" t="s">
        <v>73</v>
      </c>
      <c r="B46" s="20" t="s">
        <v>74</v>
      </c>
      <c r="C46" s="20" t="s">
        <v>75</v>
      </c>
      <c r="D46" s="21">
        <v>33</v>
      </c>
      <c r="E46" s="20" t="s">
        <v>98</v>
      </c>
      <c r="F46" s="20" t="s">
        <v>87</v>
      </c>
      <c r="G46" s="19" t="s">
        <v>99</v>
      </c>
      <c r="H46" s="19" t="s">
        <v>50</v>
      </c>
      <c r="I46" s="19" t="s">
        <v>47</v>
      </c>
      <c r="J46" s="22">
        <v>1094110</v>
      </c>
      <c r="K46" s="5">
        <v>9.0000018279697649</v>
      </c>
      <c r="L46" s="22">
        <f>+Tabla2[[#This Row],[VALOR UNITARIO]]*Tabla2[[#This Row],[META_SUR]]</f>
        <v>9846992</v>
      </c>
      <c r="M46" s="73">
        <f>+Tabla2[[#This Row],[META_SUR]]*20.63/100</f>
        <v>1.8567003771101624</v>
      </c>
      <c r="N46" s="74">
        <f>+Tabla2[[#This Row],[META_SUR]]*21.88/100</f>
        <v>1.9692003999597845</v>
      </c>
      <c r="O46" s="74">
        <f>+Tabla2[[#This Row],[META_SUR]]*51.25/100</f>
        <v>4.6125009368345049</v>
      </c>
      <c r="P46" s="74">
        <f>+Tabla2[[#This Row],[META_SUR]]*6.25/100</f>
        <v>0.56250011424811031</v>
      </c>
      <c r="Q46" s="74"/>
      <c r="R46" s="74"/>
      <c r="S46" s="74"/>
      <c r="T46" s="75"/>
      <c r="U46" s="28">
        <f>+Tabla2[[#This Row],[META_TUNJUELITO]]+Tabla2[[#This Row],[META_USME]]+Tabla2[[#This Row],[META_CIUDAD_BOLIVAR]]+Tabla2[[#This Row],[META_SUMAPAZ]]+Tabla2[[#This Row],[META_]]+Tabla2[[#This Row],[META_2]]+Tabla2[[#This Row],[META_SUBRED]]+Tabla2[[#This Row],[META_DISTRITO]]</f>
        <v>9.0009018281525606</v>
      </c>
      <c r="V46" s="29">
        <f>+Tabla2[[#This Row],[META_SUR]]-Tabla2[[#This Row],[META_TOTAL]]</f>
        <v>-9.0000018279567939E-4</v>
      </c>
      <c r="W46" s="73">
        <v>3</v>
      </c>
      <c r="X46" s="74">
        <v>3</v>
      </c>
      <c r="Y46" s="74">
        <v>3.0000018279697649</v>
      </c>
      <c r="Z46" s="74"/>
      <c r="AA46" s="74"/>
      <c r="AB46" s="74"/>
      <c r="AC46" s="74"/>
      <c r="AD46" s="75"/>
      <c r="AE46" s="28">
        <f>SUM(Tabla2[[#This Row],[META_TUNJUELITO2]:[META_DISTRITO2]])</f>
        <v>9.0000018279697649</v>
      </c>
      <c r="AF46" s="29">
        <f>+Tabla2[[#This Row],[META_SUR]]-Tabla2[[#This Row],[META_TOTAL2]]</f>
        <v>0</v>
      </c>
      <c r="AH46" s="58">
        <f>+Tabla2[[#This Row],[META_TUNJUELITO]]-Tabla2[[#This Row],[META_TUNJUELITO2]]</f>
        <v>-1.1432996228898376</v>
      </c>
      <c r="AI46" s="59">
        <f>+Tabla2[[#This Row],[META_USME]]-Tabla2[[#This Row],[META_USME2]]</f>
        <v>-1.0307996000402155</v>
      </c>
      <c r="AJ46" s="59">
        <f>+Tabla2[[#This Row],[META_CIUDAD_BOLIVAR]]-Tabla2[[#This Row],[META_CIUDAD_BOLIVAR2]]</f>
        <v>1.61249910886474</v>
      </c>
      <c r="AK46" s="59">
        <f>+Tabla2[[#This Row],[META_SUMAPAZ]]-Tabla2[[#This Row],[META_SUMAPAZ2]]</f>
        <v>0.56250011424811031</v>
      </c>
      <c r="AL46" s="59"/>
      <c r="AM46" s="59"/>
      <c r="AN46" s="59">
        <f>+Tabla2[[#This Row],[META_SUBRED]]-Tabla2[[#This Row],[META_SUBRED2]]</f>
        <v>0</v>
      </c>
      <c r="AO46" s="63">
        <f>+Tabla2[[#This Row],[META_DISTRITO]]-Tabla2[[#This Row],[META_DISTRITO2]]</f>
        <v>0</v>
      </c>
      <c r="AP46" s="62">
        <f t="shared" si="0"/>
        <v>9.0000018279723371E-4</v>
      </c>
      <c r="AR46" s="97" t="s">
        <v>96</v>
      </c>
      <c r="AS46" s="98"/>
      <c r="AT46" s="98"/>
      <c r="AU46" s="98"/>
      <c r="AV46" s="98"/>
      <c r="AW46" s="98"/>
      <c r="AX46" s="98"/>
      <c r="AY46" s="99"/>
    </row>
    <row r="47" spans="1:51" ht="51" hidden="1" customHeight="1">
      <c r="A47" s="19" t="s">
        <v>73</v>
      </c>
      <c r="B47" s="20" t="s">
        <v>74</v>
      </c>
      <c r="C47" s="20" t="s">
        <v>100</v>
      </c>
      <c r="D47" s="21">
        <v>34</v>
      </c>
      <c r="E47" s="20" t="s">
        <v>101</v>
      </c>
      <c r="F47" s="20" t="s">
        <v>77</v>
      </c>
      <c r="G47" s="19" t="s">
        <v>78</v>
      </c>
      <c r="H47" s="19" t="s">
        <v>50</v>
      </c>
      <c r="I47" s="19" t="s">
        <v>47</v>
      </c>
      <c r="J47" s="22">
        <v>161342</v>
      </c>
      <c r="K47" s="5">
        <v>48</v>
      </c>
      <c r="L47" s="22">
        <f>+Tabla2[[#This Row],[VALOR UNITARIO]]*Tabla2[[#This Row],[META_SUR]]</f>
        <v>7744416</v>
      </c>
      <c r="M47" s="73">
        <f>+Tabla2[[#This Row],[META_SUR]]*20.63/100</f>
        <v>9.9024000000000001</v>
      </c>
      <c r="N47" s="74">
        <f>+Tabla2[[#This Row],[META_SUR]]*21.88/100</f>
        <v>10.5024</v>
      </c>
      <c r="O47" s="74">
        <f>+Tabla2[[#This Row],[META_SUR]]*51.25/100</f>
        <v>24.6</v>
      </c>
      <c r="P47" s="74">
        <f>+Tabla2[[#This Row],[META_SUR]]*6.25/100</f>
        <v>3</v>
      </c>
      <c r="Q47" s="74"/>
      <c r="R47" s="74"/>
      <c r="S47" s="74"/>
      <c r="T47" s="75"/>
      <c r="U47" s="28">
        <f>+Tabla2[[#This Row],[META_TUNJUELITO]]+Tabla2[[#This Row],[META_USME]]+Tabla2[[#This Row],[META_CIUDAD_BOLIVAR]]+Tabla2[[#This Row],[META_SUMAPAZ]]+Tabla2[[#This Row],[META_]]+Tabla2[[#This Row],[META_2]]+Tabla2[[#This Row],[META_SUBRED]]+Tabla2[[#This Row],[META_DISTRITO]]</f>
        <v>48.004800000000003</v>
      </c>
      <c r="V47" s="29">
        <f>+Tabla2[[#This Row],[META_SUR]]-Tabla2[[#This Row],[META_TOTAL]]</f>
        <v>-4.8000000000030241E-3</v>
      </c>
      <c r="W47" s="73">
        <v>12</v>
      </c>
      <c r="X47" s="74">
        <v>18</v>
      </c>
      <c r="Y47" s="74">
        <v>18</v>
      </c>
      <c r="Z47" s="74"/>
      <c r="AA47" s="74"/>
      <c r="AB47" s="74"/>
      <c r="AC47" s="74"/>
      <c r="AD47" s="75"/>
      <c r="AE47" s="28">
        <f>SUM(Tabla2[[#This Row],[META_TUNJUELITO2]:[META_DISTRITO2]])</f>
        <v>48</v>
      </c>
      <c r="AF47" s="29">
        <f>+Tabla2[[#This Row],[META_SUR]]-Tabla2[[#This Row],[META_TOTAL2]]</f>
        <v>0</v>
      </c>
      <c r="AH47" s="58">
        <f>+Tabla2[[#This Row],[META_TUNJUELITO]]-Tabla2[[#This Row],[META_TUNJUELITO2]]</f>
        <v>-2.0975999999999999</v>
      </c>
      <c r="AI47" s="59">
        <f>+Tabla2[[#This Row],[META_USME]]-Tabla2[[#This Row],[META_USME2]]</f>
        <v>-7.4976000000000003</v>
      </c>
      <c r="AJ47" s="59">
        <f>+Tabla2[[#This Row],[META_CIUDAD_BOLIVAR]]-Tabla2[[#This Row],[META_CIUDAD_BOLIVAR2]]</f>
        <v>6.6000000000000014</v>
      </c>
      <c r="AK47" s="59">
        <f>+Tabla2[[#This Row],[META_SUMAPAZ]]-Tabla2[[#This Row],[META_SUMAPAZ2]]</f>
        <v>3</v>
      </c>
      <c r="AL47" s="59"/>
      <c r="AM47" s="59"/>
      <c r="AN47" s="59">
        <f>+Tabla2[[#This Row],[META_SUBRED]]-Tabla2[[#This Row],[META_SUBRED2]]</f>
        <v>0</v>
      </c>
      <c r="AO47" s="63">
        <f>+Tabla2[[#This Row],[META_DISTRITO]]-Tabla2[[#This Row],[META_DISTRITO2]]</f>
        <v>0</v>
      </c>
      <c r="AP47" s="62">
        <f t="shared" si="0"/>
        <v>4.8000000000012477E-3</v>
      </c>
      <c r="AR47" s="97" t="s">
        <v>102</v>
      </c>
      <c r="AS47" s="98"/>
      <c r="AT47" s="98"/>
      <c r="AU47" s="98"/>
      <c r="AV47" s="98"/>
      <c r="AW47" s="98"/>
      <c r="AX47" s="98"/>
      <c r="AY47" s="99"/>
    </row>
    <row r="48" spans="1:51" ht="26.1" hidden="1" customHeight="1">
      <c r="A48" s="19" t="s">
        <v>73</v>
      </c>
      <c r="B48" s="20" t="s">
        <v>74</v>
      </c>
      <c r="C48" s="20" t="s">
        <v>75</v>
      </c>
      <c r="D48" s="21">
        <v>35</v>
      </c>
      <c r="E48" s="20" t="s">
        <v>103</v>
      </c>
      <c r="F48" s="20" t="s">
        <v>77</v>
      </c>
      <c r="G48" s="19" t="s">
        <v>78</v>
      </c>
      <c r="H48" s="19" t="s">
        <v>50</v>
      </c>
      <c r="I48" s="19" t="s">
        <v>47</v>
      </c>
      <c r="J48" s="22">
        <v>215123</v>
      </c>
      <c r="K48" s="5">
        <v>60</v>
      </c>
      <c r="L48" s="22">
        <f>+Tabla2[[#This Row],[VALOR UNITARIO]]*Tabla2[[#This Row],[META_SUR]]</f>
        <v>12907380</v>
      </c>
      <c r="M48" s="73">
        <f>+Tabla2[[#This Row],[META_SUR]]*20.63/100</f>
        <v>12.378</v>
      </c>
      <c r="N48" s="74">
        <f>+Tabla2[[#This Row],[META_SUR]]*21.88/100</f>
        <v>13.128</v>
      </c>
      <c r="O48" s="74">
        <f>+Tabla2[[#This Row],[META_SUR]]*51.25/100</f>
        <v>30.75</v>
      </c>
      <c r="P48" s="74">
        <f>+Tabla2[[#This Row],[META_SUR]]*6.25/100</f>
        <v>3.75</v>
      </c>
      <c r="Q48" s="74"/>
      <c r="R48" s="74"/>
      <c r="S48" s="74"/>
      <c r="T48" s="75"/>
      <c r="U48" s="28">
        <f>+Tabla2[[#This Row],[META_TUNJUELITO]]+Tabla2[[#This Row],[META_USME]]+Tabla2[[#This Row],[META_CIUDAD_BOLIVAR]]+Tabla2[[#This Row],[META_SUMAPAZ]]+Tabla2[[#This Row],[META_]]+Tabla2[[#This Row],[META_2]]+Tabla2[[#This Row],[META_SUBRED]]+Tabla2[[#This Row],[META_DISTRITO]]</f>
        <v>60.006</v>
      </c>
      <c r="V48" s="29">
        <f>+Tabla2[[#This Row],[META_SUR]]-Tabla2[[#This Row],[META_TOTAL]]</f>
        <v>-6.0000000000002274E-3</v>
      </c>
      <c r="W48" s="73">
        <v>18</v>
      </c>
      <c r="X48" s="74">
        <v>21</v>
      </c>
      <c r="Y48" s="74">
        <v>21</v>
      </c>
      <c r="Z48" s="74"/>
      <c r="AA48" s="74"/>
      <c r="AB48" s="74"/>
      <c r="AC48" s="74"/>
      <c r="AD48" s="75"/>
      <c r="AE48" s="28">
        <f>SUM(Tabla2[[#This Row],[META_TUNJUELITO2]:[META_DISTRITO2]])</f>
        <v>60</v>
      </c>
      <c r="AF48" s="29">
        <f>+Tabla2[[#This Row],[META_SUR]]-Tabla2[[#This Row],[META_TOTAL2]]</f>
        <v>0</v>
      </c>
      <c r="AH48" s="58">
        <f>+Tabla2[[#This Row],[META_TUNJUELITO]]-Tabla2[[#This Row],[META_TUNJUELITO2]]</f>
        <v>-5.6219999999999999</v>
      </c>
      <c r="AI48" s="59">
        <f>+Tabla2[[#This Row],[META_USME]]-Tabla2[[#This Row],[META_USME2]]</f>
        <v>-7.8719999999999999</v>
      </c>
      <c r="AJ48" s="59">
        <f>+Tabla2[[#This Row],[META_CIUDAD_BOLIVAR]]-Tabla2[[#This Row],[META_CIUDAD_BOLIVAR2]]</f>
        <v>9.75</v>
      </c>
      <c r="AK48" s="59">
        <f>+Tabla2[[#This Row],[META_SUMAPAZ]]-Tabla2[[#This Row],[META_SUMAPAZ2]]</f>
        <v>3.75</v>
      </c>
      <c r="AL48" s="59"/>
      <c r="AM48" s="59"/>
      <c r="AN48" s="59">
        <f>+Tabla2[[#This Row],[META_SUBRED]]-Tabla2[[#This Row],[META_SUBRED2]]</f>
        <v>0</v>
      </c>
      <c r="AO48" s="63">
        <f>+Tabla2[[#This Row],[META_DISTRITO]]-Tabla2[[#This Row],[META_DISTRITO2]]</f>
        <v>0</v>
      </c>
      <c r="AP48" s="62">
        <f t="shared" si="0"/>
        <v>6.0000000000002274E-3</v>
      </c>
      <c r="AR48" s="97" t="s">
        <v>91</v>
      </c>
      <c r="AS48" s="98"/>
      <c r="AT48" s="98"/>
      <c r="AU48" s="98"/>
      <c r="AV48" s="98"/>
      <c r="AW48" s="98"/>
      <c r="AX48" s="98"/>
      <c r="AY48" s="99"/>
    </row>
    <row r="49" spans="1:51" ht="26.1" hidden="1" customHeight="1">
      <c r="A49" s="19" t="s">
        <v>73</v>
      </c>
      <c r="B49" s="20" t="s">
        <v>74</v>
      </c>
      <c r="C49" s="20" t="s">
        <v>75</v>
      </c>
      <c r="D49" s="21">
        <v>36</v>
      </c>
      <c r="E49" s="20" t="s">
        <v>104</v>
      </c>
      <c r="F49" s="20" t="s">
        <v>77</v>
      </c>
      <c r="G49" s="19" t="s">
        <v>78</v>
      </c>
      <c r="H49" s="19" t="s">
        <v>67</v>
      </c>
      <c r="I49" s="19" t="s">
        <v>47</v>
      </c>
      <c r="J49" s="22">
        <v>140539</v>
      </c>
      <c r="K49" s="5">
        <v>0</v>
      </c>
      <c r="L49" s="22">
        <f>+Tabla2[[#This Row],[VALOR UNITARIO]]*Tabla2[[#This Row],[META_SUR]]</f>
        <v>0</v>
      </c>
      <c r="M49" s="73">
        <f>+Tabla2[[#This Row],[META_SUR]]*20.63/100</f>
        <v>0</v>
      </c>
      <c r="N49" s="74">
        <f>+Tabla2[[#This Row],[META_SUR]]*21.88/100</f>
        <v>0</v>
      </c>
      <c r="O49" s="74">
        <f>+Tabla2[[#This Row],[META_SUR]]*51.25/100</f>
        <v>0</v>
      </c>
      <c r="P49" s="74">
        <f>+Tabla2[[#This Row],[META_SUR]]*6.25/100</f>
        <v>0</v>
      </c>
      <c r="Q49" s="74"/>
      <c r="R49" s="74"/>
      <c r="S49" s="74"/>
      <c r="T49" s="75"/>
      <c r="U49" s="28">
        <f>+Tabla2[[#This Row],[META_TUNJUELITO]]+Tabla2[[#This Row],[META_USME]]+Tabla2[[#This Row],[META_CIUDAD_BOLIVAR]]+Tabla2[[#This Row],[META_SUMAPAZ]]+Tabla2[[#This Row],[META_]]+Tabla2[[#This Row],[META_2]]+Tabla2[[#This Row],[META_SUBRED]]+Tabla2[[#This Row],[META_DISTRITO]]</f>
        <v>0</v>
      </c>
      <c r="V49" s="29">
        <f>+Tabla2[[#This Row],[META_SUR]]-Tabla2[[#This Row],[META_TOTAL]]</f>
        <v>0</v>
      </c>
      <c r="W49" s="73"/>
      <c r="X49" s="74"/>
      <c r="Y49" s="74"/>
      <c r="Z49" s="74"/>
      <c r="AA49" s="74"/>
      <c r="AB49" s="74"/>
      <c r="AC49" s="74"/>
      <c r="AD49" s="75"/>
      <c r="AE49" s="28">
        <f>SUM(Tabla2[[#This Row],[META_TUNJUELITO2]:[META_DISTRITO2]])</f>
        <v>0</v>
      </c>
      <c r="AF49" s="29">
        <f>+Tabla2[[#This Row],[META_SUR]]-Tabla2[[#This Row],[META_TOTAL2]]</f>
        <v>0</v>
      </c>
      <c r="AH49" s="64">
        <f>+Tabla2[[#This Row],[META_TUNJUELITO]]-Tabla2[[#This Row],[META_TUNJUELITO2]]</f>
        <v>0</v>
      </c>
      <c r="AI49" s="60">
        <f>+Tabla2[[#This Row],[META_USME]]-Tabla2[[#This Row],[META_USME2]]</f>
        <v>0</v>
      </c>
      <c r="AJ49" s="60">
        <f>+Tabla2[[#This Row],[META_CIUDAD_BOLIVAR]]-Tabla2[[#This Row],[META_CIUDAD_BOLIVAR2]]</f>
        <v>0</v>
      </c>
      <c r="AK49" s="60">
        <f>+Tabla2[[#This Row],[META_SUMAPAZ]]-Tabla2[[#This Row],[META_SUMAPAZ2]]</f>
        <v>0</v>
      </c>
      <c r="AL49" s="60"/>
      <c r="AM49" s="60"/>
      <c r="AN49" s="60">
        <f>+Tabla2[[#This Row],[META_SUBRED]]-Tabla2[[#This Row],[META_SUBRED2]]</f>
        <v>0</v>
      </c>
      <c r="AO49" s="61">
        <f>+Tabla2[[#This Row],[META_DISTRITO]]-Tabla2[[#This Row],[META_DISTRITO2]]</f>
        <v>0</v>
      </c>
      <c r="AP49" s="62">
        <f t="shared" si="0"/>
        <v>0</v>
      </c>
      <c r="AR49" s="97"/>
      <c r="AS49" s="98"/>
      <c r="AT49" s="98"/>
      <c r="AU49" s="98"/>
      <c r="AV49" s="98"/>
      <c r="AW49" s="98"/>
      <c r="AX49" s="98"/>
      <c r="AY49" s="99"/>
    </row>
    <row r="50" spans="1:51" ht="38.450000000000003" hidden="1" customHeight="1">
      <c r="A50" s="19" t="s">
        <v>73</v>
      </c>
      <c r="B50" s="20" t="s">
        <v>74</v>
      </c>
      <c r="C50" s="20" t="s">
        <v>75</v>
      </c>
      <c r="D50" s="21">
        <v>37</v>
      </c>
      <c r="E50" s="20" t="s">
        <v>105</v>
      </c>
      <c r="F50" s="20" t="s">
        <v>77</v>
      </c>
      <c r="G50" s="19" t="s">
        <v>78</v>
      </c>
      <c r="H50" s="19" t="s">
        <v>67</v>
      </c>
      <c r="I50" s="19" t="s">
        <v>47</v>
      </c>
      <c r="J50" s="22">
        <v>74584</v>
      </c>
      <c r="K50" s="5">
        <v>0</v>
      </c>
      <c r="L50" s="22">
        <f>+Tabla2[[#This Row],[VALOR UNITARIO]]*Tabla2[[#This Row],[META_SUR]]</f>
        <v>0</v>
      </c>
      <c r="M50" s="73">
        <f>+Tabla2[[#This Row],[META_SUR]]*20.63/100</f>
        <v>0</v>
      </c>
      <c r="N50" s="74">
        <f>+Tabla2[[#This Row],[META_SUR]]*21.88/100</f>
        <v>0</v>
      </c>
      <c r="O50" s="74">
        <f>+Tabla2[[#This Row],[META_SUR]]*51.25/100</f>
        <v>0</v>
      </c>
      <c r="P50" s="74">
        <f>+Tabla2[[#This Row],[META_SUR]]*6.25/100</f>
        <v>0</v>
      </c>
      <c r="Q50" s="74"/>
      <c r="R50" s="74"/>
      <c r="S50" s="74"/>
      <c r="T50" s="75"/>
      <c r="U50" s="28">
        <f>+Tabla2[[#This Row],[META_TUNJUELITO]]+Tabla2[[#This Row],[META_USME]]+Tabla2[[#This Row],[META_CIUDAD_BOLIVAR]]+Tabla2[[#This Row],[META_SUMAPAZ]]+Tabla2[[#This Row],[META_]]+Tabla2[[#This Row],[META_2]]+Tabla2[[#This Row],[META_SUBRED]]+Tabla2[[#This Row],[META_DISTRITO]]</f>
        <v>0</v>
      </c>
      <c r="V50" s="29">
        <f>+Tabla2[[#This Row],[META_SUR]]-Tabla2[[#This Row],[META_TOTAL]]</f>
        <v>0</v>
      </c>
      <c r="W50" s="73"/>
      <c r="X50" s="74"/>
      <c r="Y50" s="74"/>
      <c r="Z50" s="74"/>
      <c r="AA50" s="74"/>
      <c r="AB50" s="74"/>
      <c r="AC50" s="74"/>
      <c r="AD50" s="75"/>
      <c r="AE50" s="28">
        <f>SUM(Tabla2[[#This Row],[META_TUNJUELITO2]:[META_DISTRITO2]])</f>
        <v>0</v>
      </c>
      <c r="AF50" s="29">
        <f>+Tabla2[[#This Row],[META_SUR]]-Tabla2[[#This Row],[META_TOTAL2]]</f>
        <v>0</v>
      </c>
      <c r="AH50" s="64">
        <f>+Tabla2[[#This Row],[META_TUNJUELITO]]-Tabla2[[#This Row],[META_TUNJUELITO2]]</f>
        <v>0</v>
      </c>
      <c r="AI50" s="60">
        <f>+Tabla2[[#This Row],[META_USME]]-Tabla2[[#This Row],[META_USME2]]</f>
        <v>0</v>
      </c>
      <c r="AJ50" s="60">
        <f>+Tabla2[[#This Row],[META_CIUDAD_BOLIVAR]]-Tabla2[[#This Row],[META_CIUDAD_BOLIVAR2]]</f>
        <v>0</v>
      </c>
      <c r="AK50" s="60">
        <f>+Tabla2[[#This Row],[META_SUMAPAZ]]-Tabla2[[#This Row],[META_SUMAPAZ2]]</f>
        <v>0</v>
      </c>
      <c r="AL50" s="60"/>
      <c r="AM50" s="60"/>
      <c r="AN50" s="60">
        <f>+Tabla2[[#This Row],[META_SUBRED]]-Tabla2[[#This Row],[META_SUBRED2]]</f>
        <v>0</v>
      </c>
      <c r="AO50" s="61">
        <f>+Tabla2[[#This Row],[META_DISTRITO]]-Tabla2[[#This Row],[META_DISTRITO2]]</f>
        <v>0</v>
      </c>
      <c r="AP50" s="62">
        <f t="shared" si="0"/>
        <v>0</v>
      </c>
      <c r="AR50" s="97"/>
      <c r="AS50" s="98"/>
      <c r="AT50" s="98"/>
      <c r="AU50" s="98"/>
      <c r="AV50" s="98"/>
      <c r="AW50" s="98"/>
      <c r="AX50" s="98"/>
      <c r="AY50" s="99"/>
    </row>
    <row r="51" spans="1:51" ht="38.450000000000003" customHeight="1" thickTop="1" thickBot="1">
      <c r="A51" s="19" t="s">
        <v>73</v>
      </c>
      <c r="B51" s="20" t="s">
        <v>74</v>
      </c>
      <c r="C51" s="20" t="s">
        <v>75</v>
      </c>
      <c r="D51" s="21">
        <v>38</v>
      </c>
      <c r="E51" s="20" t="s">
        <v>106</v>
      </c>
      <c r="F51" s="20" t="s">
        <v>77</v>
      </c>
      <c r="G51" s="19" t="s">
        <v>78</v>
      </c>
      <c r="H51" s="19" t="s">
        <v>50</v>
      </c>
      <c r="I51" s="19" t="s">
        <v>47</v>
      </c>
      <c r="J51" s="22">
        <v>355662</v>
      </c>
      <c r="K51" s="5">
        <v>60</v>
      </c>
      <c r="L51" s="22">
        <f>+Tabla2[[#This Row],[VALOR UNITARIO]]*Tabla2[[#This Row],[META_SUR]]</f>
        <v>21339720</v>
      </c>
      <c r="M51" s="73">
        <f>+Tabla2[[#This Row],[META_SUR]]*20.63/100</f>
        <v>12.378</v>
      </c>
      <c r="N51" s="74">
        <f>+Tabla2[[#This Row],[META_SUR]]*21.88/100</f>
        <v>13.128</v>
      </c>
      <c r="O51" s="74">
        <f>+Tabla2[[#This Row],[META_SUR]]*51.25/100</f>
        <v>30.75</v>
      </c>
      <c r="P51" s="74">
        <f>+Tabla2[[#This Row],[META_SUR]]*6.25/100</f>
        <v>3.75</v>
      </c>
      <c r="Q51" s="74"/>
      <c r="R51" s="74"/>
      <c r="S51" s="74"/>
      <c r="T51" s="75"/>
      <c r="U51" s="28">
        <f>+Tabla2[[#This Row],[META_TUNJUELITO]]+Tabla2[[#This Row],[META_USME]]+Tabla2[[#This Row],[META_CIUDAD_BOLIVAR]]+Tabla2[[#This Row],[META_SUMAPAZ]]+Tabla2[[#This Row],[META_]]+Tabla2[[#This Row],[META_2]]+Tabla2[[#This Row],[META_SUBRED]]+Tabla2[[#This Row],[META_DISTRITO]]</f>
        <v>60.006</v>
      </c>
      <c r="V51" s="29">
        <f>+Tabla2[[#This Row],[META_SUR]]-Tabla2[[#This Row],[META_TOTAL]]</f>
        <v>-6.0000000000002274E-3</v>
      </c>
      <c r="W51" s="73">
        <v>9</v>
      </c>
      <c r="X51" s="74">
        <v>21</v>
      </c>
      <c r="Y51" s="74">
        <v>30</v>
      </c>
      <c r="Z51" s="74"/>
      <c r="AA51" s="74"/>
      <c r="AB51" s="74"/>
      <c r="AC51" s="74"/>
      <c r="AD51" s="75"/>
      <c r="AE51" s="28">
        <f>SUM(Tabla2[[#This Row],[META_TUNJUELITO2]:[META_DISTRITO2]])</f>
        <v>60</v>
      </c>
      <c r="AF51" s="29">
        <f>+Tabla2[[#This Row],[META_SUR]]-Tabla2[[#This Row],[META_TOTAL2]]</f>
        <v>0</v>
      </c>
      <c r="AH51" s="58">
        <f>+Tabla2[[#This Row],[META_TUNJUELITO]]-Tabla2[[#This Row],[META_TUNJUELITO2]]</f>
        <v>3.3780000000000001</v>
      </c>
      <c r="AI51" s="59">
        <f>+Tabla2[[#This Row],[META_USME]]-Tabla2[[#This Row],[META_USME2]]</f>
        <v>-7.8719999999999999</v>
      </c>
      <c r="AJ51" s="59">
        <f>+Tabla2[[#This Row],[META_CIUDAD_BOLIVAR]]-Tabla2[[#This Row],[META_CIUDAD_BOLIVAR2]]</f>
        <v>0.75</v>
      </c>
      <c r="AK51" s="59">
        <f>+Tabla2[[#This Row],[META_SUMAPAZ]]-Tabla2[[#This Row],[META_SUMAPAZ2]]</f>
        <v>3.75</v>
      </c>
      <c r="AL51" s="59"/>
      <c r="AM51" s="59"/>
      <c r="AN51" s="59">
        <f>+Tabla2[[#This Row],[META_SUBRED]]-Tabla2[[#This Row],[META_SUBRED2]]</f>
        <v>0</v>
      </c>
      <c r="AO51" s="63">
        <f>+Tabla2[[#This Row],[META_DISTRITO]]-Tabla2[[#This Row],[META_DISTRITO2]]</f>
        <v>0</v>
      </c>
      <c r="AP51" s="62">
        <f t="shared" si="0"/>
        <v>6.0000000000002274E-3</v>
      </c>
      <c r="AR51" s="97" t="s">
        <v>107</v>
      </c>
      <c r="AS51" s="98"/>
      <c r="AT51" s="98"/>
      <c r="AU51" s="98"/>
      <c r="AV51" s="98"/>
      <c r="AW51" s="98"/>
      <c r="AX51" s="98"/>
      <c r="AY51" s="99"/>
    </row>
    <row r="52" spans="1:51" ht="26.1" hidden="1" customHeight="1">
      <c r="A52" s="19" t="s">
        <v>73</v>
      </c>
      <c r="B52" s="20" t="s">
        <v>74</v>
      </c>
      <c r="C52" s="20" t="s">
        <v>75</v>
      </c>
      <c r="D52" s="21">
        <v>39</v>
      </c>
      <c r="E52" s="20" t="s">
        <v>108</v>
      </c>
      <c r="F52" s="20" t="s">
        <v>77</v>
      </c>
      <c r="G52" s="19" t="s">
        <v>78</v>
      </c>
      <c r="H52" s="19" t="s">
        <v>67</v>
      </c>
      <c r="I52" s="19" t="s">
        <v>47</v>
      </c>
      <c r="J52" s="22">
        <v>140539</v>
      </c>
      <c r="K52" s="5">
        <v>0</v>
      </c>
      <c r="L52" s="22">
        <f>+Tabla2[[#This Row],[VALOR UNITARIO]]*Tabla2[[#This Row],[META_SUR]]</f>
        <v>0</v>
      </c>
      <c r="M52" s="73">
        <f>+Tabla2[[#This Row],[META_SUR]]*20.63/100</f>
        <v>0</v>
      </c>
      <c r="N52" s="74">
        <f>+Tabla2[[#This Row],[META_SUR]]*21.88/100</f>
        <v>0</v>
      </c>
      <c r="O52" s="74">
        <f>+Tabla2[[#This Row],[META_SUR]]*51.25/100</f>
        <v>0</v>
      </c>
      <c r="P52" s="74">
        <f>+Tabla2[[#This Row],[META_SUR]]*6.25/100</f>
        <v>0</v>
      </c>
      <c r="Q52" s="74"/>
      <c r="R52" s="74"/>
      <c r="S52" s="74"/>
      <c r="T52" s="75"/>
      <c r="U52" s="28">
        <f>+Tabla2[[#This Row],[META_TUNJUELITO]]+Tabla2[[#This Row],[META_USME]]+Tabla2[[#This Row],[META_CIUDAD_BOLIVAR]]+Tabla2[[#This Row],[META_SUMAPAZ]]+Tabla2[[#This Row],[META_]]+Tabla2[[#This Row],[META_2]]+Tabla2[[#This Row],[META_SUBRED]]+Tabla2[[#This Row],[META_DISTRITO]]</f>
        <v>0</v>
      </c>
      <c r="V52" s="29">
        <f>+Tabla2[[#This Row],[META_SUR]]-Tabla2[[#This Row],[META_TOTAL]]</f>
        <v>0</v>
      </c>
      <c r="W52" s="73"/>
      <c r="X52" s="74"/>
      <c r="Y52" s="74"/>
      <c r="Z52" s="74"/>
      <c r="AA52" s="74"/>
      <c r="AB52" s="74"/>
      <c r="AC52" s="74"/>
      <c r="AD52" s="75"/>
      <c r="AE52" s="28">
        <f>SUM(Tabla2[[#This Row],[META_TUNJUELITO2]:[META_DISTRITO2]])</f>
        <v>0</v>
      </c>
      <c r="AF52" s="29">
        <f>+Tabla2[[#This Row],[META_SUR]]-Tabla2[[#This Row],[META_TOTAL2]]</f>
        <v>0</v>
      </c>
      <c r="AH52" s="64">
        <f>+Tabla2[[#This Row],[META_TUNJUELITO]]-Tabla2[[#This Row],[META_TUNJUELITO2]]</f>
        <v>0</v>
      </c>
      <c r="AI52" s="60">
        <f>+Tabla2[[#This Row],[META_USME]]-Tabla2[[#This Row],[META_USME2]]</f>
        <v>0</v>
      </c>
      <c r="AJ52" s="60">
        <f>+Tabla2[[#This Row],[META_CIUDAD_BOLIVAR]]-Tabla2[[#This Row],[META_CIUDAD_BOLIVAR2]]</f>
        <v>0</v>
      </c>
      <c r="AK52" s="60">
        <f>+Tabla2[[#This Row],[META_SUMAPAZ]]-Tabla2[[#This Row],[META_SUMAPAZ2]]</f>
        <v>0</v>
      </c>
      <c r="AL52" s="60"/>
      <c r="AM52" s="60"/>
      <c r="AN52" s="60">
        <f>+Tabla2[[#This Row],[META_SUBRED]]-Tabla2[[#This Row],[META_SUBRED2]]</f>
        <v>0</v>
      </c>
      <c r="AO52" s="61">
        <f>+Tabla2[[#This Row],[META_DISTRITO]]-Tabla2[[#This Row],[META_DISTRITO2]]</f>
        <v>0</v>
      </c>
      <c r="AP52" s="62">
        <f t="shared" si="0"/>
        <v>0</v>
      </c>
      <c r="AR52" s="97"/>
      <c r="AS52" s="98"/>
      <c r="AT52" s="98"/>
      <c r="AU52" s="98"/>
      <c r="AV52" s="98"/>
      <c r="AW52" s="98"/>
      <c r="AX52" s="98"/>
      <c r="AY52" s="99"/>
    </row>
    <row r="53" spans="1:51" ht="38.450000000000003" hidden="1" customHeight="1">
      <c r="A53" s="19" t="s">
        <v>73</v>
      </c>
      <c r="B53" s="20" t="s">
        <v>74</v>
      </c>
      <c r="C53" s="20" t="s">
        <v>75</v>
      </c>
      <c r="D53" s="21">
        <v>40</v>
      </c>
      <c r="E53" s="20" t="s">
        <v>109</v>
      </c>
      <c r="F53" s="20" t="s">
        <v>77</v>
      </c>
      <c r="G53" s="19" t="s">
        <v>78</v>
      </c>
      <c r="H53" s="19" t="s">
        <v>67</v>
      </c>
      <c r="I53" s="19" t="s">
        <v>47</v>
      </c>
      <c r="J53" s="22">
        <v>74584</v>
      </c>
      <c r="K53" s="5">
        <v>0</v>
      </c>
      <c r="L53" s="22">
        <f>+Tabla2[[#This Row],[VALOR UNITARIO]]*Tabla2[[#This Row],[META_SUR]]</f>
        <v>0</v>
      </c>
      <c r="M53" s="73">
        <f>+Tabla2[[#This Row],[META_SUR]]*20.63/100</f>
        <v>0</v>
      </c>
      <c r="N53" s="74">
        <f>+Tabla2[[#This Row],[META_SUR]]*21.88/100</f>
        <v>0</v>
      </c>
      <c r="O53" s="74">
        <f>+Tabla2[[#This Row],[META_SUR]]*51.25/100</f>
        <v>0</v>
      </c>
      <c r="P53" s="74">
        <f>+Tabla2[[#This Row],[META_SUR]]*6.25/100</f>
        <v>0</v>
      </c>
      <c r="Q53" s="74"/>
      <c r="R53" s="74"/>
      <c r="S53" s="74"/>
      <c r="T53" s="75"/>
      <c r="U53" s="28">
        <f>+Tabla2[[#This Row],[META_TUNJUELITO]]+Tabla2[[#This Row],[META_USME]]+Tabla2[[#This Row],[META_CIUDAD_BOLIVAR]]+Tabla2[[#This Row],[META_SUMAPAZ]]+Tabla2[[#This Row],[META_]]+Tabla2[[#This Row],[META_2]]+Tabla2[[#This Row],[META_SUBRED]]+Tabla2[[#This Row],[META_DISTRITO]]</f>
        <v>0</v>
      </c>
      <c r="V53" s="29">
        <f>+Tabla2[[#This Row],[META_SUR]]-Tabla2[[#This Row],[META_TOTAL]]</f>
        <v>0</v>
      </c>
      <c r="W53" s="73"/>
      <c r="X53" s="74"/>
      <c r="Y53" s="74"/>
      <c r="Z53" s="74"/>
      <c r="AA53" s="74"/>
      <c r="AB53" s="74"/>
      <c r="AC53" s="74"/>
      <c r="AD53" s="75"/>
      <c r="AE53" s="28">
        <f>SUM(Tabla2[[#This Row],[META_TUNJUELITO2]:[META_DISTRITO2]])</f>
        <v>0</v>
      </c>
      <c r="AF53" s="29">
        <f>+Tabla2[[#This Row],[META_SUR]]-Tabla2[[#This Row],[META_TOTAL2]]</f>
        <v>0</v>
      </c>
      <c r="AH53" s="64">
        <f>+Tabla2[[#This Row],[META_TUNJUELITO]]-Tabla2[[#This Row],[META_TUNJUELITO2]]</f>
        <v>0</v>
      </c>
      <c r="AI53" s="60">
        <f>+Tabla2[[#This Row],[META_USME]]-Tabla2[[#This Row],[META_USME2]]</f>
        <v>0</v>
      </c>
      <c r="AJ53" s="60">
        <f>+Tabla2[[#This Row],[META_CIUDAD_BOLIVAR]]-Tabla2[[#This Row],[META_CIUDAD_BOLIVAR2]]</f>
        <v>0</v>
      </c>
      <c r="AK53" s="60">
        <f>+Tabla2[[#This Row],[META_SUMAPAZ]]-Tabla2[[#This Row],[META_SUMAPAZ2]]</f>
        <v>0</v>
      </c>
      <c r="AL53" s="60"/>
      <c r="AM53" s="60"/>
      <c r="AN53" s="60">
        <f>+Tabla2[[#This Row],[META_SUBRED]]-Tabla2[[#This Row],[META_SUBRED2]]</f>
        <v>0</v>
      </c>
      <c r="AO53" s="61">
        <f>+Tabla2[[#This Row],[META_DISTRITO]]-Tabla2[[#This Row],[META_DISTRITO2]]</f>
        <v>0</v>
      </c>
      <c r="AP53" s="62">
        <f t="shared" si="0"/>
        <v>0</v>
      </c>
      <c r="AR53" s="97"/>
      <c r="AS53" s="98"/>
      <c r="AT53" s="98"/>
      <c r="AU53" s="98"/>
      <c r="AV53" s="98"/>
      <c r="AW53" s="98"/>
      <c r="AX53" s="98"/>
      <c r="AY53" s="99"/>
    </row>
    <row r="54" spans="1:51" ht="38.450000000000003" hidden="1" customHeight="1">
      <c r="A54" s="19" t="s">
        <v>73</v>
      </c>
      <c r="B54" s="20" t="s">
        <v>74</v>
      </c>
      <c r="C54" s="20" t="s">
        <v>110</v>
      </c>
      <c r="D54" s="21">
        <v>41</v>
      </c>
      <c r="E54" s="20" t="s">
        <v>111</v>
      </c>
      <c r="F54" s="20" t="s">
        <v>77</v>
      </c>
      <c r="G54" s="19" t="s">
        <v>112</v>
      </c>
      <c r="H54" s="19" t="s">
        <v>50</v>
      </c>
      <c r="I54" s="19" t="s">
        <v>47</v>
      </c>
      <c r="J54" s="22">
        <v>621332</v>
      </c>
      <c r="K54" s="5">
        <v>240.00000160944552</v>
      </c>
      <c r="L54" s="22">
        <f>+Tabla2[[#This Row],[VALOR UNITARIO]]*Tabla2[[#This Row],[META_SUR]]</f>
        <v>149119681</v>
      </c>
      <c r="M54" s="73">
        <f>+Tabla2[[#This Row],[META_SUR]]*20.63/100</f>
        <v>49.512000332028613</v>
      </c>
      <c r="N54" s="74">
        <f>+Tabla2[[#This Row],[META_SUR]]*21.88/100</f>
        <v>52.512000352146678</v>
      </c>
      <c r="O54" s="74">
        <f>+Tabla2[[#This Row],[META_SUR]]*51.25/100</f>
        <v>123.00000082484082</v>
      </c>
      <c r="P54" s="74">
        <f>+Tabla2[[#This Row],[META_SUR]]*6.25/100</f>
        <v>15.000000100590347</v>
      </c>
      <c r="Q54" s="74"/>
      <c r="R54" s="74"/>
      <c r="S54" s="74"/>
      <c r="T54" s="75"/>
      <c r="U54" s="28">
        <f>+Tabla2[[#This Row],[META_TUNJUELITO]]+Tabla2[[#This Row],[META_USME]]+Tabla2[[#This Row],[META_CIUDAD_BOLIVAR]]+Tabla2[[#This Row],[META_SUMAPAZ]]+Tabla2[[#This Row],[META_]]+Tabla2[[#This Row],[META_2]]+Tabla2[[#This Row],[META_SUBRED]]+Tabla2[[#This Row],[META_DISTRITO]]</f>
        <v>240.02400160960644</v>
      </c>
      <c r="V54" s="29">
        <f>+Tabla2[[#This Row],[META_SUR]]-Tabla2[[#This Row],[META_TOTAL]]</f>
        <v>-2.4000000160924628E-2</v>
      </c>
      <c r="W54" s="73">
        <v>30</v>
      </c>
      <c r="X54" s="74">
        <v>90</v>
      </c>
      <c r="Y54" s="74">
        <v>120.00000160944552</v>
      </c>
      <c r="Z54" s="74"/>
      <c r="AA54" s="74"/>
      <c r="AB54" s="74"/>
      <c r="AC54" s="74"/>
      <c r="AD54" s="75"/>
      <c r="AE54" s="28">
        <f>SUM(Tabla2[[#This Row],[META_TUNJUELITO2]:[META_DISTRITO2]])</f>
        <v>240.00000160944552</v>
      </c>
      <c r="AF54" s="29">
        <f>+Tabla2[[#This Row],[META_SUR]]-Tabla2[[#This Row],[META_TOTAL2]]</f>
        <v>0</v>
      </c>
      <c r="AH54" s="58">
        <f>+Tabla2[[#This Row],[META_TUNJUELITO]]-Tabla2[[#This Row],[META_TUNJUELITO2]]</f>
        <v>19.512000332028613</v>
      </c>
      <c r="AI54" s="59">
        <f>+Tabla2[[#This Row],[META_USME]]-Tabla2[[#This Row],[META_USME2]]</f>
        <v>-37.487999647853322</v>
      </c>
      <c r="AJ54" s="59">
        <f>+Tabla2[[#This Row],[META_CIUDAD_BOLIVAR]]-Tabla2[[#This Row],[META_CIUDAD_BOLIVAR2]]</f>
        <v>2.9999992153953059</v>
      </c>
      <c r="AK54" s="59">
        <f>+Tabla2[[#This Row],[META_SUMAPAZ]]-Tabla2[[#This Row],[META_SUMAPAZ2]]</f>
        <v>15.000000100590347</v>
      </c>
      <c r="AL54" s="59"/>
      <c r="AM54" s="59"/>
      <c r="AN54" s="59">
        <f>+Tabla2[[#This Row],[META_SUBRED]]-Tabla2[[#This Row],[META_SUBRED2]]</f>
        <v>0</v>
      </c>
      <c r="AO54" s="63">
        <f>+Tabla2[[#This Row],[META_DISTRITO]]-Tabla2[[#This Row],[META_DISTRITO2]]</f>
        <v>0</v>
      </c>
      <c r="AP54" s="62">
        <f t="shared" si="0"/>
        <v>2.4000000160944168E-2</v>
      </c>
      <c r="AR54" s="97"/>
      <c r="AS54" s="98"/>
      <c r="AT54" s="98"/>
      <c r="AU54" s="98"/>
      <c r="AV54" s="98"/>
      <c r="AW54" s="98"/>
      <c r="AX54" s="98"/>
      <c r="AY54" s="99"/>
    </row>
    <row r="55" spans="1:51" ht="38.450000000000003" hidden="1" customHeight="1">
      <c r="A55" s="19" t="s">
        <v>73</v>
      </c>
      <c r="B55" s="20" t="s">
        <v>74</v>
      </c>
      <c r="C55" s="20" t="s">
        <v>75</v>
      </c>
      <c r="D55" s="21">
        <v>42</v>
      </c>
      <c r="E55" s="20" t="s">
        <v>113</v>
      </c>
      <c r="F55" s="20" t="s">
        <v>77</v>
      </c>
      <c r="G55" s="19" t="s">
        <v>112</v>
      </c>
      <c r="H55" s="19" t="s">
        <v>50</v>
      </c>
      <c r="I55" s="19" t="s">
        <v>47</v>
      </c>
      <c r="J55" s="22">
        <v>340253</v>
      </c>
      <c r="K55" s="5">
        <v>240</v>
      </c>
      <c r="L55" s="22">
        <f>+Tabla2[[#This Row],[VALOR UNITARIO]]*Tabla2[[#This Row],[META_SUR]]</f>
        <v>81660720</v>
      </c>
      <c r="M55" s="73">
        <f>+Tabla2[[#This Row],[META_SUR]]*20.63/100</f>
        <v>49.512</v>
      </c>
      <c r="N55" s="74">
        <f>+Tabla2[[#This Row],[META_SUR]]*21.88/100</f>
        <v>52.512</v>
      </c>
      <c r="O55" s="74">
        <f>+Tabla2[[#This Row],[META_SUR]]*51.25/100</f>
        <v>123</v>
      </c>
      <c r="P55" s="74">
        <f>+Tabla2[[#This Row],[META_SUR]]*6.25/100</f>
        <v>15</v>
      </c>
      <c r="Q55" s="74"/>
      <c r="R55" s="74"/>
      <c r="S55" s="74"/>
      <c r="T55" s="75"/>
      <c r="U55" s="28">
        <f>+Tabla2[[#This Row],[META_TUNJUELITO]]+Tabla2[[#This Row],[META_USME]]+Tabla2[[#This Row],[META_CIUDAD_BOLIVAR]]+Tabla2[[#This Row],[META_SUMAPAZ]]+Tabla2[[#This Row],[META_]]+Tabla2[[#This Row],[META_2]]+Tabla2[[#This Row],[META_SUBRED]]+Tabla2[[#This Row],[META_DISTRITO]]</f>
        <v>240.024</v>
      </c>
      <c r="V55" s="29">
        <f>+Tabla2[[#This Row],[META_SUR]]-Tabla2[[#This Row],[META_TOTAL]]</f>
        <v>-2.4000000000000909E-2</v>
      </c>
      <c r="W55" s="73">
        <v>30</v>
      </c>
      <c r="X55" s="74">
        <v>90</v>
      </c>
      <c r="Y55" s="74">
        <v>120</v>
      </c>
      <c r="Z55" s="74"/>
      <c r="AA55" s="74"/>
      <c r="AB55" s="74"/>
      <c r="AC55" s="74"/>
      <c r="AD55" s="75"/>
      <c r="AE55" s="28">
        <f>SUM(Tabla2[[#This Row],[META_TUNJUELITO2]:[META_DISTRITO2]])</f>
        <v>240</v>
      </c>
      <c r="AF55" s="29">
        <f>+Tabla2[[#This Row],[META_SUR]]-Tabla2[[#This Row],[META_TOTAL2]]</f>
        <v>0</v>
      </c>
      <c r="AH55" s="58">
        <f>+Tabla2[[#This Row],[META_TUNJUELITO]]-Tabla2[[#This Row],[META_TUNJUELITO2]]</f>
        <v>19.512</v>
      </c>
      <c r="AI55" s="59">
        <f>+Tabla2[[#This Row],[META_USME]]-Tabla2[[#This Row],[META_USME2]]</f>
        <v>-37.488</v>
      </c>
      <c r="AJ55" s="59">
        <f>+Tabla2[[#This Row],[META_CIUDAD_BOLIVAR]]-Tabla2[[#This Row],[META_CIUDAD_BOLIVAR2]]</f>
        <v>3</v>
      </c>
      <c r="AK55" s="59">
        <f>+Tabla2[[#This Row],[META_SUMAPAZ]]-Tabla2[[#This Row],[META_SUMAPAZ2]]</f>
        <v>15</v>
      </c>
      <c r="AL55" s="59"/>
      <c r="AM55" s="59"/>
      <c r="AN55" s="59">
        <f>+Tabla2[[#This Row],[META_SUBRED]]-Tabla2[[#This Row],[META_SUBRED2]]</f>
        <v>0</v>
      </c>
      <c r="AO55" s="63">
        <f>+Tabla2[[#This Row],[META_DISTRITO]]-Tabla2[[#This Row],[META_DISTRITO2]]</f>
        <v>0</v>
      </c>
      <c r="AP55" s="62">
        <f t="shared" si="0"/>
        <v>2.4000000000000909E-2</v>
      </c>
      <c r="AR55" s="97"/>
      <c r="AS55" s="98"/>
      <c r="AT55" s="98"/>
      <c r="AU55" s="98"/>
      <c r="AV55" s="98"/>
      <c r="AW55" s="98"/>
      <c r="AX55" s="98"/>
      <c r="AY55" s="99"/>
    </row>
    <row r="56" spans="1:51" ht="51" hidden="1" customHeight="1">
      <c r="A56" s="19" t="s">
        <v>73</v>
      </c>
      <c r="B56" s="20" t="s">
        <v>74</v>
      </c>
      <c r="C56" s="20" t="s">
        <v>110</v>
      </c>
      <c r="D56" s="21">
        <v>43</v>
      </c>
      <c r="E56" s="20" t="s">
        <v>114</v>
      </c>
      <c r="F56" s="20" t="s">
        <v>77</v>
      </c>
      <c r="G56" s="19" t="s">
        <v>112</v>
      </c>
      <c r="H56" s="19" t="s">
        <v>50</v>
      </c>
      <c r="I56" s="19" t="s">
        <v>47</v>
      </c>
      <c r="J56" s="22">
        <v>548596</v>
      </c>
      <c r="K56" s="5">
        <v>60</v>
      </c>
      <c r="L56" s="22">
        <f>+Tabla2[[#This Row],[VALOR UNITARIO]]*Tabla2[[#This Row],[META_SUR]]</f>
        <v>32915760</v>
      </c>
      <c r="M56" s="73">
        <f>+Tabla2[[#This Row],[META_SUR]]*20.63/100</f>
        <v>12.378</v>
      </c>
      <c r="N56" s="74">
        <f>+Tabla2[[#This Row],[META_SUR]]*21.88/100</f>
        <v>13.128</v>
      </c>
      <c r="O56" s="74">
        <f>+Tabla2[[#This Row],[META_SUR]]*51.25/100</f>
        <v>30.75</v>
      </c>
      <c r="P56" s="74">
        <f>+Tabla2[[#This Row],[META_SUR]]*6.25/100</f>
        <v>3.75</v>
      </c>
      <c r="Q56" s="74"/>
      <c r="R56" s="74"/>
      <c r="S56" s="74"/>
      <c r="T56" s="75"/>
      <c r="U56" s="28">
        <f>+Tabla2[[#This Row],[META_TUNJUELITO]]+Tabla2[[#This Row],[META_USME]]+Tabla2[[#This Row],[META_CIUDAD_BOLIVAR]]+Tabla2[[#This Row],[META_SUMAPAZ]]+Tabla2[[#This Row],[META_]]+Tabla2[[#This Row],[META_2]]+Tabla2[[#This Row],[META_SUBRED]]+Tabla2[[#This Row],[META_DISTRITO]]</f>
        <v>60.006</v>
      </c>
      <c r="V56" s="29">
        <f>+Tabla2[[#This Row],[META_SUR]]-Tabla2[[#This Row],[META_TOTAL]]</f>
        <v>-6.0000000000002274E-3</v>
      </c>
      <c r="W56" s="73">
        <v>9</v>
      </c>
      <c r="X56" s="74">
        <v>21</v>
      </c>
      <c r="Y56" s="74">
        <v>30</v>
      </c>
      <c r="Z56" s="74"/>
      <c r="AA56" s="74"/>
      <c r="AB56" s="74"/>
      <c r="AC56" s="74"/>
      <c r="AD56" s="75"/>
      <c r="AE56" s="28">
        <f>SUM(Tabla2[[#This Row],[META_TUNJUELITO2]:[META_DISTRITO2]])</f>
        <v>60</v>
      </c>
      <c r="AF56" s="29">
        <f>+Tabla2[[#This Row],[META_SUR]]-Tabla2[[#This Row],[META_TOTAL2]]</f>
        <v>0</v>
      </c>
      <c r="AH56" s="58">
        <f>+Tabla2[[#This Row],[META_TUNJUELITO]]-Tabla2[[#This Row],[META_TUNJUELITO2]]</f>
        <v>3.3780000000000001</v>
      </c>
      <c r="AI56" s="59">
        <f>+Tabla2[[#This Row],[META_USME]]-Tabla2[[#This Row],[META_USME2]]</f>
        <v>-7.8719999999999999</v>
      </c>
      <c r="AJ56" s="59">
        <f>+Tabla2[[#This Row],[META_CIUDAD_BOLIVAR]]-Tabla2[[#This Row],[META_CIUDAD_BOLIVAR2]]</f>
        <v>0.75</v>
      </c>
      <c r="AK56" s="59">
        <f>+Tabla2[[#This Row],[META_SUMAPAZ]]-Tabla2[[#This Row],[META_SUMAPAZ2]]</f>
        <v>3.75</v>
      </c>
      <c r="AL56" s="59"/>
      <c r="AM56" s="59"/>
      <c r="AN56" s="59">
        <f>+Tabla2[[#This Row],[META_SUBRED]]-Tabla2[[#This Row],[META_SUBRED2]]</f>
        <v>0</v>
      </c>
      <c r="AO56" s="63">
        <f>+Tabla2[[#This Row],[META_DISTRITO]]-Tabla2[[#This Row],[META_DISTRITO2]]</f>
        <v>0</v>
      </c>
      <c r="AP56" s="62">
        <f t="shared" si="0"/>
        <v>6.0000000000002274E-3</v>
      </c>
      <c r="AR56" s="97"/>
      <c r="AS56" s="98"/>
      <c r="AT56" s="98"/>
      <c r="AU56" s="98"/>
      <c r="AV56" s="98"/>
      <c r="AW56" s="98"/>
      <c r="AX56" s="98"/>
      <c r="AY56" s="99"/>
    </row>
    <row r="57" spans="1:51" ht="45" hidden="1" customHeight="1">
      <c r="A57" s="19" t="s">
        <v>73</v>
      </c>
      <c r="B57" s="20" t="s">
        <v>74</v>
      </c>
      <c r="C57" s="20" t="s">
        <v>75</v>
      </c>
      <c r="D57" s="21">
        <v>44</v>
      </c>
      <c r="E57" s="20" t="s">
        <v>115</v>
      </c>
      <c r="F57" s="20" t="s">
        <v>77</v>
      </c>
      <c r="G57" s="19" t="s">
        <v>112</v>
      </c>
      <c r="H57" s="19" t="s">
        <v>50</v>
      </c>
      <c r="I57" s="19" t="s">
        <v>47</v>
      </c>
      <c r="J57" s="22">
        <v>711326</v>
      </c>
      <c r="K57" s="5">
        <v>60</v>
      </c>
      <c r="L57" s="22">
        <f>+Tabla2[[#This Row],[VALOR UNITARIO]]*Tabla2[[#This Row],[META_SUR]]</f>
        <v>42679560</v>
      </c>
      <c r="M57" s="73">
        <f>+Tabla2[[#This Row],[META_SUR]]*20.63/100</f>
        <v>12.378</v>
      </c>
      <c r="N57" s="74">
        <f>+Tabla2[[#This Row],[META_SUR]]*21.88/100</f>
        <v>13.128</v>
      </c>
      <c r="O57" s="74">
        <f>+Tabla2[[#This Row],[META_SUR]]*51.25/100</f>
        <v>30.75</v>
      </c>
      <c r="P57" s="74">
        <f>+Tabla2[[#This Row],[META_SUR]]*6.25/100</f>
        <v>3.75</v>
      </c>
      <c r="Q57" s="74"/>
      <c r="R57" s="74"/>
      <c r="S57" s="74"/>
      <c r="T57" s="75"/>
      <c r="U57" s="28">
        <f>+Tabla2[[#This Row],[META_TUNJUELITO]]+Tabla2[[#This Row],[META_USME]]+Tabla2[[#This Row],[META_CIUDAD_BOLIVAR]]+Tabla2[[#This Row],[META_SUMAPAZ]]+Tabla2[[#This Row],[META_]]+Tabla2[[#This Row],[META_2]]+Tabla2[[#This Row],[META_SUBRED]]+Tabla2[[#This Row],[META_DISTRITO]]</f>
        <v>60.006</v>
      </c>
      <c r="V57" s="29">
        <f>+Tabla2[[#This Row],[META_SUR]]-Tabla2[[#This Row],[META_TOTAL]]</f>
        <v>-6.0000000000002274E-3</v>
      </c>
      <c r="W57" s="73">
        <v>9</v>
      </c>
      <c r="X57" s="74">
        <v>21</v>
      </c>
      <c r="Y57" s="74">
        <v>30</v>
      </c>
      <c r="Z57" s="74"/>
      <c r="AA57" s="74"/>
      <c r="AB57" s="74"/>
      <c r="AC57" s="74"/>
      <c r="AD57" s="75"/>
      <c r="AE57" s="28">
        <f>SUM(Tabla2[[#This Row],[META_TUNJUELITO2]:[META_DISTRITO2]])</f>
        <v>60</v>
      </c>
      <c r="AF57" s="29">
        <f>+Tabla2[[#This Row],[META_SUR]]-Tabla2[[#This Row],[META_TOTAL2]]</f>
        <v>0</v>
      </c>
      <c r="AH57" s="58">
        <f>+Tabla2[[#This Row],[META_TUNJUELITO]]-Tabla2[[#This Row],[META_TUNJUELITO2]]</f>
        <v>3.3780000000000001</v>
      </c>
      <c r="AI57" s="59">
        <f>+Tabla2[[#This Row],[META_USME]]-Tabla2[[#This Row],[META_USME2]]</f>
        <v>-7.8719999999999999</v>
      </c>
      <c r="AJ57" s="59">
        <f>+Tabla2[[#This Row],[META_CIUDAD_BOLIVAR]]-Tabla2[[#This Row],[META_CIUDAD_BOLIVAR2]]</f>
        <v>0.75</v>
      </c>
      <c r="AK57" s="59">
        <f>+Tabla2[[#This Row],[META_SUMAPAZ]]-Tabla2[[#This Row],[META_SUMAPAZ2]]</f>
        <v>3.75</v>
      </c>
      <c r="AL57" s="59"/>
      <c r="AM57" s="59"/>
      <c r="AN57" s="59">
        <f>+Tabla2[[#This Row],[META_SUBRED]]-Tabla2[[#This Row],[META_SUBRED2]]</f>
        <v>0</v>
      </c>
      <c r="AO57" s="63">
        <f>+Tabla2[[#This Row],[META_DISTRITO]]-Tabla2[[#This Row],[META_DISTRITO2]]</f>
        <v>0</v>
      </c>
      <c r="AP57" s="62">
        <f t="shared" si="0"/>
        <v>6.0000000000002274E-3</v>
      </c>
      <c r="AR57" s="97" t="s">
        <v>116</v>
      </c>
      <c r="AS57" s="98"/>
      <c r="AT57" s="98"/>
      <c r="AU57" s="98"/>
      <c r="AV57" s="98"/>
      <c r="AW57" s="98"/>
      <c r="AX57" s="98"/>
      <c r="AY57" s="99"/>
    </row>
    <row r="58" spans="1:51" ht="63.6" hidden="1" customHeight="1">
      <c r="A58" s="19" t="s">
        <v>73</v>
      </c>
      <c r="B58" s="20" t="s">
        <v>74</v>
      </c>
      <c r="C58" s="20" t="s">
        <v>110</v>
      </c>
      <c r="D58" s="21">
        <v>45</v>
      </c>
      <c r="E58" s="20" t="s">
        <v>117</v>
      </c>
      <c r="F58" s="20" t="s">
        <v>77</v>
      </c>
      <c r="G58" s="19" t="s">
        <v>112</v>
      </c>
      <c r="H58" s="19" t="s">
        <v>50</v>
      </c>
      <c r="I58" s="19" t="s">
        <v>47</v>
      </c>
      <c r="J58" s="22">
        <v>281078</v>
      </c>
      <c r="K58" s="5">
        <v>60</v>
      </c>
      <c r="L58" s="22">
        <f>+Tabla2[[#This Row],[VALOR UNITARIO]]*Tabla2[[#This Row],[META_SUR]]</f>
        <v>16864680</v>
      </c>
      <c r="M58" s="73">
        <f>+Tabla2[[#This Row],[META_SUR]]*20.63/100</f>
        <v>12.378</v>
      </c>
      <c r="N58" s="74">
        <f>+Tabla2[[#This Row],[META_SUR]]*21.88/100</f>
        <v>13.128</v>
      </c>
      <c r="O58" s="74">
        <f>+Tabla2[[#This Row],[META_SUR]]*51.25/100</f>
        <v>30.75</v>
      </c>
      <c r="P58" s="74">
        <f>+Tabla2[[#This Row],[META_SUR]]*6.25/100</f>
        <v>3.75</v>
      </c>
      <c r="Q58" s="74"/>
      <c r="R58" s="74"/>
      <c r="S58" s="74"/>
      <c r="T58" s="75"/>
      <c r="U58" s="28">
        <f>+Tabla2[[#This Row],[META_TUNJUELITO]]+Tabla2[[#This Row],[META_USME]]+Tabla2[[#This Row],[META_CIUDAD_BOLIVAR]]+Tabla2[[#This Row],[META_SUMAPAZ]]+Tabla2[[#This Row],[META_]]+Tabla2[[#This Row],[META_2]]+Tabla2[[#This Row],[META_SUBRED]]+Tabla2[[#This Row],[META_DISTRITO]]</f>
        <v>60.006</v>
      </c>
      <c r="V58" s="29">
        <f>+Tabla2[[#This Row],[META_SUR]]-Tabla2[[#This Row],[META_TOTAL]]</f>
        <v>-6.0000000000002274E-3</v>
      </c>
      <c r="W58" s="73">
        <v>18</v>
      </c>
      <c r="X58" s="74">
        <v>21</v>
      </c>
      <c r="Y58" s="74">
        <v>21</v>
      </c>
      <c r="Z58" s="74"/>
      <c r="AA58" s="74"/>
      <c r="AB58" s="74"/>
      <c r="AC58" s="74"/>
      <c r="AD58" s="75"/>
      <c r="AE58" s="28">
        <f>SUM(Tabla2[[#This Row],[META_TUNJUELITO2]:[META_DISTRITO2]])</f>
        <v>60</v>
      </c>
      <c r="AF58" s="29">
        <f>+Tabla2[[#This Row],[META_SUR]]-Tabla2[[#This Row],[META_TOTAL2]]</f>
        <v>0</v>
      </c>
      <c r="AH58" s="58">
        <f>+Tabla2[[#This Row],[META_TUNJUELITO]]-Tabla2[[#This Row],[META_TUNJUELITO2]]</f>
        <v>-5.6219999999999999</v>
      </c>
      <c r="AI58" s="59">
        <f>+Tabla2[[#This Row],[META_USME]]-Tabla2[[#This Row],[META_USME2]]</f>
        <v>-7.8719999999999999</v>
      </c>
      <c r="AJ58" s="59">
        <f>+Tabla2[[#This Row],[META_CIUDAD_BOLIVAR]]-Tabla2[[#This Row],[META_CIUDAD_BOLIVAR2]]</f>
        <v>9.75</v>
      </c>
      <c r="AK58" s="59">
        <f>+Tabla2[[#This Row],[META_SUMAPAZ]]-Tabla2[[#This Row],[META_SUMAPAZ2]]</f>
        <v>3.75</v>
      </c>
      <c r="AL58" s="59"/>
      <c r="AM58" s="59"/>
      <c r="AN58" s="59">
        <f>+Tabla2[[#This Row],[META_SUBRED]]-Tabla2[[#This Row],[META_SUBRED2]]</f>
        <v>0</v>
      </c>
      <c r="AO58" s="63">
        <f>+Tabla2[[#This Row],[META_DISTRITO]]-Tabla2[[#This Row],[META_DISTRITO2]]</f>
        <v>0</v>
      </c>
      <c r="AP58" s="62">
        <f t="shared" si="0"/>
        <v>6.0000000000002274E-3</v>
      </c>
      <c r="AR58" s="97" t="s">
        <v>116</v>
      </c>
      <c r="AS58" s="98"/>
      <c r="AT58" s="98"/>
      <c r="AU58" s="98"/>
      <c r="AV58" s="98"/>
      <c r="AW58" s="98"/>
      <c r="AX58" s="98"/>
      <c r="AY58" s="99"/>
    </row>
    <row r="59" spans="1:51" ht="26.1" hidden="1" customHeight="1">
      <c r="A59" s="19" t="s">
        <v>73</v>
      </c>
      <c r="B59" s="20" t="s">
        <v>74</v>
      </c>
      <c r="C59" s="20" t="s">
        <v>75</v>
      </c>
      <c r="D59" s="21">
        <v>46</v>
      </c>
      <c r="E59" s="20" t="s">
        <v>118</v>
      </c>
      <c r="F59" s="20" t="s">
        <v>80</v>
      </c>
      <c r="G59" s="19" t="s">
        <v>112</v>
      </c>
      <c r="H59" s="19" t="s">
        <v>50</v>
      </c>
      <c r="I59" s="19" t="s">
        <v>47</v>
      </c>
      <c r="J59" s="22">
        <v>2366976</v>
      </c>
      <c r="K59" s="5">
        <v>60.000000422479992</v>
      </c>
      <c r="L59" s="22">
        <f>+Tabla2[[#This Row],[VALOR UNITARIO]]*Tabla2[[#This Row],[META_SUR]]</f>
        <v>142018561</v>
      </c>
      <c r="M59" s="73">
        <f>+Tabla2[[#This Row],[META_SUR]]*20.63/100</f>
        <v>12.378000087157623</v>
      </c>
      <c r="N59" s="74">
        <f>+Tabla2[[#This Row],[META_SUR]]*21.88/100</f>
        <v>13.128000092438622</v>
      </c>
      <c r="O59" s="74">
        <f>+Tabla2[[#This Row],[META_SUR]]*51.25/100</f>
        <v>30.750000216520998</v>
      </c>
      <c r="P59" s="74">
        <f>+Tabla2[[#This Row],[META_SUR]]*6.25/100</f>
        <v>3.7500000264049991</v>
      </c>
      <c r="Q59" s="74"/>
      <c r="R59" s="74"/>
      <c r="S59" s="74"/>
      <c r="T59" s="75"/>
      <c r="U59" s="28">
        <f>+Tabla2[[#This Row],[META_TUNJUELITO]]+Tabla2[[#This Row],[META_USME]]+Tabla2[[#This Row],[META_CIUDAD_BOLIVAR]]+Tabla2[[#This Row],[META_SUMAPAZ]]+Tabla2[[#This Row],[META_]]+Tabla2[[#This Row],[META_2]]+Tabla2[[#This Row],[META_SUBRED]]+Tabla2[[#This Row],[META_DISTRITO]]</f>
        <v>60.006000422522241</v>
      </c>
      <c r="V59" s="29">
        <f>+Tabla2[[#This Row],[META_SUR]]-Tabla2[[#This Row],[META_TOTAL]]</f>
        <v>-6.0000000422490984E-3</v>
      </c>
      <c r="W59" s="73">
        <v>60.000000422479992</v>
      </c>
      <c r="X59" s="74"/>
      <c r="Y59" s="74"/>
      <c r="Z59" s="74"/>
      <c r="AA59" s="74"/>
      <c r="AB59" s="74"/>
      <c r="AC59" s="74"/>
      <c r="AD59" s="75"/>
      <c r="AE59" s="28">
        <f>SUM(Tabla2[[#This Row],[META_TUNJUELITO2]:[META_DISTRITO2]])</f>
        <v>60.000000422479992</v>
      </c>
      <c r="AF59" s="29">
        <f>+Tabla2[[#This Row],[META_SUR]]-Tabla2[[#This Row],[META_TOTAL2]]</f>
        <v>0</v>
      </c>
      <c r="AH59" s="58">
        <f>+Tabla2[[#This Row],[META_TUNJUELITO]]-Tabla2[[#This Row],[META_TUNJUELITO2]]</f>
        <v>-47.622000335322369</v>
      </c>
      <c r="AI59" s="59">
        <f>+Tabla2[[#This Row],[META_USME]]-Tabla2[[#This Row],[META_USME2]]</f>
        <v>13.128000092438622</v>
      </c>
      <c r="AJ59" s="59">
        <f>+Tabla2[[#This Row],[META_CIUDAD_BOLIVAR]]-Tabla2[[#This Row],[META_CIUDAD_BOLIVAR2]]</f>
        <v>30.750000216520998</v>
      </c>
      <c r="AK59" s="59">
        <f>+Tabla2[[#This Row],[META_SUMAPAZ]]-Tabla2[[#This Row],[META_SUMAPAZ2]]</f>
        <v>3.7500000264049991</v>
      </c>
      <c r="AL59" s="59"/>
      <c r="AM59" s="59"/>
      <c r="AN59" s="59">
        <f>+Tabla2[[#This Row],[META_SUBRED]]-Tabla2[[#This Row],[META_SUBRED2]]</f>
        <v>0</v>
      </c>
      <c r="AO59" s="63">
        <f>+Tabla2[[#This Row],[META_DISTRITO]]-Tabla2[[#This Row],[META_DISTRITO2]]</f>
        <v>0</v>
      </c>
      <c r="AP59" s="62">
        <f t="shared" si="0"/>
        <v>6.0000000422544275E-3</v>
      </c>
      <c r="AR59" s="97"/>
      <c r="AS59" s="98"/>
      <c r="AT59" s="98"/>
      <c r="AU59" s="98"/>
      <c r="AV59" s="98"/>
      <c r="AW59" s="98"/>
      <c r="AX59" s="98"/>
      <c r="AY59" s="99"/>
    </row>
    <row r="60" spans="1:51" ht="38.450000000000003" hidden="1" customHeight="1">
      <c r="A60" s="19" t="s">
        <v>73</v>
      </c>
      <c r="B60" s="20" t="s">
        <v>74</v>
      </c>
      <c r="C60" s="20" t="s">
        <v>75</v>
      </c>
      <c r="D60" s="21">
        <v>47</v>
      </c>
      <c r="E60" s="20" t="s">
        <v>119</v>
      </c>
      <c r="F60" s="20" t="s">
        <v>87</v>
      </c>
      <c r="G60" s="19" t="s">
        <v>112</v>
      </c>
      <c r="H60" s="19" t="s">
        <v>50</v>
      </c>
      <c r="I60" s="19" t="s">
        <v>65</v>
      </c>
      <c r="J60" s="22">
        <v>110336</v>
      </c>
      <c r="K60" s="5">
        <v>9</v>
      </c>
      <c r="L60" s="22">
        <f>+Tabla2[[#This Row],[VALOR UNITARIO]]*Tabla2[[#This Row],[META_SUR]]</f>
        <v>993024</v>
      </c>
      <c r="M60" s="73">
        <f>+Tabla2[[#This Row],[META_SUR]]*20.63/100</f>
        <v>1.8566999999999998</v>
      </c>
      <c r="N60" s="74">
        <f>+Tabla2[[#This Row],[META_SUR]]*21.88/100</f>
        <v>1.9691999999999998</v>
      </c>
      <c r="O60" s="74">
        <f>+Tabla2[[#This Row],[META_SUR]]*51.25/100</f>
        <v>4.6124999999999998</v>
      </c>
      <c r="P60" s="74">
        <f>+Tabla2[[#This Row],[META_SUR]]*6.25/100</f>
        <v>0.5625</v>
      </c>
      <c r="Q60" s="74"/>
      <c r="R60" s="74"/>
      <c r="S60" s="74"/>
      <c r="T60" s="75"/>
      <c r="U60" s="28">
        <f>+Tabla2[[#This Row],[META_TUNJUELITO]]+Tabla2[[#This Row],[META_USME]]+Tabla2[[#This Row],[META_CIUDAD_BOLIVAR]]+Tabla2[[#This Row],[META_SUMAPAZ]]+Tabla2[[#This Row],[META_]]+Tabla2[[#This Row],[META_2]]+Tabla2[[#This Row],[META_SUBRED]]+Tabla2[[#This Row],[META_DISTRITO]]</f>
        <v>9.0008999999999997</v>
      </c>
      <c r="V60" s="29">
        <f>+Tabla2[[#This Row],[META_SUR]]-Tabla2[[#This Row],[META_TOTAL]]</f>
        <v>-8.9999999999967883E-4</v>
      </c>
      <c r="W60" s="73">
        <v>3</v>
      </c>
      <c r="X60" s="74">
        <v>3</v>
      </c>
      <c r="Y60" s="74">
        <v>3</v>
      </c>
      <c r="Z60" s="74"/>
      <c r="AA60" s="74"/>
      <c r="AB60" s="74"/>
      <c r="AC60" s="74"/>
      <c r="AD60" s="75"/>
      <c r="AE60" s="28">
        <f>SUM(Tabla2[[#This Row],[META_TUNJUELITO2]:[META_DISTRITO2]])</f>
        <v>9</v>
      </c>
      <c r="AF60" s="29">
        <f>+Tabla2[[#This Row],[META_SUR]]-Tabla2[[#This Row],[META_TOTAL2]]</f>
        <v>0</v>
      </c>
      <c r="AH60" s="58">
        <f>+Tabla2[[#This Row],[META_TUNJUELITO]]-Tabla2[[#This Row],[META_TUNJUELITO2]]</f>
        <v>-1.1433000000000002</v>
      </c>
      <c r="AI60" s="59">
        <f>+Tabla2[[#This Row],[META_USME]]-Tabla2[[#This Row],[META_USME2]]</f>
        <v>-1.0308000000000002</v>
      </c>
      <c r="AJ60" s="59">
        <f>+Tabla2[[#This Row],[META_CIUDAD_BOLIVAR]]-Tabla2[[#This Row],[META_CIUDAD_BOLIVAR2]]</f>
        <v>1.6124999999999998</v>
      </c>
      <c r="AK60" s="59">
        <f>+Tabla2[[#This Row],[META_SUMAPAZ]]-Tabla2[[#This Row],[META_SUMAPAZ2]]</f>
        <v>0.5625</v>
      </c>
      <c r="AL60" s="59"/>
      <c r="AM60" s="59"/>
      <c r="AN60" s="59">
        <f>+Tabla2[[#This Row],[META_SUBRED]]-Tabla2[[#This Row],[META_SUBRED2]]</f>
        <v>0</v>
      </c>
      <c r="AO60" s="63">
        <f>+Tabla2[[#This Row],[META_DISTRITO]]-Tabla2[[#This Row],[META_DISTRITO2]]</f>
        <v>0</v>
      </c>
      <c r="AP60" s="62">
        <f t="shared" si="0"/>
        <v>8.9999999999967883E-4</v>
      </c>
      <c r="AR60" s="97"/>
      <c r="AS60" s="98"/>
      <c r="AT60" s="98"/>
      <c r="AU60" s="98"/>
      <c r="AV60" s="98"/>
      <c r="AW60" s="98"/>
      <c r="AX60" s="98"/>
      <c r="AY60" s="99"/>
    </row>
    <row r="61" spans="1:51" ht="52.5" hidden="1" thickTop="1" thickBot="1">
      <c r="A61" s="19" t="s">
        <v>73</v>
      </c>
      <c r="B61" s="20" t="s">
        <v>74</v>
      </c>
      <c r="C61" s="20" t="s">
        <v>75</v>
      </c>
      <c r="D61" s="21">
        <v>48</v>
      </c>
      <c r="E61" s="20" t="s">
        <v>120</v>
      </c>
      <c r="F61" s="20" t="s">
        <v>77</v>
      </c>
      <c r="G61" s="19" t="s">
        <v>112</v>
      </c>
      <c r="H61" s="19" t="s">
        <v>50</v>
      </c>
      <c r="I61" s="19" t="s">
        <v>47</v>
      </c>
      <c r="J61" s="22">
        <v>430247</v>
      </c>
      <c r="K61" s="5">
        <v>30.000002324246307</v>
      </c>
      <c r="L61" s="22">
        <f>+Tabla2[[#This Row],[VALOR UNITARIO]]*Tabla2[[#This Row],[META_SUR]]</f>
        <v>12907411</v>
      </c>
      <c r="M61" s="73">
        <f>+Tabla2[[#This Row],[META_SUR]]*20.63/100</f>
        <v>6.1890004794920124</v>
      </c>
      <c r="N61" s="74">
        <f>+Tabla2[[#This Row],[META_SUR]]*21.88/100</f>
        <v>6.5640005085450914</v>
      </c>
      <c r="O61" s="74">
        <f>+Tabla2[[#This Row],[META_SUR]]*51.25/100</f>
        <v>15.375001191176231</v>
      </c>
      <c r="P61" s="74">
        <f>+Tabla2[[#This Row],[META_SUR]]*6.25/100</f>
        <v>1.8750001452653942</v>
      </c>
      <c r="Q61" s="74"/>
      <c r="R61" s="74"/>
      <c r="S61" s="74"/>
      <c r="T61" s="75"/>
      <c r="U61" s="28">
        <f>+Tabla2[[#This Row],[META_TUNJUELITO]]+Tabla2[[#This Row],[META_USME]]+Tabla2[[#This Row],[META_CIUDAD_BOLIVAR]]+Tabla2[[#This Row],[META_SUMAPAZ]]+Tabla2[[#This Row],[META_]]+Tabla2[[#This Row],[META_2]]+Tabla2[[#This Row],[META_SUBRED]]+Tabla2[[#This Row],[META_DISTRITO]]</f>
        <v>30.003002324478729</v>
      </c>
      <c r="V61" s="29">
        <f>+Tabla2[[#This Row],[META_SUR]]-Tabla2[[#This Row],[META_TOTAL]]</f>
        <v>-3.0000002324221953E-3</v>
      </c>
      <c r="W61" s="73">
        <v>6</v>
      </c>
      <c r="X61" s="74">
        <v>9</v>
      </c>
      <c r="Y61" s="74">
        <v>15.000002324246307</v>
      </c>
      <c r="Z61" s="74"/>
      <c r="AA61" s="74"/>
      <c r="AB61" s="74"/>
      <c r="AC61" s="74"/>
      <c r="AD61" s="75"/>
      <c r="AE61" s="28">
        <f>SUM(Tabla2[[#This Row],[META_TUNJUELITO2]:[META_DISTRITO2]])</f>
        <v>30.000002324246307</v>
      </c>
      <c r="AF61" s="29">
        <f>+Tabla2[[#This Row],[META_SUR]]-Tabla2[[#This Row],[META_TOTAL2]]</f>
        <v>0</v>
      </c>
      <c r="AH61" s="58">
        <f>+Tabla2[[#This Row],[META_TUNJUELITO]]-Tabla2[[#This Row],[META_TUNJUELITO2]]</f>
        <v>0.18900047949201237</v>
      </c>
      <c r="AI61" s="59">
        <f>+Tabla2[[#This Row],[META_USME]]-Tabla2[[#This Row],[META_USME2]]</f>
        <v>-2.4359994914549086</v>
      </c>
      <c r="AJ61" s="59">
        <f>+Tabla2[[#This Row],[META_CIUDAD_BOLIVAR]]-Tabla2[[#This Row],[META_CIUDAD_BOLIVAR2]]</f>
        <v>0.3749988669299249</v>
      </c>
      <c r="AK61" s="59">
        <f>+Tabla2[[#This Row],[META_SUMAPAZ]]-Tabla2[[#This Row],[META_SUMAPAZ2]]</f>
        <v>1.8750001452653942</v>
      </c>
      <c r="AL61" s="59"/>
      <c r="AM61" s="59"/>
      <c r="AN61" s="59">
        <f>+Tabla2[[#This Row],[META_SUBRED]]-Tabla2[[#This Row],[META_SUBRED2]]</f>
        <v>0</v>
      </c>
      <c r="AO61" s="63">
        <f>+Tabla2[[#This Row],[META_DISTRITO]]-Tabla2[[#This Row],[META_DISTRITO2]]</f>
        <v>0</v>
      </c>
      <c r="AP61" s="62">
        <f t="shared" si="0"/>
        <v>3.0000002324228614E-3</v>
      </c>
      <c r="AR61" s="97" t="s">
        <v>121</v>
      </c>
      <c r="AS61" s="98"/>
      <c r="AT61" s="98"/>
      <c r="AU61" s="98"/>
      <c r="AV61" s="98"/>
      <c r="AW61" s="98"/>
      <c r="AX61" s="98"/>
      <c r="AY61" s="99"/>
    </row>
    <row r="62" spans="1:51" ht="38.450000000000003" customHeight="1" thickTop="1" thickBot="1">
      <c r="A62" s="19" t="s">
        <v>73</v>
      </c>
      <c r="B62" s="20" t="s">
        <v>74</v>
      </c>
      <c r="C62" s="20" t="s">
        <v>75</v>
      </c>
      <c r="D62" s="21">
        <v>49</v>
      </c>
      <c r="E62" s="20" t="s">
        <v>122</v>
      </c>
      <c r="F62" s="20" t="s">
        <v>77</v>
      </c>
      <c r="G62" s="19" t="s">
        <v>112</v>
      </c>
      <c r="H62" s="19" t="s">
        <v>50</v>
      </c>
      <c r="I62" s="19" t="s">
        <v>47</v>
      </c>
      <c r="J62" s="22">
        <v>711326</v>
      </c>
      <c r="K62" s="5">
        <v>141</v>
      </c>
      <c r="L62" s="22">
        <f>+Tabla2[[#This Row],[VALOR UNITARIO]]*Tabla2[[#This Row],[META_SUR]]</f>
        <v>100296966</v>
      </c>
      <c r="M62" s="73">
        <f>+Tabla2[[#This Row],[META_SUR]]*20.63/100</f>
        <v>29.0883</v>
      </c>
      <c r="N62" s="74">
        <f>+Tabla2[[#This Row],[META_SUR]]*21.88/100</f>
        <v>30.8508</v>
      </c>
      <c r="O62" s="74">
        <f>+Tabla2[[#This Row],[META_SUR]]*51.25/100</f>
        <v>72.262500000000003</v>
      </c>
      <c r="P62" s="74">
        <f>+Tabla2[[#This Row],[META_SUR]]*6.25/100</f>
        <v>8.8125</v>
      </c>
      <c r="Q62" s="74"/>
      <c r="R62" s="74"/>
      <c r="S62" s="74"/>
      <c r="T62" s="75"/>
      <c r="U62" s="28">
        <f>+Tabla2[[#This Row],[META_TUNJUELITO]]+Tabla2[[#This Row],[META_USME]]+Tabla2[[#This Row],[META_CIUDAD_BOLIVAR]]+Tabla2[[#This Row],[META_SUMAPAZ]]+Tabla2[[#This Row],[META_]]+Tabla2[[#This Row],[META_2]]+Tabla2[[#This Row],[META_SUBRED]]+Tabla2[[#This Row],[META_DISTRITO]]</f>
        <v>141.01409999999998</v>
      </c>
      <c r="V62" s="29">
        <f>+Tabla2[[#This Row],[META_SUR]]-Tabla2[[#This Row],[META_TOTAL]]</f>
        <v>-1.4099999999984902E-2</v>
      </c>
      <c r="W62" s="73">
        <v>15</v>
      </c>
      <c r="X62" s="74">
        <v>60</v>
      </c>
      <c r="Y62" s="74">
        <v>66</v>
      </c>
      <c r="Z62" s="74"/>
      <c r="AA62" s="74"/>
      <c r="AB62" s="74"/>
      <c r="AC62" s="74"/>
      <c r="AD62" s="75"/>
      <c r="AE62" s="28">
        <f>SUM(Tabla2[[#This Row],[META_TUNJUELITO2]:[META_DISTRITO2]])</f>
        <v>141</v>
      </c>
      <c r="AF62" s="29">
        <f>+Tabla2[[#This Row],[META_SUR]]-Tabla2[[#This Row],[META_TOTAL2]]</f>
        <v>0</v>
      </c>
      <c r="AH62" s="58">
        <f>+Tabla2[[#This Row],[META_TUNJUELITO]]-Tabla2[[#This Row],[META_TUNJUELITO2]]</f>
        <v>14.0883</v>
      </c>
      <c r="AI62" s="59">
        <f>+Tabla2[[#This Row],[META_USME]]-Tabla2[[#This Row],[META_USME2]]</f>
        <v>-29.1492</v>
      </c>
      <c r="AJ62" s="59">
        <f>+Tabla2[[#This Row],[META_CIUDAD_BOLIVAR]]-Tabla2[[#This Row],[META_CIUDAD_BOLIVAR2]]</f>
        <v>6.2625000000000028</v>
      </c>
      <c r="AK62" s="59">
        <f>+Tabla2[[#This Row],[META_SUMAPAZ]]-Tabla2[[#This Row],[META_SUMAPAZ2]]</f>
        <v>8.8125</v>
      </c>
      <c r="AL62" s="59"/>
      <c r="AM62" s="59"/>
      <c r="AN62" s="59">
        <f>+Tabla2[[#This Row],[META_SUBRED]]-Tabla2[[#This Row],[META_SUBRED2]]</f>
        <v>0</v>
      </c>
      <c r="AO62" s="63">
        <f>+Tabla2[[#This Row],[META_DISTRITO]]-Tabla2[[#This Row],[META_DISTRITO2]]</f>
        <v>0</v>
      </c>
      <c r="AP62" s="62">
        <f t="shared" si="0"/>
        <v>1.4100000000002666E-2</v>
      </c>
      <c r="AR62" s="97" t="s">
        <v>107</v>
      </c>
      <c r="AS62" s="98"/>
      <c r="AT62" s="98"/>
      <c r="AU62" s="98"/>
      <c r="AV62" s="98"/>
      <c r="AW62" s="98"/>
      <c r="AX62" s="98"/>
      <c r="AY62" s="99"/>
    </row>
    <row r="63" spans="1:51" ht="51" customHeight="1" thickTop="1" thickBot="1">
      <c r="A63" s="19" t="s">
        <v>73</v>
      </c>
      <c r="B63" s="20" t="s">
        <v>74</v>
      </c>
      <c r="C63" s="20" t="s">
        <v>75</v>
      </c>
      <c r="D63" s="21">
        <v>50</v>
      </c>
      <c r="E63" s="20" t="s">
        <v>123</v>
      </c>
      <c r="F63" s="20" t="s">
        <v>77</v>
      </c>
      <c r="G63" s="19" t="s">
        <v>78</v>
      </c>
      <c r="H63" s="19" t="s">
        <v>50</v>
      </c>
      <c r="I63" s="19" t="s">
        <v>47</v>
      </c>
      <c r="J63" s="22">
        <v>266747</v>
      </c>
      <c r="K63" s="5">
        <v>81.000003748870654</v>
      </c>
      <c r="L63" s="22">
        <f>+Tabla2[[#This Row],[VALOR UNITARIO]]*Tabla2[[#This Row],[META_SUR]]</f>
        <v>21606508</v>
      </c>
      <c r="M63" s="73">
        <f>+Tabla2[[#This Row],[META_SUR]]*20.63/100</f>
        <v>16.710300773392014</v>
      </c>
      <c r="N63" s="74">
        <f>+Tabla2[[#This Row],[META_SUR]]*21.88/100</f>
        <v>17.7228008202529</v>
      </c>
      <c r="O63" s="74">
        <f>+Tabla2[[#This Row],[META_SUR]]*51.25/100</f>
        <v>41.512501921296206</v>
      </c>
      <c r="P63" s="74">
        <f>+Tabla2[[#This Row],[META_SUR]]*6.25/100</f>
        <v>5.0625002343044159</v>
      </c>
      <c r="Q63" s="74"/>
      <c r="R63" s="74"/>
      <c r="S63" s="74"/>
      <c r="T63" s="75"/>
      <c r="U63" s="28">
        <f>+Tabla2[[#This Row],[META_TUNJUELITO]]+Tabla2[[#This Row],[META_USME]]+Tabla2[[#This Row],[META_CIUDAD_BOLIVAR]]+Tabla2[[#This Row],[META_SUMAPAZ]]+Tabla2[[#This Row],[META_]]+Tabla2[[#This Row],[META_2]]+Tabla2[[#This Row],[META_SUBRED]]+Tabla2[[#This Row],[META_DISTRITO]]</f>
        <v>81.008103749245549</v>
      </c>
      <c r="V63" s="29">
        <f>+Tabla2[[#This Row],[META_SUR]]-Tabla2[[#This Row],[META_TOTAL]]</f>
        <v>-8.1000003748954441E-3</v>
      </c>
      <c r="W63" s="73">
        <v>15</v>
      </c>
      <c r="X63" s="74">
        <v>30</v>
      </c>
      <c r="Y63" s="74">
        <v>36.000003748870654</v>
      </c>
      <c r="Z63" s="74"/>
      <c r="AA63" s="74"/>
      <c r="AB63" s="74"/>
      <c r="AC63" s="74"/>
      <c r="AD63" s="75"/>
      <c r="AE63" s="28">
        <f>SUM(Tabla2[[#This Row],[META_TUNJUELITO2]:[META_DISTRITO2]])</f>
        <v>81.000003748870654</v>
      </c>
      <c r="AF63" s="29">
        <f>+Tabla2[[#This Row],[META_SUR]]-Tabla2[[#This Row],[META_TOTAL2]]</f>
        <v>0</v>
      </c>
      <c r="AH63" s="58">
        <f>+Tabla2[[#This Row],[META_TUNJUELITO]]-Tabla2[[#This Row],[META_TUNJUELITO2]]</f>
        <v>1.7103007733920137</v>
      </c>
      <c r="AI63" s="59">
        <f>+Tabla2[[#This Row],[META_USME]]-Tabla2[[#This Row],[META_USME2]]</f>
        <v>-12.2771991797471</v>
      </c>
      <c r="AJ63" s="59">
        <f>+Tabla2[[#This Row],[META_CIUDAD_BOLIVAR]]-Tabla2[[#This Row],[META_CIUDAD_BOLIVAR2]]</f>
        <v>5.512498172425552</v>
      </c>
      <c r="AK63" s="59">
        <f>+Tabla2[[#This Row],[META_SUMAPAZ]]-Tabla2[[#This Row],[META_SUMAPAZ2]]</f>
        <v>5.0625002343044159</v>
      </c>
      <c r="AL63" s="59"/>
      <c r="AM63" s="59"/>
      <c r="AN63" s="59">
        <f>+Tabla2[[#This Row],[META_SUBRED]]-Tabla2[[#This Row],[META_SUBRED2]]</f>
        <v>0</v>
      </c>
      <c r="AO63" s="63">
        <f>+Tabla2[[#This Row],[META_DISTRITO]]-Tabla2[[#This Row],[META_DISTRITO2]]</f>
        <v>0</v>
      </c>
      <c r="AP63" s="62">
        <f t="shared" si="0"/>
        <v>8.1000003748812333E-3</v>
      </c>
      <c r="AR63" s="97" t="s">
        <v>107</v>
      </c>
      <c r="AS63" s="98"/>
      <c r="AT63" s="98"/>
      <c r="AU63" s="98"/>
      <c r="AV63" s="98"/>
      <c r="AW63" s="98"/>
      <c r="AX63" s="98"/>
      <c r="AY63" s="99"/>
    </row>
    <row r="64" spans="1:51" ht="90.75" hidden="1" thickTop="1" thickBot="1">
      <c r="A64" s="19" t="s">
        <v>73</v>
      </c>
      <c r="B64" s="20" t="s">
        <v>74</v>
      </c>
      <c r="C64" s="20" t="s">
        <v>75</v>
      </c>
      <c r="D64" s="21">
        <v>51</v>
      </c>
      <c r="E64" s="20" t="s">
        <v>124</v>
      </c>
      <c r="F64" s="20" t="s">
        <v>77</v>
      </c>
      <c r="G64" s="19" t="s">
        <v>45</v>
      </c>
      <c r="H64" s="19" t="s">
        <v>50</v>
      </c>
      <c r="I64" s="19" t="s">
        <v>47</v>
      </c>
      <c r="J64" s="22">
        <v>5621568</v>
      </c>
      <c r="K64" s="5">
        <v>0</v>
      </c>
      <c r="L64" s="22">
        <f>+Tabla2[[#This Row],[VALOR UNITARIO]]*Tabla2[[#This Row],[META_SUR]]</f>
        <v>0</v>
      </c>
      <c r="M64" s="73">
        <f>+Tabla2[[#This Row],[META_SUR]]*20.63/100</f>
        <v>0</v>
      </c>
      <c r="N64" s="74">
        <f>+Tabla2[[#This Row],[META_SUR]]*21.88/100</f>
        <v>0</v>
      </c>
      <c r="O64" s="74">
        <f>+Tabla2[[#This Row],[META_SUR]]*51.25/100</f>
        <v>0</v>
      </c>
      <c r="P64" s="74">
        <f>+Tabla2[[#This Row],[META_SUR]]*6.25/100</f>
        <v>0</v>
      </c>
      <c r="Q64" s="74"/>
      <c r="R64" s="74"/>
      <c r="S64" s="74"/>
      <c r="T64" s="75"/>
      <c r="U64" s="28">
        <f>+Tabla2[[#This Row],[META_TUNJUELITO]]+Tabla2[[#This Row],[META_USME]]+Tabla2[[#This Row],[META_CIUDAD_BOLIVAR]]+Tabla2[[#This Row],[META_SUMAPAZ]]+Tabla2[[#This Row],[META_]]+Tabla2[[#This Row],[META_2]]+Tabla2[[#This Row],[META_SUBRED]]+Tabla2[[#This Row],[META_DISTRITO]]</f>
        <v>0</v>
      </c>
      <c r="V64" s="29">
        <f>+Tabla2[[#This Row],[META_SUR]]-Tabla2[[#This Row],[META_TOTAL]]</f>
        <v>0</v>
      </c>
      <c r="W64" s="73"/>
      <c r="X64" s="74"/>
      <c r="Y64" s="74"/>
      <c r="Z64" s="74"/>
      <c r="AA64" s="74"/>
      <c r="AB64" s="74"/>
      <c r="AC64" s="74"/>
      <c r="AD64" s="75"/>
      <c r="AE64" s="28">
        <f>SUM(Tabla2[[#This Row],[META_TUNJUELITO2]:[META_DISTRITO2]])</f>
        <v>0</v>
      </c>
      <c r="AF64" s="29">
        <f>+Tabla2[[#This Row],[META_SUR]]-Tabla2[[#This Row],[META_TOTAL2]]</f>
        <v>0</v>
      </c>
      <c r="AH64" s="58">
        <f>+Tabla2[[#This Row],[META_TUNJUELITO]]-Tabla2[[#This Row],[META_TUNJUELITO2]]</f>
        <v>0</v>
      </c>
      <c r="AI64" s="59">
        <f>+Tabla2[[#This Row],[META_USME]]-Tabla2[[#This Row],[META_USME2]]</f>
        <v>0</v>
      </c>
      <c r="AJ64" s="59">
        <f>+Tabla2[[#This Row],[META_CIUDAD_BOLIVAR]]-Tabla2[[#This Row],[META_CIUDAD_BOLIVAR2]]</f>
        <v>0</v>
      </c>
      <c r="AK64" s="59">
        <f>+Tabla2[[#This Row],[META_SUMAPAZ]]-Tabla2[[#This Row],[META_SUMAPAZ2]]</f>
        <v>0</v>
      </c>
      <c r="AL64" s="59"/>
      <c r="AM64" s="59"/>
      <c r="AN64" s="59">
        <f>+Tabla2[[#This Row],[META_SUBRED]]-Tabla2[[#This Row],[META_SUBRED2]]</f>
        <v>0</v>
      </c>
      <c r="AO64" s="63">
        <f>+Tabla2[[#This Row],[META_DISTRITO]]-Tabla2[[#This Row],[META_DISTRITO2]]</f>
        <v>0</v>
      </c>
      <c r="AP64" s="62">
        <f t="shared" si="0"/>
        <v>0</v>
      </c>
      <c r="AR64" s="97"/>
      <c r="AS64" s="98"/>
      <c r="AT64" s="98"/>
      <c r="AU64" s="98"/>
      <c r="AV64" s="98"/>
      <c r="AW64" s="98"/>
      <c r="AX64" s="98"/>
      <c r="AY64" s="99"/>
    </row>
    <row r="65" spans="1:59" ht="51" hidden="1" customHeight="1" thickTop="1" thickBot="1">
      <c r="A65" s="19" t="s">
        <v>73</v>
      </c>
      <c r="B65" s="20" t="s">
        <v>74</v>
      </c>
      <c r="C65" s="20" t="s">
        <v>100</v>
      </c>
      <c r="D65" s="21">
        <v>52</v>
      </c>
      <c r="E65" s="20" t="s">
        <v>125</v>
      </c>
      <c r="F65" s="20" t="s">
        <v>77</v>
      </c>
      <c r="G65" s="19" t="s">
        <v>112</v>
      </c>
      <c r="H65" s="19" t="s">
        <v>50</v>
      </c>
      <c r="I65" s="19" t="s">
        <v>47</v>
      </c>
      <c r="J65" s="22">
        <v>711326</v>
      </c>
      <c r="K65" s="5">
        <v>60</v>
      </c>
      <c r="L65" s="22">
        <f>+Tabla2[[#This Row],[VALOR UNITARIO]]*Tabla2[[#This Row],[META_SUR]]</f>
        <v>42679560</v>
      </c>
      <c r="M65" s="73">
        <f>+Tabla2[[#This Row],[META_SUR]]*20.63/100</f>
        <v>12.378</v>
      </c>
      <c r="N65" s="74">
        <f>+Tabla2[[#This Row],[META_SUR]]*21.88/100</f>
        <v>13.128</v>
      </c>
      <c r="O65" s="74">
        <f>+Tabla2[[#This Row],[META_SUR]]*51.25/100</f>
        <v>30.75</v>
      </c>
      <c r="P65" s="74">
        <f>+Tabla2[[#This Row],[META_SUR]]*6.25/100</f>
        <v>3.75</v>
      </c>
      <c r="Q65" s="74"/>
      <c r="R65" s="74"/>
      <c r="S65" s="74"/>
      <c r="T65" s="75"/>
      <c r="U65" s="28">
        <f>+Tabla2[[#This Row],[META_TUNJUELITO]]+Tabla2[[#This Row],[META_USME]]+Tabla2[[#This Row],[META_CIUDAD_BOLIVAR]]+Tabla2[[#This Row],[META_SUMAPAZ]]+Tabla2[[#This Row],[META_]]+Tabla2[[#This Row],[META_2]]+Tabla2[[#This Row],[META_SUBRED]]+Tabla2[[#This Row],[META_DISTRITO]]</f>
        <v>60.006</v>
      </c>
      <c r="V65" s="29">
        <f>+Tabla2[[#This Row],[META_SUR]]-Tabla2[[#This Row],[META_TOTAL]]</f>
        <v>-6.0000000000002274E-3</v>
      </c>
      <c r="W65" s="73">
        <v>12</v>
      </c>
      <c r="X65" s="74">
        <v>24</v>
      </c>
      <c r="Y65" s="74">
        <v>24</v>
      </c>
      <c r="Z65" s="74"/>
      <c r="AA65" s="74"/>
      <c r="AB65" s="74"/>
      <c r="AC65" s="74"/>
      <c r="AD65" s="75"/>
      <c r="AE65" s="28">
        <f>SUM(Tabla2[[#This Row],[META_TUNJUELITO2]:[META_DISTRITO2]])</f>
        <v>60</v>
      </c>
      <c r="AF65" s="29">
        <f>+Tabla2[[#This Row],[META_SUR]]-Tabla2[[#This Row],[META_TOTAL2]]</f>
        <v>0</v>
      </c>
      <c r="AH65" s="58">
        <f>+Tabla2[[#This Row],[META_TUNJUELITO]]-Tabla2[[#This Row],[META_TUNJUELITO2]]</f>
        <v>0.37800000000000011</v>
      </c>
      <c r="AI65" s="59">
        <f>+Tabla2[[#This Row],[META_USME]]-Tabla2[[#This Row],[META_USME2]]</f>
        <v>-10.872</v>
      </c>
      <c r="AJ65" s="59">
        <f>+Tabla2[[#This Row],[META_CIUDAD_BOLIVAR]]-Tabla2[[#This Row],[META_CIUDAD_BOLIVAR2]]</f>
        <v>6.75</v>
      </c>
      <c r="AK65" s="59">
        <f>+Tabla2[[#This Row],[META_SUMAPAZ]]-Tabla2[[#This Row],[META_SUMAPAZ2]]</f>
        <v>3.75</v>
      </c>
      <c r="AL65" s="59"/>
      <c r="AM65" s="59"/>
      <c r="AN65" s="59">
        <f>+Tabla2[[#This Row],[META_SUBRED]]-Tabla2[[#This Row],[META_SUBRED2]]</f>
        <v>0</v>
      </c>
      <c r="AO65" s="63">
        <f>+Tabla2[[#This Row],[META_DISTRITO]]-Tabla2[[#This Row],[META_DISTRITO2]]</f>
        <v>0</v>
      </c>
      <c r="AP65" s="62">
        <f t="shared" si="0"/>
        <v>6.0000000000002274E-3</v>
      </c>
      <c r="AR65" s="97" t="s">
        <v>126</v>
      </c>
      <c r="AS65" s="98"/>
      <c r="AT65" s="98"/>
      <c r="AU65" s="98"/>
      <c r="AV65" s="98"/>
      <c r="AW65" s="98"/>
      <c r="AX65" s="98"/>
      <c r="AY65" s="99"/>
      <c r="AZ65" s="100" t="s">
        <v>127</v>
      </c>
      <c r="BA65" s="101"/>
      <c r="BB65" s="101"/>
      <c r="BC65" s="101"/>
      <c r="BD65" s="101"/>
      <c r="BE65" s="101"/>
      <c r="BF65" s="101"/>
      <c r="BG65" s="102"/>
    </row>
    <row r="66" spans="1:59" ht="51" hidden="1" customHeight="1">
      <c r="A66" s="19" t="s">
        <v>73</v>
      </c>
      <c r="B66" s="20" t="s">
        <v>74</v>
      </c>
      <c r="C66" s="20" t="s">
        <v>75</v>
      </c>
      <c r="D66" s="21">
        <v>53</v>
      </c>
      <c r="E66" s="20" t="s">
        <v>128</v>
      </c>
      <c r="F66" s="20" t="s">
        <v>77</v>
      </c>
      <c r="G66" s="19" t="s">
        <v>45</v>
      </c>
      <c r="H66" s="19" t="s">
        <v>46</v>
      </c>
      <c r="I66" s="19" t="s">
        <v>47</v>
      </c>
      <c r="J66" s="22">
        <v>5621568</v>
      </c>
      <c r="K66" s="5">
        <v>3</v>
      </c>
      <c r="L66" s="22">
        <f>+Tabla2[[#This Row],[VALOR UNITARIO]]*Tabla2[[#This Row],[META_SUR]]</f>
        <v>16864704</v>
      </c>
      <c r="M66" s="73">
        <v>0</v>
      </c>
      <c r="N66" s="74">
        <v>0</v>
      </c>
      <c r="O66" s="74">
        <v>0</v>
      </c>
      <c r="P66" s="74">
        <v>0</v>
      </c>
      <c r="Q66" s="74"/>
      <c r="R66" s="74"/>
      <c r="S66" s="74">
        <v>3</v>
      </c>
      <c r="T66" s="75">
        <v>0</v>
      </c>
      <c r="U66" s="28">
        <f>+Tabla2[[#This Row],[META_TUNJUELITO]]+Tabla2[[#This Row],[META_USME]]+Tabla2[[#This Row],[META_CIUDAD_BOLIVAR]]+Tabla2[[#This Row],[META_SUMAPAZ]]+Tabla2[[#This Row],[META_]]+Tabla2[[#This Row],[META_2]]+Tabla2[[#This Row],[META_SUBRED]]+Tabla2[[#This Row],[META_DISTRITO]]</f>
        <v>3</v>
      </c>
      <c r="V66" s="29">
        <f>+Tabla2[[#This Row],[META_SUR]]-Tabla2[[#This Row],[META_TOTAL]]</f>
        <v>0</v>
      </c>
      <c r="W66" s="73">
        <v>3</v>
      </c>
      <c r="X66" s="74"/>
      <c r="Y66" s="74"/>
      <c r="Z66" s="74"/>
      <c r="AA66" s="74"/>
      <c r="AB66" s="74"/>
      <c r="AC66" s="74"/>
      <c r="AD66" s="75"/>
      <c r="AE66" s="28">
        <f>SUM(Tabla2[[#This Row],[META_TUNJUELITO2]:[META_DISTRITO2]])</f>
        <v>3</v>
      </c>
      <c r="AF66" s="29">
        <f>+Tabla2[[#This Row],[META_SUR]]-Tabla2[[#This Row],[META_TOTAL2]]</f>
        <v>0</v>
      </c>
      <c r="AH66" s="58">
        <f>+Tabla2[[#This Row],[META_TUNJUELITO]]-Tabla2[[#This Row],[META_TUNJUELITO2]]</f>
        <v>-3</v>
      </c>
      <c r="AI66" s="59">
        <f>+Tabla2[[#This Row],[META_USME]]-Tabla2[[#This Row],[META_USME2]]</f>
        <v>0</v>
      </c>
      <c r="AJ66" s="59">
        <f>+Tabla2[[#This Row],[META_CIUDAD_BOLIVAR]]-Tabla2[[#This Row],[META_CIUDAD_BOLIVAR2]]</f>
        <v>0</v>
      </c>
      <c r="AK66" s="59">
        <f>+Tabla2[[#This Row],[META_SUMAPAZ]]-Tabla2[[#This Row],[META_SUMAPAZ2]]</f>
        <v>0</v>
      </c>
      <c r="AL66" s="59"/>
      <c r="AM66" s="59"/>
      <c r="AN66" s="59">
        <f>+Tabla2[[#This Row],[META_SUBRED]]-Tabla2[[#This Row],[META_SUBRED2]]</f>
        <v>3</v>
      </c>
      <c r="AO66" s="63">
        <f>+Tabla2[[#This Row],[META_DISTRITO]]-Tabla2[[#This Row],[META_DISTRITO2]]</f>
        <v>0</v>
      </c>
      <c r="AP66" s="62">
        <f t="shared" si="0"/>
        <v>0</v>
      </c>
      <c r="AR66" s="97"/>
      <c r="AS66" s="98"/>
      <c r="AT66" s="98"/>
      <c r="AU66" s="98"/>
      <c r="AV66" s="98"/>
      <c r="AW66" s="98"/>
      <c r="AX66" s="98"/>
      <c r="AY66" s="99"/>
    </row>
    <row r="67" spans="1:59" ht="38.450000000000003" hidden="1" customHeight="1">
      <c r="A67" s="19" t="s">
        <v>73</v>
      </c>
      <c r="B67" s="20" t="s">
        <v>74</v>
      </c>
      <c r="C67" s="20" t="s">
        <v>75</v>
      </c>
      <c r="D67" s="21">
        <v>54</v>
      </c>
      <c r="E67" s="20" t="s">
        <v>129</v>
      </c>
      <c r="F67" s="20" t="s">
        <v>77</v>
      </c>
      <c r="G67" s="19" t="s">
        <v>78</v>
      </c>
      <c r="H67" s="19" t="s">
        <v>50</v>
      </c>
      <c r="I67" s="19" t="s">
        <v>47</v>
      </c>
      <c r="J67" s="22">
        <v>285702</v>
      </c>
      <c r="K67" s="5">
        <v>450</v>
      </c>
      <c r="L67" s="22">
        <f>+Tabla2[[#This Row],[VALOR UNITARIO]]*Tabla2[[#This Row],[META_SUR]]</f>
        <v>128565900</v>
      </c>
      <c r="M67" s="73">
        <f>+Tabla2[[#This Row],[META_SUR]]*20.63/100</f>
        <v>92.834999999999994</v>
      </c>
      <c r="N67" s="74">
        <f>+Tabla2[[#This Row],[META_SUR]]*21.88/100</f>
        <v>98.46</v>
      </c>
      <c r="O67" s="74">
        <f>+Tabla2[[#This Row],[META_SUR]]*51.25/100</f>
        <v>230.625</v>
      </c>
      <c r="P67" s="74">
        <f>+Tabla2[[#This Row],[META_SUR]]*6.25/100</f>
        <v>28.125</v>
      </c>
      <c r="Q67" s="74"/>
      <c r="R67" s="74"/>
      <c r="S67" s="74"/>
      <c r="T67" s="75"/>
      <c r="U67" s="28">
        <f>+Tabla2[[#This Row],[META_TUNJUELITO]]+Tabla2[[#This Row],[META_USME]]+Tabla2[[#This Row],[META_CIUDAD_BOLIVAR]]+Tabla2[[#This Row],[META_SUMAPAZ]]+Tabla2[[#This Row],[META_]]+Tabla2[[#This Row],[META_2]]+Tabla2[[#This Row],[META_SUBRED]]+Tabla2[[#This Row],[META_DISTRITO]]</f>
        <v>450.04499999999996</v>
      </c>
      <c r="V67" s="29">
        <f>+Tabla2[[#This Row],[META_SUR]]-Tabla2[[#This Row],[META_TOTAL]]</f>
        <v>-4.4999999999959073E-2</v>
      </c>
      <c r="W67" s="73">
        <v>120</v>
      </c>
      <c r="X67" s="74">
        <v>150</v>
      </c>
      <c r="Y67" s="74">
        <v>180</v>
      </c>
      <c r="Z67" s="74"/>
      <c r="AA67" s="74"/>
      <c r="AB67" s="74"/>
      <c r="AC67" s="74"/>
      <c r="AD67" s="75"/>
      <c r="AE67" s="28">
        <f>SUM(Tabla2[[#This Row],[META_TUNJUELITO2]:[META_DISTRITO2]])</f>
        <v>450</v>
      </c>
      <c r="AF67" s="29">
        <f>+Tabla2[[#This Row],[META_SUR]]-Tabla2[[#This Row],[META_TOTAL2]]</f>
        <v>0</v>
      </c>
      <c r="AH67" s="58">
        <f>+Tabla2[[#This Row],[META_TUNJUELITO]]-Tabla2[[#This Row],[META_TUNJUELITO2]]</f>
        <v>-27.165000000000006</v>
      </c>
      <c r="AI67" s="59">
        <f>+Tabla2[[#This Row],[META_USME]]-Tabla2[[#This Row],[META_USME2]]</f>
        <v>-51.540000000000006</v>
      </c>
      <c r="AJ67" s="59">
        <f>+Tabla2[[#This Row],[META_CIUDAD_BOLIVAR]]-Tabla2[[#This Row],[META_CIUDAD_BOLIVAR2]]</f>
        <v>50.625</v>
      </c>
      <c r="AK67" s="59">
        <f>+Tabla2[[#This Row],[META_SUMAPAZ]]-Tabla2[[#This Row],[META_SUMAPAZ2]]</f>
        <v>28.125</v>
      </c>
      <c r="AL67" s="59"/>
      <c r="AM67" s="59"/>
      <c r="AN67" s="59">
        <f>+Tabla2[[#This Row],[META_SUBRED]]-Tabla2[[#This Row],[META_SUBRED2]]</f>
        <v>0</v>
      </c>
      <c r="AO67" s="63">
        <f>+Tabla2[[#This Row],[META_DISTRITO]]-Tabla2[[#This Row],[META_DISTRITO2]]</f>
        <v>0</v>
      </c>
      <c r="AP67" s="62">
        <f t="shared" si="0"/>
        <v>4.4999999999987494E-2</v>
      </c>
      <c r="AR67" s="97"/>
      <c r="AS67" s="98"/>
      <c r="AT67" s="98"/>
      <c r="AU67" s="98"/>
      <c r="AV67" s="98"/>
      <c r="AW67" s="98"/>
      <c r="AX67" s="98"/>
      <c r="AY67" s="99"/>
    </row>
    <row r="68" spans="1:59" ht="51" hidden="1" customHeight="1">
      <c r="A68" s="19" t="s">
        <v>73</v>
      </c>
      <c r="B68" s="20" t="s">
        <v>74</v>
      </c>
      <c r="C68" s="20" t="s">
        <v>75</v>
      </c>
      <c r="D68" s="21">
        <v>55</v>
      </c>
      <c r="E68" s="20" t="s">
        <v>130</v>
      </c>
      <c r="F68" s="20" t="s">
        <v>77</v>
      </c>
      <c r="G68" s="19" t="s">
        <v>78</v>
      </c>
      <c r="H68" s="19" t="s">
        <v>50</v>
      </c>
      <c r="I68" s="19" t="s">
        <v>47</v>
      </c>
      <c r="J68" s="22">
        <v>380935</v>
      </c>
      <c r="K68" s="5">
        <v>36.000005250239539</v>
      </c>
      <c r="L68" s="22">
        <f>+Tabla2[[#This Row],[VALOR UNITARIO]]*Tabla2[[#This Row],[META_SUR]]</f>
        <v>13713661.999999998</v>
      </c>
      <c r="M68" s="73">
        <f>+Tabla2[[#This Row],[META_SUR]]*20.63/100</f>
        <v>7.4268010831244169</v>
      </c>
      <c r="N68" s="74">
        <f>+Tabla2[[#This Row],[META_SUR]]*21.88/100</f>
        <v>7.8768011487524108</v>
      </c>
      <c r="O68" s="74">
        <f>+Tabla2[[#This Row],[META_SUR]]*51.25/100</f>
        <v>18.450002690747763</v>
      </c>
      <c r="P68" s="74">
        <f>+Tabla2[[#This Row],[META_SUR]]*6.25/100</f>
        <v>2.2500003281399712</v>
      </c>
      <c r="Q68" s="74"/>
      <c r="R68" s="74"/>
      <c r="S68" s="74"/>
      <c r="T68" s="75"/>
      <c r="U68" s="28">
        <f>+Tabla2[[#This Row],[META_TUNJUELITO]]+Tabla2[[#This Row],[META_USME]]+Tabla2[[#This Row],[META_CIUDAD_BOLIVAR]]+Tabla2[[#This Row],[META_SUMAPAZ]]+Tabla2[[#This Row],[META_]]+Tabla2[[#This Row],[META_2]]+Tabla2[[#This Row],[META_SUBRED]]+Tabla2[[#This Row],[META_DISTRITO]]</f>
        <v>36.003605250764558</v>
      </c>
      <c r="V68" s="29">
        <f>+Tabla2[[#This Row],[META_SUR]]-Tabla2[[#This Row],[META_TOTAL]]</f>
        <v>-3.6000005250187428E-3</v>
      </c>
      <c r="W68" s="73">
        <v>12</v>
      </c>
      <c r="X68" s="74">
        <v>12</v>
      </c>
      <c r="Y68" s="74">
        <v>12.000005250239539</v>
      </c>
      <c r="Z68" s="74"/>
      <c r="AA68" s="74"/>
      <c r="AB68" s="74"/>
      <c r="AC68" s="74"/>
      <c r="AD68" s="75"/>
      <c r="AE68" s="28">
        <f>SUM(Tabla2[[#This Row],[META_TUNJUELITO2]:[META_DISTRITO2]])</f>
        <v>36.000005250239539</v>
      </c>
      <c r="AF68" s="29">
        <f>+Tabla2[[#This Row],[META_SUR]]-Tabla2[[#This Row],[META_TOTAL2]]</f>
        <v>0</v>
      </c>
      <c r="AH68" s="58">
        <f>+Tabla2[[#This Row],[META_TUNJUELITO]]-Tabla2[[#This Row],[META_TUNJUELITO2]]</f>
        <v>-4.5731989168755831</v>
      </c>
      <c r="AI68" s="59">
        <f>+Tabla2[[#This Row],[META_USME]]-Tabla2[[#This Row],[META_USME2]]</f>
        <v>-4.1231988512475892</v>
      </c>
      <c r="AJ68" s="59">
        <f>+Tabla2[[#This Row],[META_CIUDAD_BOLIVAR]]-Tabla2[[#This Row],[META_CIUDAD_BOLIVAR2]]</f>
        <v>6.4499974405082234</v>
      </c>
      <c r="AK68" s="59">
        <f>+Tabla2[[#This Row],[META_SUMAPAZ]]-Tabla2[[#This Row],[META_SUMAPAZ2]]</f>
        <v>2.2500003281399712</v>
      </c>
      <c r="AL68" s="59"/>
      <c r="AM68" s="59"/>
      <c r="AN68" s="59">
        <f>+Tabla2[[#This Row],[META_SUBRED]]-Tabla2[[#This Row],[META_SUBRED2]]</f>
        <v>0</v>
      </c>
      <c r="AO68" s="63">
        <f>+Tabla2[[#This Row],[META_DISTRITO]]-Tabla2[[#This Row],[META_DISTRITO2]]</f>
        <v>0</v>
      </c>
      <c r="AP68" s="62">
        <f t="shared" si="0"/>
        <v>3.6000005250214073E-3</v>
      </c>
      <c r="AR68" s="97"/>
      <c r="AS68" s="98"/>
      <c r="AT68" s="98"/>
      <c r="AU68" s="98"/>
      <c r="AV68" s="98"/>
      <c r="AW68" s="98"/>
      <c r="AX68" s="98"/>
      <c r="AY68" s="99"/>
    </row>
    <row r="69" spans="1:59" ht="51" hidden="1" customHeight="1">
      <c r="A69" s="19" t="s">
        <v>73</v>
      </c>
      <c r="B69" s="20" t="s">
        <v>74</v>
      </c>
      <c r="C69" s="20" t="s">
        <v>75</v>
      </c>
      <c r="D69" s="21">
        <v>56</v>
      </c>
      <c r="E69" s="20" t="s">
        <v>131</v>
      </c>
      <c r="F69" s="20" t="s">
        <v>77</v>
      </c>
      <c r="G69" s="19" t="s">
        <v>78</v>
      </c>
      <c r="H69" s="19" t="s">
        <v>50</v>
      </c>
      <c r="I69" s="19" t="s">
        <v>47</v>
      </c>
      <c r="J69" s="22">
        <v>266747</v>
      </c>
      <c r="K69" s="5">
        <v>575.99999625112935</v>
      </c>
      <c r="L69" s="22">
        <f>+Tabla2[[#This Row],[VALOR UNITARIO]]*Tabla2[[#This Row],[META_SUR]]</f>
        <v>153646271</v>
      </c>
      <c r="M69" s="76">
        <v>119</v>
      </c>
      <c r="N69" s="77">
        <v>126</v>
      </c>
      <c r="O69" s="77">
        <v>295</v>
      </c>
      <c r="P69" s="77">
        <v>36</v>
      </c>
      <c r="Q69" s="74"/>
      <c r="R69" s="74"/>
      <c r="S69" s="74"/>
      <c r="T69" s="75"/>
      <c r="U69" s="28">
        <f>+Tabla2[[#This Row],[META_TUNJUELITO]]+Tabla2[[#This Row],[META_USME]]+Tabla2[[#This Row],[META_CIUDAD_BOLIVAR]]+Tabla2[[#This Row],[META_SUMAPAZ]]+Tabla2[[#This Row],[META_]]+Tabla2[[#This Row],[META_2]]+Tabla2[[#This Row],[META_SUBRED]]+Tabla2[[#This Row],[META_DISTRITO]]</f>
        <v>576</v>
      </c>
      <c r="V69" s="29">
        <f>+Tabla2[[#This Row],[META_SUR]]-Tabla2[[#This Row],[META_TOTAL]]</f>
        <v>-3.7488706539079431E-6</v>
      </c>
      <c r="W69" s="76">
        <v>120</v>
      </c>
      <c r="X69" s="77">
        <v>216</v>
      </c>
      <c r="Y69" s="77">
        <v>239.99999625112935</v>
      </c>
      <c r="Z69" s="77"/>
      <c r="AA69" s="74"/>
      <c r="AB69" s="74"/>
      <c r="AC69" s="74"/>
      <c r="AD69" s="75"/>
      <c r="AE69" s="28">
        <f>SUM(Tabla2[[#This Row],[META_TUNJUELITO2]:[META_DISTRITO2]])</f>
        <v>575.99999625112935</v>
      </c>
      <c r="AF69" s="29">
        <f>+Tabla2[[#This Row],[META_SUR]]-Tabla2[[#This Row],[META_TOTAL2]]</f>
        <v>0</v>
      </c>
      <c r="AH69" s="58">
        <f>+Tabla2[[#This Row],[META_TUNJUELITO]]-Tabla2[[#This Row],[META_TUNJUELITO2]]</f>
        <v>-1</v>
      </c>
      <c r="AI69" s="59">
        <f>+Tabla2[[#This Row],[META_USME]]-Tabla2[[#This Row],[META_USME2]]</f>
        <v>-90</v>
      </c>
      <c r="AJ69" s="59">
        <f>+Tabla2[[#This Row],[META_CIUDAD_BOLIVAR]]-Tabla2[[#This Row],[META_CIUDAD_BOLIVAR2]]</f>
        <v>55.000003748870654</v>
      </c>
      <c r="AK69" s="59">
        <f>+Tabla2[[#This Row],[META_SUMAPAZ]]-Tabla2[[#This Row],[META_SUMAPAZ2]]</f>
        <v>36</v>
      </c>
      <c r="AL69" s="59"/>
      <c r="AM69" s="59"/>
      <c r="AN69" s="59">
        <f>+Tabla2[[#This Row],[META_SUBRED]]-Tabla2[[#This Row],[META_SUBRED2]]</f>
        <v>0</v>
      </c>
      <c r="AO69" s="63">
        <f>+Tabla2[[#This Row],[META_DISTRITO]]-Tabla2[[#This Row],[META_DISTRITO2]]</f>
        <v>0</v>
      </c>
      <c r="AP69" s="62">
        <f t="shared" si="0"/>
        <v>3.7488706539079431E-6</v>
      </c>
      <c r="AR69" s="97" t="s">
        <v>132</v>
      </c>
      <c r="AS69" s="98"/>
      <c r="AT69" s="98"/>
      <c r="AU69" s="98"/>
      <c r="AV69" s="98"/>
      <c r="AW69" s="98"/>
      <c r="AX69" s="98"/>
      <c r="AY69" s="99"/>
    </row>
    <row r="70" spans="1:59" ht="51" hidden="1" customHeight="1">
      <c r="A70" s="19" t="s">
        <v>73</v>
      </c>
      <c r="B70" s="20" t="s">
        <v>74</v>
      </c>
      <c r="C70" s="20" t="s">
        <v>100</v>
      </c>
      <c r="D70" s="21">
        <v>57</v>
      </c>
      <c r="E70" s="20" t="s">
        <v>133</v>
      </c>
      <c r="F70" s="20" t="s">
        <v>77</v>
      </c>
      <c r="G70" s="19" t="s">
        <v>78</v>
      </c>
      <c r="H70" s="19" t="s">
        <v>50</v>
      </c>
      <c r="I70" s="19" t="s">
        <v>47</v>
      </c>
      <c r="J70" s="22">
        <v>88916</v>
      </c>
      <c r="K70" s="5">
        <v>2112</v>
      </c>
      <c r="L70" s="22">
        <f>+Tabla2[[#This Row],[VALOR UNITARIO]]*Tabla2[[#This Row],[META_SUR]]</f>
        <v>187790592</v>
      </c>
      <c r="M70" s="76">
        <v>436</v>
      </c>
      <c r="N70" s="77">
        <v>462</v>
      </c>
      <c r="O70" s="77">
        <v>1082</v>
      </c>
      <c r="P70" s="77">
        <v>132</v>
      </c>
      <c r="Q70" s="74"/>
      <c r="R70" s="74"/>
      <c r="S70" s="74"/>
      <c r="T70" s="75"/>
      <c r="U70" s="28">
        <f>+Tabla2[[#This Row],[META_TUNJUELITO]]+Tabla2[[#This Row],[META_USME]]+Tabla2[[#This Row],[META_CIUDAD_BOLIVAR]]+Tabla2[[#This Row],[META_SUMAPAZ]]+Tabla2[[#This Row],[META_]]+Tabla2[[#This Row],[META_2]]+Tabla2[[#This Row],[META_SUBRED]]+Tabla2[[#This Row],[META_DISTRITO]]</f>
        <v>2112</v>
      </c>
      <c r="V70" s="29">
        <f>+Tabla2[[#This Row],[META_SUR]]-Tabla2[[#This Row],[META_TOTAL]]</f>
        <v>0</v>
      </c>
      <c r="W70" s="76">
        <v>704</v>
      </c>
      <c r="X70" s="77">
        <v>704</v>
      </c>
      <c r="Y70" s="77">
        <v>704</v>
      </c>
      <c r="Z70" s="77"/>
      <c r="AA70" s="74"/>
      <c r="AB70" s="74"/>
      <c r="AC70" s="74"/>
      <c r="AD70" s="75"/>
      <c r="AE70" s="28">
        <f>SUM(Tabla2[[#This Row],[META_TUNJUELITO2]:[META_DISTRITO2]])</f>
        <v>2112</v>
      </c>
      <c r="AF70" s="29">
        <f>+Tabla2[[#This Row],[META_SUR]]-Tabla2[[#This Row],[META_TOTAL2]]</f>
        <v>0</v>
      </c>
      <c r="AH70" s="58">
        <f>+Tabla2[[#This Row],[META_TUNJUELITO]]-Tabla2[[#This Row],[META_TUNJUELITO2]]</f>
        <v>-268</v>
      </c>
      <c r="AI70" s="59">
        <f>+Tabla2[[#This Row],[META_USME]]-Tabla2[[#This Row],[META_USME2]]</f>
        <v>-242</v>
      </c>
      <c r="AJ70" s="59">
        <f>+Tabla2[[#This Row],[META_CIUDAD_BOLIVAR]]-Tabla2[[#This Row],[META_CIUDAD_BOLIVAR2]]</f>
        <v>378</v>
      </c>
      <c r="AK70" s="59">
        <f>+Tabla2[[#This Row],[META_SUMAPAZ]]-Tabla2[[#This Row],[META_SUMAPAZ2]]</f>
        <v>132</v>
      </c>
      <c r="AL70" s="59"/>
      <c r="AM70" s="59"/>
      <c r="AN70" s="59">
        <f>+Tabla2[[#This Row],[META_SUBRED]]-Tabla2[[#This Row],[META_SUBRED2]]</f>
        <v>0</v>
      </c>
      <c r="AO70" s="63">
        <f>+Tabla2[[#This Row],[META_DISTRITO]]-Tabla2[[#This Row],[META_DISTRITO2]]</f>
        <v>0</v>
      </c>
      <c r="AP70" s="62">
        <f t="shared" si="0"/>
        <v>0</v>
      </c>
      <c r="AR70" s="97" t="s">
        <v>132</v>
      </c>
      <c r="AS70" s="98"/>
      <c r="AT70" s="98"/>
      <c r="AU70" s="98"/>
      <c r="AV70" s="98"/>
      <c r="AW70" s="98"/>
      <c r="AX70" s="98"/>
      <c r="AY70" s="99"/>
    </row>
    <row r="71" spans="1:59" ht="26.1" hidden="1" customHeight="1">
      <c r="A71" s="19" t="s">
        <v>73</v>
      </c>
      <c r="B71" s="20" t="s">
        <v>74</v>
      </c>
      <c r="C71" s="20" t="s">
        <v>75</v>
      </c>
      <c r="D71" s="21">
        <v>58</v>
      </c>
      <c r="E71" s="20" t="s">
        <v>134</v>
      </c>
      <c r="F71" s="20" t="s">
        <v>80</v>
      </c>
      <c r="G71" s="19" t="s">
        <v>135</v>
      </c>
      <c r="H71" s="19" t="s">
        <v>136</v>
      </c>
      <c r="I71" s="19" t="s">
        <v>65</v>
      </c>
      <c r="J71" s="22">
        <v>562157</v>
      </c>
      <c r="K71" s="5">
        <v>60.00000177886249</v>
      </c>
      <c r="L71" s="22">
        <f>+Tabla2[[#This Row],[VALOR UNITARIO]]*Tabla2[[#This Row],[META_SUR]]</f>
        <v>33729421</v>
      </c>
      <c r="M71" s="73">
        <f>+Tabla2[[#This Row],[META_SUR]]*20.63/100</f>
        <v>12.378000366979331</v>
      </c>
      <c r="N71" s="74">
        <f>+Tabla2[[#This Row],[META_SUR]]*21.88/100</f>
        <v>13.128000389215112</v>
      </c>
      <c r="O71" s="74">
        <f>+Tabla2[[#This Row],[META_SUR]]*51.25/100</f>
        <v>30.750000911667026</v>
      </c>
      <c r="P71" s="74">
        <f>+Tabla2[[#This Row],[META_SUR]]*6.25/100</f>
        <v>3.7500001111789056</v>
      </c>
      <c r="Q71" s="74"/>
      <c r="R71" s="74"/>
      <c r="S71" s="74"/>
      <c r="T71" s="75">
        <v>0</v>
      </c>
      <c r="U71" s="28">
        <f>+Tabla2[[#This Row],[META_TUNJUELITO]]+Tabla2[[#This Row],[META_USME]]+Tabla2[[#This Row],[META_CIUDAD_BOLIVAR]]+Tabla2[[#This Row],[META_SUMAPAZ]]+Tabla2[[#This Row],[META_]]+Tabla2[[#This Row],[META_2]]+Tabla2[[#This Row],[META_SUBRED]]+Tabla2[[#This Row],[META_DISTRITO]]</f>
        <v>60.006001779040375</v>
      </c>
      <c r="V71" s="29">
        <f>+Tabla2[[#This Row],[META_SUR]]-Tabla2[[#This Row],[META_TOTAL]]</f>
        <v>-6.0000001778846013E-3</v>
      </c>
      <c r="W71" s="73">
        <v>21</v>
      </c>
      <c r="X71" s="74">
        <v>21</v>
      </c>
      <c r="Y71" s="74">
        <v>18.00000177886249</v>
      </c>
      <c r="Z71" s="74"/>
      <c r="AA71" s="74"/>
      <c r="AB71" s="74"/>
      <c r="AC71" s="74"/>
      <c r="AD71" s="75"/>
      <c r="AE71" s="28">
        <f>SUM(Tabla2[[#This Row],[META_TUNJUELITO2]:[META_DISTRITO2]])</f>
        <v>60.00000177886249</v>
      </c>
      <c r="AF71" s="29">
        <f>+Tabla2[[#This Row],[META_SUR]]-Tabla2[[#This Row],[META_TOTAL2]]</f>
        <v>0</v>
      </c>
      <c r="AH71" s="64">
        <f>+Tabla2[[#This Row],[META_TUNJUELITO]]-Tabla2[[#This Row],[META_TUNJUELITO2]]</f>
        <v>-8.6219996330206694</v>
      </c>
      <c r="AI71" s="60">
        <f>+Tabla2[[#This Row],[META_USME]]-Tabla2[[#This Row],[META_USME2]]</f>
        <v>-7.8719996107848882</v>
      </c>
      <c r="AJ71" s="60">
        <f>+Tabla2[[#This Row],[META_CIUDAD_BOLIVAR]]-Tabla2[[#This Row],[META_CIUDAD_BOLIVAR2]]</f>
        <v>12.749999132804536</v>
      </c>
      <c r="AK71" s="60">
        <f>+Tabla2[[#This Row],[META_SUMAPAZ]]-Tabla2[[#This Row],[META_SUMAPAZ2]]</f>
        <v>3.7500001111789056</v>
      </c>
      <c r="AL71" s="60"/>
      <c r="AM71" s="60"/>
      <c r="AN71" s="60">
        <f>+Tabla2[[#This Row],[META_SUBRED]]-Tabla2[[#This Row],[META_SUBRED2]]</f>
        <v>0</v>
      </c>
      <c r="AO71" s="61">
        <f>+Tabla2[[#This Row],[META_DISTRITO]]-Tabla2[[#This Row],[META_DISTRITO2]]</f>
        <v>0</v>
      </c>
      <c r="AP71" s="62">
        <f t="shared" si="0"/>
        <v>6.0000001778841572E-3</v>
      </c>
      <c r="AR71" s="97"/>
      <c r="AS71" s="98"/>
      <c r="AT71" s="98"/>
      <c r="AU71" s="98"/>
      <c r="AV71" s="98"/>
      <c r="AW71" s="98"/>
      <c r="AX71" s="98"/>
      <c r="AY71" s="99"/>
    </row>
    <row r="72" spans="1:59" ht="26.1" hidden="1" customHeight="1">
      <c r="A72" s="19" t="s">
        <v>73</v>
      </c>
      <c r="B72" s="20" t="s">
        <v>74</v>
      </c>
      <c r="C72" s="20" t="s">
        <v>75</v>
      </c>
      <c r="D72" s="21">
        <v>59</v>
      </c>
      <c r="E72" s="20" t="s">
        <v>137</v>
      </c>
      <c r="F72" s="20" t="s">
        <v>80</v>
      </c>
      <c r="G72" s="19" t="s">
        <v>45</v>
      </c>
      <c r="H72" s="19" t="s">
        <v>136</v>
      </c>
      <c r="I72" s="19" t="s">
        <v>47</v>
      </c>
      <c r="J72" s="22">
        <v>14226512</v>
      </c>
      <c r="K72" s="5">
        <v>3.0000000702912986</v>
      </c>
      <c r="L72" s="22">
        <f>+Tabla2[[#This Row],[VALOR UNITARIO]]*Tabla2[[#This Row],[META_SUR]]</f>
        <v>42679537</v>
      </c>
      <c r="M72" s="73">
        <v>0</v>
      </c>
      <c r="N72" s="74">
        <v>0</v>
      </c>
      <c r="O72" s="74">
        <v>0</v>
      </c>
      <c r="P72" s="74">
        <v>0</v>
      </c>
      <c r="Q72" s="74"/>
      <c r="R72" s="74"/>
      <c r="S72" s="74">
        <v>3</v>
      </c>
      <c r="T72" s="75">
        <v>0</v>
      </c>
      <c r="U72" s="28">
        <f>+Tabla2[[#This Row],[META_TUNJUELITO]]+Tabla2[[#This Row],[META_USME]]+Tabla2[[#This Row],[META_CIUDAD_BOLIVAR]]+Tabla2[[#This Row],[META_SUMAPAZ]]+Tabla2[[#This Row],[META_]]+Tabla2[[#This Row],[META_2]]+Tabla2[[#This Row],[META_SUBRED]]+Tabla2[[#This Row],[META_DISTRITO]]</f>
        <v>3</v>
      </c>
      <c r="V72" s="29">
        <f>+Tabla2[[#This Row],[META_SUR]]-Tabla2[[#This Row],[META_TOTAL]]</f>
        <v>7.0291298559510551E-8</v>
      </c>
      <c r="W72" s="73">
        <v>1</v>
      </c>
      <c r="X72" s="74">
        <v>1</v>
      </c>
      <c r="Y72" s="74">
        <v>1.0000000702912986</v>
      </c>
      <c r="Z72" s="74"/>
      <c r="AA72" s="74"/>
      <c r="AB72" s="74"/>
      <c r="AC72" s="74"/>
      <c r="AD72" s="75"/>
      <c r="AE72" s="28">
        <f>SUM(Tabla2[[#This Row],[META_TUNJUELITO2]:[META_DISTRITO2]])</f>
        <v>3.0000000702912986</v>
      </c>
      <c r="AF72" s="29">
        <f>+Tabla2[[#This Row],[META_SUR]]-Tabla2[[#This Row],[META_TOTAL2]]</f>
        <v>0</v>
      </c>
      <c r="AH72" s="58">
        <f>+Tabla2[[#This Row],[META_TUNJUELITO]]-Tabla2[[#This Row],[META_TUNJUELITO2]]</f>
        <v>-1</v>
      </c>
      <c r="AI72" s="59">
        <f>+Tabla2[[#This Row],[META_USME]]-Tabla2[[#This Row],[META_USME2]]</f>
        <v>-1</v>
      </c>
      <c r="AJ72" s="59">
        <f>+Tabla2[[#This Row],[META_CIUDAD_BOLIVAR]]-Tabla2[[#This Row],[META_CIUDAD_BOLIVAR2]]</f>
        <v>-1.0000000702912986</v>
      </c>
      <c r="AK72" s="59">
        <f>+Tabla2[[#This Row],[META_SUMAPAZ]]-Tabla2[[#This Row],[META_SUMAPAZ2]]</f>
        <v>0</v>
      </c>
      <c r="AL72" s="59"/>
      <c r="AM72" s="59"/>
      <c r="AN72" s="59">
        <f>+Tabla2[[#This Row],[META_SUBRED]]-Tabla2[[#This Row],[META_SUBRED2]]</f>
        <v>3</v>
      </c>
      <c r="AO72" s="63">
        <f>+Tabla2[[#This Row],[META_DISTRITO]]-Tabla2[[#This Row],[META_DISTRITO2]]</f>
        <v>0</v>
      </c>
      <c r="AP72" s="62">
        <f t="shared" si="0"/>
        <v>-7.0291298559510551E-8</v>
      </c>
      <c r="AR72" s="97"/>
      <c r="AS72" s="98"/>
      <c r="AT72" s="98"/>
      <c r="AU72" s="98"/>
      <c r="AV72" s="98"/>
      <c r="AW72" s="98"/>
      <c r="AX72" s="98"/>
      <c r="AY72" s="99"/>
    </row>
    <row r="73" spans="1:59" ht="26.1" hidden="1" customHeight="1">
      <c r="A73" s="19" t="s">
        <v>73</v>
      </c>
      <c r="B73" s="20" t="s">
        <v>74</v>
      </c>
      <c r="C73" s="20" t="s">
        <v>75</v>
      </c>
      <c r="D73" s="21">
        <v>60</v>
      </c>
      <c r="E73" s="20" t="s">
        <v>138</v>
      </c>
      <c r="F73" s="20" t="s">
        <v>80</v>
      </c>
      <c r="G73" s="19" t="s">
        <v>78</v>
      </c>
      <c r="H73" s="19" t="s">
        <v>136</v>
      </c>
      <c r="I73" s="19" t="s">
        <v>65</v>
      </c>
      <c r="J73" s="22">
        <v>105404</v>
      </c>
      <c r="K73" s="5">
        <v>318</v>
      </c>
      <c r="L73" s="22">
        <f>+Tabla2[[#This Row],[VALOR UNITARIO]]*Tabla2[[#This Row],[META_SUR]]</f>
        <v>33518472</v>
      </c>
      <c r="M73" s="73">
        <f>+Tabla2[[#This Row],[META_SUR]]*20.63/100</f>
        <v>65.603399999999993</v>
      </c>
      <c r="N73" s="74">
        <f>+Tabla2[[#This Row],[META_SUR]]*21.88/100</f>
        <v>69.578399999999988</v>
      </c>
      <c r="O73" s="74">
        <f>+Tabla2[[#This Row],[META_SUR]]*51.25/100</f>
        <v>162.97499999999999</v>
      </c>
      <c r="P73" s="74">
        <f>+Tabla2[[#This Row],[META_SUR]]*6.25/100</f>
        <v>19.875</v>
      </c>
      <c r="Q73" s="74"/>
      <c r="R73" s="74"/>
      <c r="S73" s="74"/>
      <c r="T73" s="75">
        <v>0</v>
      </c>
      <c r="U73" s="28">
        <f>+Tabla2[[#This Row],[META_TUNJUELITO]]+Tabla2[[#This Row],[META_USME]]+Tabla2[[#This Row],[META_CIUDAD_BOLIVAR]]+Tabla2[[#This Row],[META_SUMAPAZ]]+Tabla2[[#This Row],[META_]]+Tabla2[[#This Row],[META_2]]+Tabla2[[#This Row],[META_SUBRED]]+Tabla2[[#This Row],[META_DISTRITO]]</f>
        <v>318.03179999999998</v>
      </c>
      <c r="V73" s="29">
        <f>+Tabla2[[#This Row],[META_SUR]]-Tabla2[[#This Row],[META_TOTAL]]</f>
        <v>-3.1799999999975626E-2</v>
      </c>
      <c r="W73" s="73">
        <v>105</v>
      </c>
      <c r="X73" s="74">
        <v>105</v>
      </c>
      <c r="Y73" s="74">
        <v>108</v>
      </c>
      <c r="Z73" s="74"/>
      <c r="AA73" s="74"/>
      <c r="AB73" s="74"/>
      <c r="AC73" s="74"/>
      <c r="AD73" s="75"/>
      <c r="AE73" s="28">
        <f>SUM(Tabla2[[#This Row],[META_TUNJUELITO2]:[META_DISTRITO2]])</f>
        <v>318</v>
      </c>
      <c r="AF73" s="29">
        <f>+Tabla2[[#This Row],[META_SUR]]-Tabla2[[#This Row],[META_TOTAL2]]</f>
        <v>0</v>
      </c>
      <c r="AH73" s="64">
        <f>+Tabla2[[#This Row],[META_TUNJUELITO]]-Tabla2[[#This Row],[META_TUNJUELITO2]]</f>
        <v>-39.396600000000007</v>
      </c>
      <c r="AI73" s="60">
        <f>+Tabla2[[#This Row],[META_USME]]-Tabla2[[#This Row],[META_USME2]]</f>
        <v>-35.421600000000012</v>
      </c>
      <c r="AJ73" s="60">
        <f>+Tabla2[[#This Row],[META_CIUDAD_BOLIVAR]]-Tabla2[[#This Row],[META_CIUDAD_BOLIVAR2]]</f>
        <v>54.974999999999994</v>
      </c>
      <c r="AK73" s="60">
        <f>+Tabla2[[#This Row],[META_SUMAPAZ]]-Tabla2[[#This Row],[META_SUMAPAZ2]]</f>
        <v>19.875</v>
      </c>
      <c r="AL73" s="60"/>
      <c r="AM73" s="60"/>
      <c r="AN73" s="60">
        <f>+Tabla2[[#This Row],[META_SUBRED]]-Tabla2[[#This Row],[META_SUBRED2]]</f>
        <v>0</v>
      </c>
      <c r="AO73" s="61">
        <f>+Tabla2[[#This Row],[META_DISTRITO]]-Tabla2[[#This Row],[META_DISTRITO2]]</f>
        <v>0</v>
      </c>
      <c r="AP73" s="62">
        <f t="shared" si="0"/>
        <v>3.1799999999975626E-2</v>
      </c>
      <c r="AR73" s="97"/>
      <c r="AS73" s="98"/>
      <c r="AT73" s="98"/>
      <c r="AU73" s="98"/>
      <c r="AV73" s="98"/>
      <c r="AW73" s="98"/>
      <c r="AX73" s="98"/>
      <c r="AY73" s="99"/>
    </row>
    <row r="74" spans="1:59" ht="26.1" hidden="1" customHeight="1">
      <c r="A74" s="19" t="s">
        <v>73</v>
      </c>
      <c r="B74" s="20" t="s">
        <v>74</v>
      </c>
      <c r="C74" s="20" t="s">
        <v>75</v>
      </c>
      <c r="D74" s="21">
        <v>61</v>
      </c>
      <c r="E74" s="20" t="s">
        <v>139</v>
      </c>
      <c r="F74" s="20" t="s">
        <v>80</v>
      </c>
      <c r="G74" s="19" t="s">
        <v>78</v>
      </c>
      <c r="H74" s="19" t="s">
        <v>136</v>
      </c>
      <c r="I74" s="19" t="s">
        <v>47</v>
      </c>
      <c r="J74" s="22">
        <v>266747</v>
      </c>
      <c r="K74" s="5">
        <v>216</v>
      </c>
      <c r="L74" s="22">
        <f>+Tabla2[[#This Row],[VALOR UNITARIO]]*Tabla2[[#This Row],[META_SUR]]</f>
        <v>57617352</v>
      </c>
      <c r="M74" s="73">
        <f>+Tabla2[[#This Row],[META_SUR]]*20.63/100</f>
        <v>44.5608</v>
      </c>
      <c r="N74" s="74">
        <f>+Tabla2[[#This Row],[META_SUR]]*21.88/100</f>
        <v>47.260799999999996</v>
      </c>
      <c r="O74" s="74">
        <f>+Tabla2[[#This Row],[META_SUR]]*51.25/100</f>
        <v>110.7</v>
      </c>
      <c r="P74" s="74">
        <f>+Tabla2[[#This Row],[META_SUR]]*6.25/100</f>
        <v>13.5</v>
      </c>
      <c r="Q74" s="74"/>
      <c r="R74" s="74"/>
      <c r="S74" s="74"/>
      <c r="T74" s="75">
        <v>0</v>
      </c>
      <c r="U74" s="28">
        <f>+Tabla2[[#This Row],[META_TUNJUELITO]]+Tabla2[[#This Row],[META_USME]]+Tabla2[[#This Row],[META_CIUDAD_BOLIVAR]]+Tabla2[[#This Row],[META_SUMAPAZ]]+Tabla2[[#This Row],[META_]]+Tabla2[[#This Row],[META_2]]+Tabla2[[#This Row],[META_SUBRED]]+Tabla2[[#This Row],[META_DISTRITO]]</f>
        <v>216.02159999999998</v>
      </c>
      <c r="V74" s="29">
        <f>+Tabla2[[#This Row],[META_SUR]]-Tabla2[[#This Row],[META_TOTAL]]</f>
        <v>-2.1599999999978081E-2</v>
      </c>
      <c r="W74" s="73">
        <v>72</v>
      </c>
      <c r="X74" s="74">
        <v>72</v>
      </c>
      <c r="Y74" s="74">
        <v>72</v>
      </c>
      <c r="Z74" s="74"/>
      <c r="AA74" s="74"/>
      <c r="AB74" s="74"/>
      <c r="AC74" s="74"/>
      <c r="AD74" s="75"/>
      <c r="AE74" s="28">
        <f>SUM(Tabla2[[#This Row],[META_TUNJUELITO2]:[META_DISTRITO2]])</f>
        <v>216</v>
      </c>
      <c r="AF74" s="29">
        <f>+Tabla2[[#This Row],[META_SUR]]-Tabla2[[#This Row],[META_TOTAL2]]</f>
        <v>0</v>
      </c>
      <c r="AH74" s="64">
        <f>+Tabla2[[#This Row],[META_TUNJUELITO]]-Tabla2[[#This Row],[META_TUNJUELITO2]]</f>
        <v>-27.4392</v>
      </c>
      <c r="AI74" s="60">
        <f>+Tabla2[[#This Row],[META_USME]]-Tabla2[[#This Row],[META_USME2]]</f>
        <v>-24.739200000000004</v>
      </c>
      <c r="AJ74" s="60">
        <f>+Tabla2[[#This Row],[META_CIUDAD_BOLIVAR]]-Tabla2[[#This Row],[META_CIUDAD_BOLIVAR2]]</f>
        <v>38.700000000000003</v>
      </c>
      <c r="AK74" s="60">
        <f>+Tabla2[[#This Row],[META_SUMAPAZ]]-Tabla2[[#This Row],[META_SUMAPAZ2]]</f>
        <v>13.5</v>
      </c>
      <c r="AL74" s="60"/>
      <c r="AM74" s="60"/>
      <c r="AN74" s="60">
        <f>+Tabla2[[#This Row],[META_SUBRED]]-Tabla2[[#This Row],[META_SUBRED2]]</f>
        <v>0</v>
      </c>
      <c r="AO74" s="61">
        <f>+Tabla2[[#This Row],[META_DISTRITO]]-Tabla2[[#This Row],[META_DISTRITO2]]</f>
        <v>0</v>
      </c>
      <c r="AP74" s="62">
        <f t="shared" ref="AP74:AP137" si="1">SUM(AH74:AO74)</f>
        <v>2.1599999999999397E-2</v>
      </c>
      <c r="AR74" s="97"/>
      <c r="AS74" s="98"/>
      <c r="AT74" s="98"/>
      <c r="AU74" s="98"/>
      <c r="AV74" s="98"/>
      <c r="AW74" s="98"/>
      <c r="AX74" s="98"/>
      <c r="AY74" s="99"/>
    </row>
    <row r="75" spans="1:59" ht="26.1" hidden="1" customHeight="1">
      <c r="A75" s="19" t="s">
        <v>73</v>
      </c>
      <c r="B75" s="20" t="s">
        <v>74</v>
      </c>
      <c r="C75" s="20" t="s">
        <v>110</v>
      </c>
      <c r="D75" s="21">
        <v>62</v>
      </c>
      <c r="E75" s="20" t="s">
        <v>140</v>
      </c>
      <c r="F75" s="20" t="s">
        <v>80</v>
      </c>
      <c r="G75" s="19" t="s">
        <v>45</v>
      </c>
      <c r="H75" s="19" t="s">
        <v>136</v>
      </c>
      <c r="I75" s="19" t="s">
        <v>47</v>
      </c>
      <c r="J75" s="22">
        <v>13610112</v>
      </c>
      <c r="K75" s="5">
        <v>3</v>
      </c>
      <c r="L75" s="22">
        <f>+Tabla2[[#This Row],[VALOR UNITARIO]]*Tabla2[[#This Row],[META_SUR]]</f>
        <v>40830336</v>
      </c>
      <c r="M75" s="73">
        <v>0</v>
      </c>
      <c r="N75" s="74">
        <v>0</v>
      </c>
      <c r="O75" s="74">
        <v>0</v>
      </c>
      <c r="P75" s="74">
        <v>0</v>
      </c>
      <c r="Q75" s="74"/>
      <c r="R75" s="74"/>
      <c r="S75" s="74">
        <v>3</v>
      </c>
      <c r="T75" s="75">
        <v>0</v>
      </c>
      <c r="U75" s="28">
        <f>+Tabla2[[#This Row],[META_TUNJUELITO]]+Tabla2[[#This Row],[META_USME]]+Tabla2[[#This Row],[META_CIUDAD_BOLIVAR]]+Tabla2[[#This Row],[META_SUMAPAZ]]+Tabla2[[#This Row],[META_]]+Tabla2[[#This Row],[META_2]]+Tabla2[[#This Row],[META_SUBRED]]+Tabla2[[#This Row],[META_DISTRITO]]</f>
        <v>3</v>
      </c>
      <c r="V75" s="29">
        <f>+Tabla2[[#This Row],[META_SUR]]-Tabla2[[#This Row],[META_TOTAL]]</f>
        <v>0</v>
      </c>
      <c r="W75" s="73">
        <v>1</v>
      </c>
      <c r="X75" s="74">
        <v>1</v>
      </c>
      <c r="Y75" s="74">
        <v>1</v>
      </c>
      <c r="Z75" s="74"/>
      <c r="AA75" s="74"/>
      <c r="AB75" s="74"/>
      <c r="AC75" s="74"/>
      <c r="AD75" s="75"/>
      <c r="AE75" s="28">
        <f>SUM(Tabla2[[#This Row],[META_TUNJUELITO2]:[META_DISTRITO2]])</f>
        <v>3</v>
      </c>
      <c r="AF75" s="29">
        <f>+Tabla2[[#This Row],[META_SUR]]-Tabla2[[#This Row],[META_TOTAL2]]</f>
        <v>0</v>
      </c>
      <c r="AH75" s="58">
        <f>+Tabla2[[#This Row],[META_TUNJUELITO]]-Tabla2[[#This Row],[META_TUNJUELITO2]]</f>
        <v>-1</v>
      </c>
      <c r="AI75" s="59">
        <f>+Tabla2[[#This Row],[META_USME]]-Tabla2[[#This Row],[META_USME2]]</f>
        <v>-1</v>
      </c>
      <c r="AJ75" s="59">
        <f>+Tabla2[[#This Row],[META_CIUDAD_BOLIVAR]]-Tabla2[[#This Row],[META_CIUDAD_BOLIVAR2]]</f>
        <v>-1</v>
      </c>
      <c r="AK75" s="59">
        <f>+Tabla2[[#This Row],[META_SUMAPAZ]]-Tabla2[[#This Row],[META_SUMAPAZ2]]</f>
        <v>0</v>
      </c>
      <c r="AL75" s="59"/>
      <c r="AM75" s="59"/>
      <c r="AN75" s="59">
        <f>+Tabla2[[#This Row],[META_SUBRED]]-Tabla2[[#This Row],[META_SUBRED2]]</f>
        <v>3</v>
      </c>
      <c r="AO75" s="63">
        <f>+Tabla2[[#This Row],[META_DISTRITO]]-Tabla2[[#This Row],[META_DISTRITO2]]</f>
        <v>0</v>
      </c>
      <c r="AP75" s="62">
        <f t="shared" si="1"/>
        <v>0</v>
      </c>
      <c r="AR75" s="97"/>
      <c r="AS75" s="98"/>
      <c r="AT75" s="98"/>
      <c r="AU75" s="98"/>
      <c r="AV75" s="98"/>
      <c r="AW75" s="98"/>
      <c r="AX75" s="98"/>
      <c r="AY75" s="99"/>
    </row>
    <row r="76" spans="1:59" ht="26.1" hidden="1" customHeight="1">
      <c r="A76" s="19" t="s">
        <v>73</v>
      </c>
      <c r="B76" s="20" t="s">
        <v>74</v>
      </c>
      <c r="C76" s="20" t="s">
        <v>110</v>
      </c>
      <c r="D76" s="21">
        <v>63</v>
      </c>
      <c r="E76" s="20" t="s">
        <v>141</v>
      </c>
      <c r="F76" s="20" t="s">
        <v>80</v>
      </c>
      <c r="G76" s="19" t="s">
        <v>78</v>
      </c>
      <c r="H76" s="19" t="s">
        <v>136</v>
      </c>
      <c r="I76" s="19" t="s">
        <v>47</v>
      </c>
      <c r="J76" s="22">
        <v>105404</v>
      </c>
      <c r="K76" s="5">
        <v>159</v>
      </c>
      <c r="L76" s="22">
        <f>+Tabla2[[#This Row],[VALOR UNITARIO]]*Tabla2[[#This Row],[META_SUR]]</f>
        <v>16759236</v>
      </c>
      <c r="M76" s="73">
        <f>+Tabla2[[#This Row],[META_SUR]]*20.63/100</f>
        <v>32.801699999999997</v>
      </c>
      <c r="N76" s="74">
        <f>+Tabla2[[#This Row],[META_SUR]]*21.88/100</f>
        <v>34.789199999999994</v>
      </c>
      <c r="O76" s="74">
        <f>+Tabla2[[#This Row],[META_SUR]]*51.25/100</f>
        <v>81.487499999999997</v>
      </c>
      <c r="P76" s="74">
        <f>+Tabla2[[#This Row],[META_SUR]]*6.25/100</f>
        <v>9.9375</v>
      </c>
      <c r="Q76" s="74"/>
      <c r="R76" s="74"/>
      <c r="S76" s="74"/>
      <c r="T76" s="75">
        <v>0</v>
      </c>
      <c r="U76" s="28">
        <f>+Tabla2[[#This Row],[META_TUNJUELITO]]+Tabla2[[#This Row],[META_USME]]+Tabla2[[#This Row],[META_CIUDAD_BOLIVAR]]+Tabla2[[#This Row],[META_SUMAPAZ]]+Tabla2[[#This Row],[META_]]+Tabla2[[#This Row],[META_2]]+Tabla2[[#This Row],[META_SUBRED]]+Tabla2[[#This Row],[META_DISTRITO]]</f>
        <v>159.01589999999999</v>
      </c>
      <c r="V76" s="29">
        <f>+Tabla2[[#This Row],[META_SUR]]-Tabla2[[#This Row],[META_TOTAL]]</f>
        <v>-1.5899999999987813E-2</v>
      </c>
      <c r="W76" s="73">
        <v>40</v>
      </c>
      <c r="X76" s="74">
        <v>40</v>
      </c>
      <c r="Y76" s="74">
        <v>79</v>
      </c>
      <c r="Z76" s="74"/>
      <c r="AA76" s="74"/>
      <c r="AB76" s="74"/>
      <c r="AC76" s="74"/>
      <c r="AD76" s="75"/>
      <c r="AE76" s="28">
        <f>SUM(Tabla2[[#This Row],[META_TUNJUELITO2]:[META_DISTRITO2]])</f>
        <v>159</v>
      </c>
      <c r="AF76" s="29">
        <f>+Tabla2[[#This Row],[META_SUR]]-Tabla2[[#This Row],[META_TOTAL2]]</f>
        <v>0</v>
      </c>
      <c r="AH76" s="64">
        <f>+Tabla2[[#This Row],[META_TUNJUELITO]]-Tabla2[[#This Row],[META_TUNJUELITO2]]</f>
        <v>-7.1983000000000033</v>
      </c>
      <c r="AI76" s="60">
        <f>+Tabla2[[#This Row],[META_USME]]-Tabla2[[#This Row],[META_USME2]]</f>
        <v>-5.2108000000000061</v>
      </c>
      <c r="AJ76" s="60">
        <f>+Tabla2[[#This Row],[META_CIUDAD_BOLIVAR]]-Tabla2[[#This Row],[META_CIUDAD_BOLIVAR2]]</f>
        <v>2.4874999999999972</v>
      </c>
      <c r="AK76" s="60">
        <f>+Tabla2[[#This Row],[META_SUMAPAZ]]-Tabla2[[#This Row],[META_SUMAPAZ2]]</f>
        <v>9.9375</v>
      </c>
      <c r="AL76" s="60"/>
      <c r="AM76" s="60"/>
      <c r="AN76" s="60">
        <f>+Tabla2[[#This Row],[META_SUBRED]]-Tabla2[[#This Row],[META_SUBRED2]]</f>
        <v>0</v>
      </c>
      <c r="AO76" s="61">
        <f>+Tabla2[[#This Row],[META_DISTRITO]]-Tabla2[[#This Row],[META_DISTRITO2]]</f>
        <v>0</v>
      </c>
      <c r="AP76" s="62">
        <f t="shared" si="1"/>
        <v>1.5899999999987813E-2</v>
      </c>
      <c r="AR76" s="97"/>
      <c r="AS76" s="98"/>
      <c r="AT76" s="98"/>
      <c r="AU76" s="98"/>
      <c r="AV76" s="98"/>
      <c r="AW76" s="98"/>
      <c r="AX76" s="98"/>
      <c r="AY76" s="99"/>
    </row>
    <row r="77" spans="1:59" ht="51" hidden="1" customHeight="1">
      <c r="A77" s="19" t="s">
        <v>73</v>
      </c>
      <c r="B77" s="20" t="s">
        <v>74</v>
      </c>
      <c r="C77" s="20" t="s">
        <v>100</v>
      </c>
      <c r="D77" s="21">
        <v>64</v>
      </c>
      <c r="E77" s="20" t="s">
        <v>142</v>
      </c>
      <c r="F77" s="20" t="s">
        <v>80</v>
      </c>
      <c r="G77" s="19" t="s">
        <v>78</v>
      </c>
      <c r="H77" s="19" t="s">
        <v>136</v>
      </c>
      <c r="I77" s="19" t="s">
        <v>47</v>
      </c>
      <c r="J77" s="22">
        <v>137765</v>
      </c>
      <c r="K77" s="5">
        <v>795.0000072587377</v>
      </c>
      <c r="L77" s="22">
        <f>+Tabla2[[#This Row],[VALOR UNITARIO]]*Tabla2[[#This Row],[META_SUR]]</f>
        <v>109523176</v>
      </c>
      <c r="M77" s="76">
        <v>164</v>
      </c>
      <c r="N77" s="77">
        <v>174</v>
      </c>
      <c r="O77" s="77">
        <v>407</v>
      </c>
      <c r="P77" s="77">
        <v>50</v>
      </c>
      <c r="Q77" s="74"/>
      <c r="R77" s="74"/>
      <c r="S77" s="74"/>
      <c r="T77" s="75">
        <v>0</v>
      </c>
      <c r="U77" s="28">
        <f>+Tabla2[[#This Row],[META_TUNJUELITO]]+Tabla2[[#This Row],[META_USME]]+Tabla2[[#This Row],[META_CIUDAD_BOLIVAR]]+Tabla2[[#This Row],[META_SUMAPAZ]]+Tabla2[[#This Row],[META_]]+Tabla2[[#This Row],[META_2]]+Tabla2[[#This Row],[META_SUBRED]]+Tabla2[[#This Row],[META_DISTRITO]]</f>
        <v>795</v>
      </c>
      <c r="V77" s="29">
        <f>+Tabla2[[#This Row],[META_SUR]]-Tabla2[[#This Row],[META_TOTAL]]</f>
        <v>7.2587376962474082E-6</v>
      </c>
      <c r="W77" s="76">
        <v>264</v>
      </c>
      <c r="X77" s="77">
        <v>264</v>
      </c>
      <c r="Y77" s="77">
        <v>267.0000072587377</v>
      </c>
      <c r="Z77" s="77"/>
      <c r="AA77" s="74"/>
      <c r="AB77" s="74"/>
      <c r="AC77" s="74"/>
      <c r="AD77" s="75"/>
      <c r="AE77" s="28">
        <f>SUM(Tabla2[[#This Row],[META_TUNJUELITO2]:[META_DISTRITO2]])</f>
        <v>795.0000072587377</v>
      </c>
      <c r="AF77" s="29">
        <f>+Tabla2[[#This Row],[META_SUR]]-Tabla2[[#This Row],[META_TOTAL2]]</f>
        <v>0</v>
      </c>
      <c r="AH77" s="64">
        <f>+Tabla2[[#This Row],[META_TUNJUELITO]]-Tabla2[[#This Row],[META_TUNJUELITO2]]</f>
        <v>-100</v>
      </c>
      <c r="AI77" s="60">
        <f>+Tabla2[[#This Row],[META_USME]]-Tabla2[[#This Row],[META_USME2]]</f>
        <v>-90</v>
      </c>
      <c r="AJ77" s="60">
        <f>+Tabla2[[#This Row],[META_CIUDAD_BOLIVAR]]-Tabla2[[#This Row],[META_CIUDAD_BOLIVAR2]]</f>
        <v>139.9999927412623</v>
      </c>
      <c r="AK77" s="60">
        <f>+Tabla2[[#This Row],[META_SUMAPAZ]]-Tabla2[[#This Row],[META_SUMAPAZ2]]</f>
        <v>50</v>
      </c>
      <c r="AL77" s="60"/>
      <c r="AM77" s="60"/>
      <c r="AN77" s="60">
        <f>+Tabla2[[#This Row],[META_SUBRED]]-Tabla2[[#This Row],[META_SUBRED2]]</f>
        <v>0</v>
      </c>
      <c r="AO77" s="61">
        <f>+Tabla2[[#This Row],[META_DISTRITO]]-Tabla2[[#This Row],[META_DISTRITO2]]</f>
        <v>0</v>
      </c>
      <c r="AP77" s="62">
        <f t="shared" si="1"/>
        <v>-7.2587376962474082E-6</v>
      </c>
      <c r="AR77" s="97"/>
      <c r="AS77" s="98"/>
      <c r="AT77" s="98"/>
      <c r="AU77" s="98"/>
      <c r="AV77" s="98"/>
      <c r="AW77" s="98"/>
      <c r="AX77" s="98"/>
      <c r="AY77" s="99"/>
    </row>
    <row r="78" spans="1:59" ht="51" hidden="1" customHeight="1">
      <c r="A78" s="19" t="s">
        <v>73</v>
      </c>
      <c r="B78" s="20" t="s">
        <v>74</v>
      </c>
      <c r="C78" s="20" t="s">
        <v>100</v>
      </c>
      <c r="D78" s="21">
        <v>65</v>
      </c>
      <c r="E78" s="20" t="s">
        <v>143</v>
      </c>
      <c r="F78" s="20" t="s">
        <v>80</v>
      </c>
      <c r="G78" s="19" t="s">
        <v>78</v>
      </c>
      <c r="H78" s="19" t="s">
        <v>136</v>
      </c>
      <c r="I78" s="19" t="s">
        <v>47</v>
      </c>
      <c r="J78" s="22">
        <v>105404</v>
      </c>
      <c r="K78" s="5">
        <v>954</v>
      </c>
      <c r="L78" s="22">
        <f>+Tabla2[[#This Row],[VALOR UNITARIO]]*Tabla2[[#This Row],[META_SUR]]</f>
        <v>100555416</v>
      </c>
      <c r="M78" s="76">
        <v>197</v>
      </c>
      <c r="N78" s="77">
        <v>209</v>
      </c>
      <c r="O78" s="77">
        <v>489</v>
      </c>
      <c r="P78" s="77">
        <v>59</v>
      </c>
      <c r="Q78" s="74"/>
      <c r="R78" s="74"/>
      <c r="S78" s="74"/>
      <c r="T78" s="75">
        <v>0</v>
      </c>
      <c r="U78" s="28">
        <f>+Tabla2[[#This Row],[META_TUNJUELITO]]+Tabla2[[#This Row],[META_USME]]+Tabla2[[#This Row],[META_CIUDAD_BOLIVAR]]+Tabla2[[#This Row],[META_SUMAPAZ]]+Tabla2[[#This Row],[META_]]+Tabla2[[#This Row],[META_2]]+Tabla2[[#This Row],[META_SUBRED]]+Tabla2[[#This Row],[META_DISTRITO]]</f>
        <v>954</v>
      </c>
      <c r="V78" s="29">
        <f>+Tabla2[[#This Row],[META_SUR]]-Tabla2[[#This Row],[META_TOTAL]]</f>
        <v>0</v>
      </c>
      <c r="W78" s="76">
        <v>318</v>
      </c>
      <c r="X78" s="77">
        <v>318</v>
      </c>
      <c r="Y78" s="77">
        <v>318</v>
      </c>
      <c r="Z78" s="77"/>
      <c r="AA78" s="74"/>
      <c r="AB78" s="74"/>
      <c r="AC78" s="74"/>
      <c r="AD78" s="75"/>
      <c r="AE78" s="28">
        <f>SUM(Tabla2[[#This Row],[META_TUNJUELITO2]:[META_DISTRITO2]])</f>
        <v>954</v>
      </c>
      <c r="AF78" s="29">
        <f>+Tabla2[[#This Row],[META_SUR]]-Tabla2[[#This Row],[META_TOTAL2]]</f>
        <v>0</v>
      </c>
      <c r="AH78" s="64">
        <f>+Tabla2[[#This Row],[META_TUNJUELITO]]-Tabla2[[#This Row],[META_TUNJUELITO2]]</f>
        <v>-121</v>
      </c>
      <c r="AI78" s="60">
        <f>+Tabla2[[#This Row],[META_USME]]-Tabla2[[#This Row],[META_USME2]]</f>
        <v>-109</v>
      </c>
      <c r="AJ78" s="60">
        <f>+Tabla2[[#This Row],[META_CIUDAD_BOLIVAR]]-Tabla2[[#This Row],[META_CIUDAD_BOLIVAR2]]</f>
        <v>171</v>
      </c>
      <c r="AK78" s="60">
        <f>+Tabla2[[#This Row],[META_SUMAPAZ]]-Tabla2[[#This Row],[META_SUMAPAZ2]]</f>
        <v>59</v>
      </c>
      <c r="AL78" s="60"/>
      <c r="AM78" s="60"/>
      <c r="AN78" s="60">
        <f>+Tabla2[[#This Row],[META_SUBRED]]-Tabla2[[#This Row],[META_SUBRED2]]</f>
        <v>0</v>
      </c>
      <c r="AO78" s="61">
        <f>+Tabla2[[#This Row],[META_DISTRITO]]-Tabla2[[#This Row],[META_DISTRITO2]]</f>
        <v>0</v>
      </c>
      <c r="AP78" s="62">
        <f t="shared" si="1"/>
        <v>0</v>
      </c>
      <c r="AR78" s="97"/>
      <c r="AS78" s="98"/>
      <c r="AT78" s="98"/>
      <c r="AU78" s="98"/>
      <c r="AV78" s="98"/>
      <c r="AW78" s="98"/>
      <c r="AX78" s="98"/>
      <c r="AY78" s="99"/>
    </row>
    <row r="79" spans="1:59" ht="51" hidden="1" customHeight="1">
      <c r="A79" s="19" t="s">
        <v>73</v>
      </c>
      <c r="B79" s="20" t="s">
        <v>74</v>
      </c>
      <c r="C79" s="20" t="s">
        <v>100</v>
      </c>
      <c r="D79" s="21">
        <v>66</v>
      </c>
      <c r="E79" s="20" t="s">
        <v>144</v>
      </c>
      <c r="F79" s="20" t="s">
        <v>80</v>
      </c>
      <c r="G79" s="19" t="s">
        <v>112</v>
      </c>
      <c r="H79" s="19" t="s">
        <v>136</v>
      </c>
      <c r="I79" s="19" t="s">
        <v>47</v>
      </c>
      <c r="J79" s="22">
        <v>199714</v>
      </c>
      <c r="K79" s="5">
        <v>60</v>
      </c>
      <c r="L79" s="22">
        <f>+Tabla2[[#This Row],[VALOR UNITARIO]]*Tabla2[[#This Row],[META_SUR]]</f>
        <v>11982840</v>
      </c>
      <c r="M79" s="73">
        <f>+Tabla2[[#This Row],[META_SUR]]*20.63/100</f>
        <v>12.378</v>
      </c>
      <c r="N79" s="74">
        <f>+Tabla2[[#This Row],[META_SUR]]*21.88/100</f>
        <v>13.128</v>
      </c>
      <c r="O79" s="74">
        <f>+Tabla2[[#This Row],[META_SUR]]*51.25/100</f>
        <v>30.75</v>
      </c>
      <c r="P79" s="74">
        <f>+Tabla2[[#This Row],[META_SUR]]*6.25/100</f>
        <v>3.75</v>
      </c>
      <c r="Q79" s="74"/>
      <c r="R79" s="74"/>
      <c r="S79" s="74"/>
      <c r="T79" s="75">
        <v>0</v>
      </c>
      <c r="U79" s="28">
        <f>+Tabla2[[#This Row],[META_TUNJUELITO]]+Tabla2[[#This Row],[META_USME]]+Tabla2[[#This Row],[META_CIUDAD_BOLIVAR]]+Tabla2[[#This Row],[META_SUMAPAZ]]+Tabla2[[#This Row],[META_]]+Tabla2[[#This Row],[META_2]]+Tabla2[[#This Row],[META_SUBRED]]+Tabla2[[#This Row],[META_DISTRITO]]</f>
        <v>60.006</v>
      </c>
      <c r="V79" s="29">
        <f>+Tabla2[[#This Row],[META_SUR]]-Tabla2[[#This Row],[META_TOTAL]]</f>
        <v>-6.0000000000002274E-3</v>
      </c>
      <c r="W79" s="73">
        <v>60</v>
      </c>
      <c r="X79" s="74"/>
      <c r="Y79" s="74"/>
      <c r="Z79" s="74"/>
      <c r="AA79" s="74"/>
      <c r="AB79" s="74"/>
      <c r="AC79" s="74"/>
      <c r="AD79" s="75"/>
      <c r="AE79" s="28">
        <f>SUM(Tabla2[[#This Row],[META_TUNJUELITO2]:[META_DISTRITO2]])</f>
        <v>60</v>
      </c>
      <c r="AF79" s="29">
        <f>+Tabla2[[#This Row],[META_SUR]]-Tabla2[[#This Row],[META_TOTAL2]]</f>
        <v>0</v>
      </c>
      <c r="AH79" s="64">
        <f>+Tabla2[[#This Row],[META_TUNJUELITO]]-Tabla2[[#This Row],[META_TUNJUELITO2]]</f>
        <v>-47.622</v>
      </c>
      <c r="AI79" s="60">
        <f>+Tabla2[[#This Row],[META_USME]]-Tabla2[[#This Row],[META_USME2]]</f>
        <v>13.128</v>
      </c>
      <c r="AJ79" s="60">
        <f>+Tabla2[[#This Row],[META_CIUDAD_BOLIVAR]]-Tabla2[[#This Row],[META_CIUDAD_BOLIVAR2]]</f>
        <v>30.75</v>
      </c>
      <c r="AK79" s="60">
        <f>+Tabla2[[#This Row],[META_SUMAPAZ]]-Tabla2[[#This Row],[META_SUMAPAZ2]]</f>
        <v>3.75</v>
      </c>
      <c r="AL79" s="60"/>
      <c r="AM79" s="60"/>
      <c r="AN79" s="60">
        <f>+Tabla2[[#This Row],[META_SUBRED]]-Tabla2[[#This Row],[META_SUBRED2]]</f>
        <v>0</v>
      </c>
      <c r="AO79" s="61">
        <f>+Tabla2[[#This Row],[META_DISTRITO]]-Tabla2[[#This Row],[META_DISTRITO2]]</f>
        <v>0</v>
      </c>
      <c r="AP79" s="62">
        <f t="shared" si="1"/>
        <v>6.0000000000002274E-3</v>
      </c>
      <c r="AR79" s="97"/>
      <c r="AS79" s="98"/>
      <c r="AT79" s="98"/>
      <c r="AU79" s="98"/>
      <c r="AV79" s="98"/>
      <c r="AW79" s="98"/>
      <c r="AX79" s="98"/>
      <c r="AY79" s="99"/>
    </row>
    <row r="80" spans="1:59" ht="51" hidden="1" customHeight="1">
      <c r="A80" s="19" t="s">
        <v>73</v>
      </c>
      <c r="B80" s="20" t="s">
        <v>74</v>
      </c>
      <c r="C80" s="20" t="s">
        <v>100</v>
      </c>
      <c r="D80" s="21">
        <v>67</v>
      </c>
      <c r="E80" s="20" t="s">
        <v>145</v>
      </c>
      <c r="F80" s="20" t="s">
        <v>80</v>
      </c>
      <c r="G80" s="19" t="s">
        <v>78</v>
      </c>
      <c r="H80" s="19" t="s">
        <v>136</v>
      </c>
      <c r="I80" s="19" t="s">
        <v>47</v>
      </c>
      <c r="J80" s="22">
        <v>88916</v>
      </c>
      <c r="K80" s="5">
        <v>792</v>
      </c>
      <c r="L80" s="22">
        <f>+Tabla2[[#This Row],[VALOR UNITARIO]]*Tabla2[[#This Row],[META_SUR]]</f>
        <v>70421472</v>
      </c>
      <c r="M80" s="76">
        <v>163</v>
      </c>
      <c r="N80" s="77">
        <v>173</v>
      </c>
      <c r="O80" s="77">
        <v>406</v>
      </c>
      <c r="P80" s="77">
        <v>50</v>
      </c>
      <c r="Q80" s="74"/>
      <c r="R80" s="74"/>
      <c r="S80" s="74"/>
      <c r="T80" s="75">
        <v>0</v>
      </c>
      <c r="U80" s="28">
        <f>+Tabla2[[#This Row],[META_TUNJUELITO]]+Tabla2[[#This Row],[META_USME]]+Tabla2[[#This Row],[META_CIUDAD_BOLIVAR]]+Tabla2[[#This Row],[META_SUMAPAZ]]+Tabla2[[#This Row],[META_]]+Tabla2[[#This Row],[META_2]]+Tabla2[[#This Row],[META_SUBRED]]+Tabla2[[#This Row],[META_DISTRITO]]</f>
        <v>792</v>
      </c>
      <c r="V80" s="29">
        <f>+Tabla2[[#This Row],[META_SUR]]-Tabla2[[#This Row],[META_TOTAL]]</f>
        <v>0</v>
      </c>
      <c r="W80" s="76">
        <v>264</v>
      </c>
      <c r="X80" s="77">
        <v>264</v>
      </c>
      <c r="Y80" s="77">
        <v>264</v>
      </c>
      <c r="Z80" s="77"/>
      <c r="AA80" s="74"/>
      <c r="AB80" s="74"/>
      <c r="AC80" s="74"/>
      <c r="AD80" s="75"/>
      <c r="AE80" s="28">
        <f>SUM(Tabla2[[#This Row],[META_TUNJUELITO2]:[META_DISTRITO2]])</f>
        <v>792</v>
      </c>
      <c r="AF80" s="29">
        <f>+Tabla2[[#This Row],[META_SUR]]-Tabla2[[#This Row],[META_TOTAL2]]</f>
        <v>0</v>
      </c>
      <c r="AH80" s="64">
        <f>+Tabla2[[#This Row],[META_TUNJUELITO]]-Tabla2[[#This Row],[META_TUNJUELITO2]]</f>
        <v>-101</v>
      </c>
      <c r="AI80" s="60">
        <f>+Tabla2[[#This Row],[META_USME]]-Tabla2[[#This Row],[META_USME2]]</f>
        <v>-91</v>
      </c>
      <c r="AJ80" s="60">
        <f>+Tabla2[[#This Row],[META_CIUDAD_BOLIVAR]]-Tabla2[[#This Row],[META_CIUDAD_BOLIVAR2]]</f>
        <v>142</v>
      </c>
      <c r="AK80" s="60">
        <f>+Tabla2[[#This Row],[META_SUMAPAZ]]-Tabla2[[#This Row],[META_SUMAPAZ2]]</f>
        <v>50</v>
      </c>
      <c r="AL80" s="60"/>
      <c r="AM80" s="60"/>
      <c r="AN80" s="60">
        <f>+Tabla2[[#This Row],[META_SUBRED]]-Tabla2[[#This Row],[META_SUBRED2]]</f>
        <v>0</v>
      </c>
      <c r="AO80" s="61">
        <f>+Tabla2[[#This Row],[META_DISTRITO]]-Tabla2[[#This Row],[META_DISTRITO2]]</f>
        <v>0</v>
      </c>
      <c r="AP80" s="62">
        <f t="shared" si="1"/>
        <v>0</v>
      </c>
      <c r="AR80" s="97"/>
      <c r="AS80" s="98"/>
      <c r="AT80" s="98"/>
      <c r="AU80" s="98"/>
      <c r="AV80" s="98"/>
      <c r="AW80" s="98"/>
      <c r="AX80" s="98"/>
      <c r="AY80" s="99"/>
    </row>
    <row r="81" spans="1:51" ht="51" hidden="1" customHeight="1">
      <c r="A81" s="19" t="s">
        <v>73</v>
      </c>
      <c r="B81" s="20" t="s">
        <v>74</v>
      </c>
      <c r="C81" s="20" t="s">
        <v>100</v>
      </c>
      <c r="D81" s="21">
        <v>68</v>
      </c>
      <c r="E81" s="20" t="s">
        <v>146</v>
      </c>
      <c r="F81" s="20" t="s">
        <v>81</v>
      </c>
      <c r="G81" s="19" t="s">
        <v>78</v>
      </c>
      <c r="H81" s="19" t="s">
        <v>147</v>
      </c>
      <c r="I81" s="19" t="s">
        <v>65</v>
      </c>
      <c r="J81" s="22">
        <v>105404</v>
      </c>
      <c r="K81" s="5">
        <v>225.00000948730599</v>
      </c>
      <c r="L81" s="22">
        <f>+Tabla2[[#This Row],[VALOR UNITARIO]]*Tabla2[[#This Row],[META_SUR]]</f>
        <v>23715901</v>
      </c>
      <c r="M81" s="73">
        <f>+Tabla2[[#This Row],[META_SUR]]*20.63/100</f>
        <v>46.417501957231224</v>
      </c>
      <c r="N81" s="74">
        <f>+Tabla2[[#This Row],[META_SUR]]*21.88/100</f>
        <v>49.230002075822547</v>
      </c>
      <c r="O81" s="74">
        <f>+Tabla2[[#This Row],[META_SUR]]*51.25/100</f>
        <v>115.31250486224431</v>
      </c>
      <c r="P81" s="74">
        <f>+Tabla2[[#This Row],[META_SUR]]*6.25/100</f>
        <v>14.062500592956624</v>
      </c>
      <c r="Q81" s="74"/>
      <c r="R81" s="74"/>
      <c r="S81" s="74"/>
      <c r="T81" s="75"/>
      <c r="U81" s="28">
        <f>+Tabla2[[#This Row],[META_TUNJUELITO]]+Tabla2[[#This Row],[META_USME]]+Tabla2[[#This Row],[META_CIUDAD_BOLIVAR]]+Tabla2[[#This Row],[META_SUMAPAZ]]+Tabla2[[#This Row],[META_]]+Tabla2[[#This Row],[META_2]]+Tabla2[[#This Row],[META_SUBRED]]+Tabla2[[#This Row],[META_DISTRITO]]</f>
        <v>225.02250948825468</v>
      </c>
      <c r="V81" s="29">
        <f>+Tabla2[[#This Row],[META_SUR]]-Tabla2[[#This Row],[META_TOTAL]]</f>
        <v>-2.2500000948696197E-2</v>
      </c>
      <c r="W81" s="73">
        <v>75</v>
      </c>
      <c r="X81" s="74">
        <v>75</v>
      </c>
      <c r="Y81" s="74">
        <v>75.000009487305988</v>
      </c>
      <c r="Z81" s="74"/>
      <c r="AA81" s="74"/>
      <c r="AB81" s="74"/>
      <c r="AC81" s="74"/>
      <c r="AD81" s="75"/>
      <c r="AE81" s="28">
        <f>SUM(Tabla2[[#This Row],[META_TUNJUELITO2]:[META_DISTRITO2]])</f>
        <v>225.00000948730599</v>
      </c>
      <c r="AF81" s="29">
        <f>+Tabla2[[#This Row],[META_SUR]]-Tabla2[[#This Row],[META_TOTAL2]]</f>
        <v>0</v>
      </c>
      <c r="AH81" s="58">
        <f>+Tabla2[[#This Row],[META_TUNJUELITO]]-Tabla2[[#This Row],[META_TUNJUELITO2]]</f>
        <v>-28.582498042768776</v>
      </c>
      <c r="AI81" s="59">
        <f>+Tabla2[[#This Row],[META_USME]]-Tabla2[[#This Row],[META_USME2]]</f>
        <v>-25.769997924177453</v>
      </c>
      <c r="AJ81" s="59">
        <f>+Tabla2[[#This Row],[META_CIUDAD_BOLIVAR]]-Tabla2[[#This Row],[META_CIUDAD_BOLIVAR2]]</f>
        <v>40.312495374938322</v>
      </c>
      <c r="AK81" s="59">
        <f>+Tabla2[[#This Row],[META_SUMAPAZ]]-Tabla2[[#This Row],[META_SUMAPAZ2]]</f>
        <v>14.062500592956624</v>
      </c>
      <c r="AL81" s="59"/>
      <c r="AM81" s="59"/>
      <c r="AN81" s="59">
        <f>+Tabla2[[#This Row],[META_SUBRED]]-Tabla2[[#This Row],[META_SUBRED2]]</f>
        <v>0</v>
      </c>
      <c r="AO81" s="63">
        <f>+Tabla2[[#This Row],[META_DISTRITO]]-Tabla2[[#This Row],[META_DISTRITO2]]</f>
        <v>0</v>
      </c>
      <c r="AP81" s="62">
        <f t="shared" si="1"/>
        <v>2.2500000948717513E-2</v>
      </c>
      <c r="AR81" s="97"/>
      <c r="AS81" s="98"/>
      <c r="AT81" s="98"/>
      <c r="AU81" s="98"/>
      <c r="AV81" s="98"/>
      <c r="AW81" s="98"/>
      <c r="AX81" s="98"/>
      <c r="AY81" s="99"/>
    </row>
    <row r="82" spans="1:51" ht="51" hidden="1" customHeight="1">
      <c r="A82" s="19" t="s">
        <v>73</v>
      </c>
      <c r="B82" s="20" t="s">
        <v>74</v>
      </c>
      <c r="C82" s="20" t="s">
        <v>110</v>
      </c>
      <c r="D82" s="21">
        <v>69</v>
      </c>
      <c r="E82" s="20" t="s">
        <v>148</v>
      </c>
      <c r="F82" s="20" t="s">
        <v>81</v>
      </c>
      <c r="G82" s="19" t="s">
        <v>78</v>
      </c>
      <c r="H82" s="19" t="s">
        <v>147</v>
      </c>
      <c r="I82" s="19" t="s">
        <v>65</v>
      </c>
      <c r="J82" s="22">
        <v>105404</v>
      </c>
      <c r="K82" s="5">
        <v>447.00002846191796</v>
      </c>
      <c r="L82" s="22">
        <f>+Tabla2[[#This Row],[VALOR UNITARIO]]*Tabla2[[#This Row],[META_SUR]]</f>
        <v>47115591</v>
      </c>
      <c r="M82" s="73">
        <f>+Tabla2[[#This Row],[META_SUR]]*20.63/100</f>
        <v>92.216105871693671</v>
      </c>
      <c r="N82" s="74">
        <f>+Tabla2[[#This Row],[META_SUR]]*21.88/100</f>
        <v>97.80360622746764</v>
      </c>
      <c r="O82" s="74">
        <f>+Tabla2[[#This Row],[META_SUR]]*51.25/100</f>
        <v>229.08751458673294</v>
      </c>
      <c r="P82" s="74">
        <f>+Tabla2[[#This Row],[META_SUR]]*6.25/100</f>
        <v>27.937501778869873</v>
      </c>
      <c r="Q82" s="74"/>
      <c r="R82" s="74"/>
      <c r="S82" s="74"/>
      <c r="T82" s="75"/>
      <c r="U82" s="28">
        <f>+Tabla2[[#This Row],[META_TUNJUELITO]]+Tabla2[[#This Row],[META_USME]]+Tabla2[[#This Row],[META_CIUDAD_BOLIVAR]]+Tabla2[[#This Row],[META_SUMAPAZ]]+Tabla2[[#This Row],[META_]]+Tabla2[[#This Row],[META_2]]+Tabla2[[#This Row],[META_SUBRED]]+Tabla2[[#This Row],[META_DISTRITO]]</f>
        <v>447.04472846476415</v>
      </c>
      <c r="V82" s="29">
        <f>+Tabla2[[#This Row],[META_SUR]]-Tabla2[[#This Row],[META_TOTAL]]</f>
        <v>-4.4700002846184361E-2</v>
      </c>
      <c r="W82" s="73">
        <v>149</v>
      </c>
      <c r="X82" s="74">
        <v>149</v>
      </c>
      <c r="Y82" s="74">
        <v>149.00002846191796</v>
      </c>
      <c r="Z82" s="74"/>
      <c r="AA82" s="74"/>
      <c r="AB82" s="74"/>
      <c r="AC82" s="74"/>
      <c r="AD82" s="75"/>
      <c r="AE82" s="28">
        <f>SUM(Tabla2[[#This Row],[META_TUNJUELITO2]:[META_DISTRITO2]])</f>
        <v>447.00002846191796</v>
      </c>
      <c r="AF82" s="29">
        <f>+Tabla2[[#This Row],[META_SUR]]-Tabla2[[#This Row],[META_TOTAL2]]</f>
        <v>0</v>
      </c>
      <c r="AH82" s="58">
        <f>+Tabla2[[#This Row],[META_TUNJUELITO]]-Tabla2[[#This Row],[META_TUNJUELITO2]]</f>
        <v>-56.783894128306329</v>
      </c>
      <c r="AI82" s="59">
        <f>+Tabla2[[#This Row],[META_USME]]-Tabla2[[#This Row],[META_USME2]]</f>
        <v>-51.19639377253236</v>
      </c>
      <c r="AJ82" s="59">
        <f>+Tabla2[[#This Row],[META_CIUDAD_BOLIVAR]]-Tabla2[[#This Row],[META_CIUDAD_BOLIVAR2]]</f>
        <v>80.087486124814973</v>
      </c>
      <c r="AK82" s="59">
        <f>+Tabla2[[#This Row],[META_SUMAPAZ]]-Tabla2[[#This Row],[META_SUMAPAZ2]]</f>
        <v>27.937501778869873</v>
      </c>
      <c r="AL82" s="59"/>
      <c r="AM82" s="59"/>
      <c r="AN82" s="59">
        <f>+Tabla2[[#This Row],[META_SUBRED]]-Tabla2[[#This Row],[META_SUBRED2]]</f>
        <v>0</v>
      </c>
      <c r="AO82" s="63">
        <f>+Tabla2[[#This Row],[META_DISTRITO]]-Tabla2[[#This Row],[META_DISTRITO2]]</f>
        <v>0</v>
      </c>
      <c r="AP82" s="62">
        <f t="shared" si="1"/>
        <v>4.470000284615594E-2</v>
      </c>
      <c r="AR82" s="97"/>
      <c r="AS82" s="98"/>
      <c r="AT82" s="98"/>
      <c r="AU82" s="98"/>
      <c r="AV82" s="98"/>
      <c r="AW82" s="98"/>
      <c r="AX82" s="98"/>
      <c r="AY82" s="99"/>
    </row>
    <row r="83" spans="1:51" ht="26.1" hidden="1" customHeight="1">
      <c r="A83" s="19" t="s">
        <v>73</v>
      </c>
      <c r="B83" s="20" t="s">
        <v>74</v>
      </c>
      <c r="C83" s="20" t="s">
        <v>75</v>
      </c>
      <c r="D83" s="21">
        <v>70</v>
      </c>
      <c r="E83" s="20" t="s">
        <v>149</v>
      </c>
      <c r="F83" s="20" t="s">
        <v>81</v>
      </c>
      <c r="G83" s="19" t="s">
        <v>78</v>
      </c>
      <c r="H83" s="19" t="s">
        <v>147</v>
      </c>
      <c r="I83" s="19" t="s">
        <v>65</v>
      </c>
      <c r="J83" s="22">
        <v>74893</v>
      </c>
      <c r="K83" s="5">
        <v>318</v>
      </c>
      <c r="L83" s="22">
        <f>+Tabla2[[#This Row],[VALOR UNITARIO]]*Tabla2[[#This Row],[META_SUR]]</f>
        <v>23815974</v>
      </c>
      <c r="M83" s="73">
        <f>+Tabla2[[#This Row],[META_SUR]]*20.63/100</f>
        <v>65.603399999999993</v>
      </c>
      <c r="N83" s="74">
        <f>+Tabla2[[#This Row],[META_SUR]]*21.88/100</f>
        <v>69.578399999999988</v>
      </c>
      <c r="O83" s="74">
        <f>+Tabla2[[#This Row],[META_SUR]]*51.25/100</f>
        <v>162.97499999999999</v>
      </c>
      <c r="P83" s="74">
        <f>+Tabla2[[#This Row],[META_SUR]]*6.25/100</f>
        <v>19.875</v>
      </c>
      <c r="Q83" s="74"/>
      <c r="R83" s="74"/>
      <c r="S83" s="74"/>
      <c r="T83" s="75"/>
      <c r="U83" s="28">
        <f>+Tabla2[[#This Row],[META_TUNJUELITO]]+Tabla2[[#This Row],[META_USME]]+Tabla2[[#This Row],[META_CIUDAD_BOLIVAR]]+Tabla2[[#This Row],[META_SUMAPAZ]]+Tabla2[[#This Row],[META_]]+Tabla2[[#This Row],[META_2]]+Tabla2[[#This Row],[META_SUBRED]]+Tabla2[[#This Row],[META_DISTRITO]]</f>
        <v>318.03179999999998</v>
      </c>
      <c r="V83" s="29">
        <f>+Tabla2[[#This Row],[META_SUR]]-Tabla2[[#This Row],[META_TOTAL]]</f>
        <v>-3.1799999999975626E-2</v>
      </c>
      <c r="W83" s="73">
        <v>6</v>
      </c>
      <c r="X83" s="74">
        <v>156</v>
      </c>
      <c r="Y83" s="74">
        <v>156</v>
      </c>
      <c r="Z83" s="74"/>
      <c r="AA83" s="74"/>
      <c r="AB83" s="74"/>
      <c r="AC83" s="74"/>
      <c r="AD83" s="75"/>
      <c r="AE83" s="28">
        <f>SUM(Tabla2[[#This Row],[META_TUNJUELITO2]:[META_DISTRITO2]])</f>
        <v>318</v>
      </c>
      <c r="AF83" s="29">
        <f>+Tabla2[[#This Row],[META_SUR]]-Tabla2[[#This Row],[META_TOTAL2]]</f>
        <v>0</v>
      </c>
      <c r="AH83" s="64">
        <f>+Tabla2[[#This Row],[META_TUNJUELITO]]-Tabla2[[#This Row],[META_TUNJUELITO2]]</f>
        <v>59.603399999999993</v>
      </c>
      <c r="AI83" s="60">
        <f>+Tabla2[[#This Row],[META_USME]]-Tabla2[[#This Row],[META_USME2]]</f>
        <v>-86.421600000000012</v>
      </c>
      <c r="AJ83" s="60">
        <f>+Tabla2[[#This Row],[META_CIUDAD_BOLIVAR]]-Tabla2[[#This Row],[META_CIUDAD_BOLIVAR2]]</f>
        <v>6.9749999999999943</v>
      </c>
      <c r="AK83" s="60">
        <f>+Tabla2[[#This Row],[META_SUMAPAZ]]-Tabla2[[#This Row],[META_SUMAPAZ2]]</f>
        <v>19.875</v>
      </c>
      <c r="AL83" s="60"/>
      <c r="AM83" s="60"/>
      <c r="AN83" s="60">
        <f>+Tabla2[[#This Row],[META_SUBRED]]-Tabla2[[#This Row],[META_SUBRED2]]</f>
        <v>0</v>
      </c>
      <c r="AO83" s="61">
        <f>+Tabla2[[#This Row],[META_DISTRITO]]-Tabla2[[#This Row],[META_DISTRITO2]]</f>
        <v>0</v>
      </c>
      <c r="AP83" s="62">
        <f t="shared" si="1"/>
        <v>3.1799999999975626E-2</v>
      </c>
      <c r="AR83" s="97"/>
      <c r="AS83" s="98"/>
      <c r="AT83" s="98"/>
      <c r="AU83" s="98"/>
      <c r="AV83" s="98"/>
      <c r="AW83" s="98"/>
      <c r="AX83" s="98"/>
      <c r="AY83" s="99"/>
    </row>
    <row r="84" spans="1:51" ht="51" hidden="1" customHeight="1">
      <c r="A84" s="19" t="s">
        <v>73</v>
      </c>
      <c r="B84" s="20" t="s">
        <v>74</v>
      </c>
      <c r="C84" s="20" t="s">
        <v>100</v>
      </c>
      <c r="D84" s="21">
        <v>71</v>
      </c>
      <c r="E84" s="20" t="s">
        <v>150</v>
      </c>
      <c r="F84" s="20" t="s">
        <v>87</v>
      </c>
      <c r="G84" s="19" t="s">
        <v>151</v>
      </c>
      <c r="H84" s="19" t="s">
        <v>50</v>
      </c>
      <c r="I84" s="19" t="s">
        <v>47</v>
      </c>
      <c r="J84" s="22">
        <v>59965</v>
      </c>
      <c r="K84" s="5">
        <v>174</v>
      </c>
      <c r="L84" s="22">
        <f>+Tabla2[[#This Row],[VALOR UNITARIO]]*Tabla2[[#This Row],[META_SUR]]</f>
        <v>10433910</v>
      </c>
      <c r="M84" s="73">
        <f>+Tabla2[[#This Row],[META_SUR]]*20.63/100</f>
        <v>35.8962</v>
      </c>
      <c r="N84" s="74">
        <f>+Tabla2[[#This Row],[META_SUR]]*21.88/100</f>
        <v>38.071199999999997</v>
      </c>
      <c r="O84" s="74">
        <f>+Tabla2[[#This Row],[META_SUR]]*51.25/100</f>
        <v>89.174999999999997</v>
      </c>
      <c r="P84" s="74">
        <f>+Tabla2[[#This Row],[META_SUR]]*6.25/100</f>
        <v>10.875</v>
      </c>
      <c r="Q84" s="74"/>
      <c r="R84" s="74"/>
      <c r="S84" s="74"/>
      <c r="T84" s="75"/>
      <c r="U84" s="28">
        <f>+Tabla2[[#This Row],[META_TUNJUELITO]]+Tabla2[[#This Row],[META_USME]]+Tabla2[[#This Row],[META_CIUDAD_BOLIVAR]]+Tabla2[[#This Row],[META_SUMAPAZ]]+Tabla2[[#This Row],[META_]]+Tabla2[[#This Row],[META_2]]+Tabla2[[#This Row],[META_SUBRED]]+Tabla2[[#This Row],[META_DISTRITO]]</f>
        <v>174.01740000000001</v>
      </c>
      <c r="V84" s="29">
        <f>+Tabla2[[#This Row],[META_SUR]]-Tabla2[[#This Row],[META_TOTAL]]</f>
        <v>-1.7400000000009186E-2</v>
      </c>
      <c r="W84" s="73">
        <v>30</v>
      </c>
      <c r="X84" s="74">
        <v>60</v>
      </c>
      <c r="Y84" s="74">
        <v>84</v>
      </c>
      <c r="Z84" s="74"/>
      <c r="AA84" s="74"/>
      <c r="AB84" s="74"/>
      <c r="AC84" s="74"/>
      <c r="AD84" s="75"/>
      <c r="AE84" s="28">
        <f>SUM(Tabla2[[#This Row],[META_TUNJUELITO2]:[META_DISTRITO2]])</f>
        <v>174</v>
      </c>
      <c r="AF84" s="29">
        <f>+Tabla2[[#This Row],[META_SUR]]-Tabla2[[#This Row],[META_TOTAL2]]</f>
        <v>0</v>
      </c>
      <c r="AH84" s="58">
        <f>+Tabla2[[#This Row],[META_TUNJUELITO]]-Tabla2[[#This Row],[META_TUNJUELITO2]]</f>
        <v>5.8962000000000003</v>
      </c>
      <c r="AI84" s="59">
        <f>+Tabla2[[#This Row],[META_USME]]-Tabla2[[#This Row],[META_USME2]]</f>
        <v>-21.928800000000003</v>
      </c>
      <c r="AJ84" s="59">
        <f>+Tabla2[[#This Row],[META_CIUDAD_BOLIVAR]]-Tabla2[[#This Row],[META_CIUDAD_BOLIVAR2]]</f>
        <v>5.1749999999999972</v>
      </c>
      <c r="AK84" s="59">
        <f>+Tabla2[[#This Row],[META_SUMAPAZ]]-Tabla2[[#This Row],[META_SUMAPAZ2]]</f>
        <v>10.875</v>
      </c>
      <c r="AL84" s="59"/>
      <c r="AM84" s="59"/>
      <c r="AN84" s="59">
        <f>+Tabla2[[#This Row],[META_SUBRED]]-Tabla2[[#This Row],[META_SUBRED2]]</f>
        <v>0</v>
      </c>
      <c r="AO84" s="63">
        <f>+Tabla2[[#This Row],[META_DISTRITO]]-Tabla2[[#This Row],[META_DISTRITO2]]</f>
        <v>0</v>
      </c>
      <c r="AP84" s="62">
        <f t="shared" si="1"/>
        <v>1.7399999999994975E-2</v>
      </c>
      <c r="AR84" s="97"/>
      <c r="AS84" s="98"/>
      <c r="AT84" s="98"/>
      <c r="AU84" s="98"/>
      <c r="AV84" s="98"/>
      <c r="AW84" s="98"/>
      <c r="AX84" s="98"/>
      <c r="AY84" s="99"/>
    </row>
    <row r="85" spans="1:51" ht="51" hidden="1" customHeight="1">
      <c r="A85" s="19" t="s">
        <v>73</v>
      </c>
      <c r="B85" s="20" t="s">
        <v>74</v>
      </c>
      <c r="C85" s="20" t="s">
        <v>100</v>
      </c>
      <c r="D85" s="21">
        <v>72</v>
      </c>
      <c r="E85" s="20" t="s">
        <v>152</v>
      </c>
      <c r="F85" s="20" t="s">
        <v>87</v>
      </c>
      <c r="G85" s="19" t="s">
        <v>151</v>
      </c>
      <c r="H85" s="19" t="s">
        <v>50</v>
      </c>
      <c r="I85" s="19" t="s">
        <v>47</v>
      </c>
      <c r="J85" s="22">
        <v>99830</v>
      </c>
      <c r="K85" s="5">
        <v>96</v>
      </c>
      <c r="L85" s="22">
        <f>+Tabla2[[#This Row],[VALOR UNITARIO]]*Tabla2[[#This Row],[META_SUR]]</f>
        <v>9583680</v>
      </c>
      <c r="M85" s="73">
        <f>+Tabla2[[#This Row],[META_SUR]]*20.63/100</f>
        <v>19.8048</v>
      </c>
      <c r="N85" s="74">
        <f>+Tabla2[[#This Row],[META_SUR]]*21.88/100</f>
        <v>21.004799999999999</v>
      </c>
      <c r="O85" s="74">
        <f>+Tabla2[[#This Row],[META_SUR]]*51.25/100</f>
        <v>49.2</v>
      </c>
      <c r="P85" s="74">
        <f>+Tabla2[[#This Row],[META_SUR]]*6.25/100</f>
        <v>6</v>
      </c>
      <c r="Q85" s="74"/>
      <c r="R85" s="74"/>
      <c r="S85" s="74"/>
      <c r="T85" s="75"/>
      <c r="U85" s="28">
        <f>+Tabla2[[#This Row],[META_TUNJUELITO]]+Tabla2[[#This Row],[META_USME]]+Tabla2[[#This Row],[META_CIUDAD_BOLIVAR]]+Tabla2[[#This Row],[META_SUMAPAZ]]+Tabla2[[#This Row],[META_]]+Tabla2[[#This Row],[META_2]]+Tabla2[[#This Row],[META_SUBRED]]+Tabla2[[#This Row],[META_DISTRITO]]</f>
        <v>96.009600000000006</v>
      </c>
      <c r="V85" s="29">
        <f>+Tabla2[[#This Row],[META_SUR]]-Tabla2[[#This Row],[META_TOTAL]]</f>
        <v>-9.6000000000060481E-3</v>
      </c>
      <c r="W85" s="73">
        <v>25</v>
      </c>
      <c r="X85" s="74">
        <v>30</v>
      </c>
      <c r="Y85" s="74">
        <v>41</v>
      </c>
      <c r="Z85" s="74"/>
      <c r="AA85" s="74"/>
      <c r="AB85" s="74"/>
      <c r="AC85" s="74"/>
      <c r="AD85" s="75"/>
      <c r="AE85" s="28">
        <f>SUM(Tabla2[[#This Row],[META_TUNJUELITO2]:[META_DISTRITO2]])</f>
        <v>96</v>
      </c>
      <c r="AF85" s="29">
        <f>+Tabla2[[#This Row],[META_SUR]]-Tabla2[[#This Row],[META_TOTAL2]]</f>
        <v>0</v>
      </c>
      <c r="AH85" s="58">
        <f>+Tabla2[[#This Row],[META_TUNJUELITO]]-Tabla2[[#This Row],[META_TUNJUELITO2]]</f>
        <v>-5.1951999999999998</v>
      </c>
      <c r="AI85" s="59">
        <f>+Tabla2[[#This Row],[META_USME]]-Tabla2[[#This Row],[META_USME2]]</f>
        <v>-8.9952000000000005</v>
      </c>
      <c r="AJ85" s="59">
        <f>+Tabla2[[#This Row],[META_CIUDAD_BOLIVAR]]-Tabla2[[#This Row],[META_CIUDAD_BOLIVAR2]]</f>
        <v>8.2000000000000028</v>
      </c>
      <c r="AK85" s="59">
        <f>+Tabla2[[#This Row],[META_SUMAPAZ]]-Tabla2[[#This Row],[META_SUMAPAZ2]]</f>
        <v>6</v>
      </c>
      <c r="AL85" s="59"/>
      <c r="AM85" s="59"/>
      <c r="AN85" s="59">
        <f>+Tabla2[[#This Row],[META_SUBRED]]-Tabla2[[#This Row],[META_SUBRED2]]</f>
        <v>0</v>
      </c>
      <c r="AO85" s="63">
        <f>+Tabla2[[#This Row],[META_DISTRITO]]-Tabla2[[#This Row],[META_DISTRITO2]]</f>
        <v>0</v>
      </c>
      <c r="AP85" s="62">
        <f t="shared" si="1"/>
        <v>9.6000000000024954E-3</v>
      </c>
      <c r="AR85" s="97"/>
      <c r="AS85" s="98"/>
      <c r="AT85" s="98"/>
      <c r="AU85" s="98"/>
      <c r="AV85" s="98"/>
      <c r="AW85" s="98"/>
      <c r="AX85" s="98"/>
      <c r="AY85" s="99"/>
    </row>
    <row r="86" spans="1:51" ht="75.95" hidden="1" customHeight="1">
      <c r="A86" s="19" t="s">
        <v>73</v>
      </c>
      <c r="B86" s="20" t="s">
        <v>74</v>
      </c>
      <c r="C86" s="20" t="s">
        <v>100</v>
      </c>
      <c r="D86" s="21">
        <v>73</v>
      </c>
      <c r="E86" s="20" t="s">
        <v>153</v>
      </c>
      <c r="F86" s="20" t="s">
        <v>87</v>
      </c>
      <c r="G86" s="19" t="s">
        <v>154</v>
      </c>
      <c r="H86" s="19" t="s">
        <v>50</v>
      </c>
      <c r="I86" s="19" t="s">
        <v>47</v>
      </c>
      <c r="J86" s="22">
        <v>220671</v>
      </c>
      <c r="K86" s="5">
        <v>174</v>
      </c>
      <c r="L86" s="22">
        <f>+Tabla2[[#This Row],[VALOR UNITARIO]]*Tabla2[[#This Row],[META_SUR]]</f>
        <v>38396754</v>
      </c>
      <c r="M86" s="73">
        <f>+Tabla2[[#This Row],[META_SUR]]*20.63/100</f>
        <v>35.8962</v>
      </c>
      <c r="N86" s="74">
        <f>+Tabla2[[#This Row],[META_SUR]]*21.88/100</f>
        <v>38.071199999999997</v>
      </c>
      <c r="O86" s="74">
        <f>+Tabla2[[#This Row],[META_SUR]]*51.25/100</f>
        <v>89.174999999999997</v>
      </c>
      <c r="P86" s="74">
        <f>+Tabla2[[#This Row],[META_SUR]]*6.25/100</f>
        <v>10.875</v>
      </c>
      <c r="Q86" s="74"/>
      <c r="R86" s="74"/>
      <c r="S86" s="74"/>
      <c r="T86" s="75"/>
      <c r="U86" s="28">
        <f>+Tabla2[[#This Row],[META_TUNJUELITO]]+Tabla2[[#This Row],[META_USME]]+Tabla2[[#This Row],[META_CIUDAD_BOLIVAR]]+Tabla2[[#This Row],[META_SUMAPAZ]]+Tabla2[[#This Row],[META_]]+Tabla2[[#This Row],[META_2]]+Tabla2[[#This Row],[META_SUBRED]]+Tabla2[[#This Row],[META_DISTRITO]]</f>
        <v>174.01740000000001</v>
      </c>
      <c r="V86" s="29">
        <f>+Tabla2[[#This Row],[META_SUR]]-Tabla2[[#This Row],[META_TOTAL]]</f>
        <v>-1.7400000000009186E-2</v>
      </c>
      <c r="W86" s="73">
        <v>30</v>
      </c>
      <c r="X86" s="74">
        <v>60</v>
      </c>
      <c r="Y86" s="74">
        <v>84</v>
      </c>
      <c r="Z86" s="74"/>
      <c r="AA86" s="74"/>
      <c r="AB86" s="74"/>
      <c r="AC86" s="74"/>
      <c r="AD86" s="75"/>
      <c r="AE86" s="28">
        <f>SUM(Tabla2[[#This Row],[META_TUNJUELITO2]:[META_DISTRITO2]])</f>
        <v>174</v>
      </c>
      <c r="AF86" s="29">
        <f>+Tabla2[[#This Row],[META_SUR]]-Tabla2[[#This Row],[META_TOTAL2]]</f>
        <v>0</v>
      </c>
      <c r="AH86" s="58">
        <f>+Tabla2[[#This Row],[META_TUNJUELITO]]-Tabla2[[#This Row],[META_TUNJUELITO2]]</f>
        <v>5.8962000000000003</v>
      </c>
      <c r="AI86" s="59">
        <f>+Tabla2[[#This Row],[META_USME]]-Tabla2[[#This Row],[META_USME2]]</f>
        <v>-21.928800000000003</v>
      </c>
      <c r="AJ86" s="59">
        <f>+Tabla2[[#This Row],[META_CIUDAD_BOLIVAR]]-Tabla2[[#This Row],[META_CIUDAD_BOLIVAR2]]</f>
        <v>5.1749999999999972</v>
      </c>
      <c r="AK86" s="59">
        <f>+Tabla2[[#This Row],[META_SUMAPAZ]]-Tabla2[[#This Row],[META_SUMAPAZ2]]</f>
        <v>10.875</v>
      </c>
      <c r="AL86" s="59"/>
      <c r="AM86" s="59"/>
      <c r="AN86" s="59">
        <f>+Tabla2[[#This Row],[META_SUBRED]]-Tabla2[[#This Row],[META_SUBRED2]]</f>
        <v>0</v>
      </c>
      <c r="AO86" s="63">
        <f>+Tabla2[[#This Row],[META_DISTRITO]]-Tabla2[[#This Row],[META_DISTRITO2]]</f>
        <v>0</v>
      </c>
      <c r="AP86" s="62">
        <f t="shared" si="1"/>
        <v>1.7399999999994975E-2</v>
      </c>
      <c r="AR86" s="97"/>
      <c r="AS86" s="98"/>
      <c r="AT86" s="98"/>
      <c r="AU86" s="98"/>
      <c r="AV86" s="98"/>
      <c r="AW86" s="98"/>
      <c r="AX86" s="98"/>
      <c r="AY86" s="99"/>
    </row>
    <row r="87" spans="1:51" ht="75.95" hidden="1" customHeight="1">
      <c r="A87" s="19" t="s">
        <v>73</v>
      </c>
      <c r="B87" s="20" t="s">
        <v>74</v>
      </c>
      <c r="C87" s="20" t="s">
        <v>100</v>
      </c>
      <c r="D87" s="21">
        <v>74</v>
      </c>
      <c r="E87" s="20" t="s">
        <v>155</v>
      </c>
      <c r="F87" s="20" t="s">
        <v>87</v>
      </c>
      <c r="G87" s="19" t="s">
        <v>154</v>
      </c>
      <c r="H87" s="19" t="s">
        <v>50</v>
      </c>
      <c r="I87" s="19" t="s">
        <v>47</v>
      </c>
      <c r="J87" s="22">
        <v>367374</v>
      </c>
      <c r="K87" s="5">
        <v>96</v>
      </c>
      <c r="L87" s="22">
        <f>+Tabla2[[#This Row],[VALOR UNITARIO]]*Tabla2[[#This Row],[META_SUR]]</f>
        <v>35267904</v>
      </c>
      <c r="M87" s="73">
        <f>+Tabla2[[#This Row],[META_SUR]]*20.63/100</f>
        <v>19.8048</v>
      </c>
      <c r="N87" s="74">
        <f>+Tabla2[[#This Row],[META_SUR]]*21.88/100</f>
        <v>21.004799999999999</v>
      </c>
      <c r="O87" s="74">
        <f>+Tabla2[[#This Row],[META_SUR]]*51.25/100</f>
        <v>49.2</v>
      </c>
      <c r="P87" s="74">
        <f>+Tabla2[[#This Row],[META_SUR]]*6.25/100</f>
        <v>6</v>
      </c>
      <c r="Q87" s="74"/>
      <c r="R87" s="74"/>
      <c r="S87" s="74"/>
      <c r="T87" s="75"/>
      <c r="U87" s="28">
        <f>+Tabla2[[#This Row],[META_TUNJUELITO]]+Tabla2[[#This Row],[META_USME]]+Tabla2[[#This Row],[META_CIUDAD_BOLIVAR]]+Tabla2[[#This Row],[META_SUMAPAZ]]+Tabla2[[#This Row],[META_]]+Tabla2[[#This Row],[META_2]]+Tabla2[[#This Row],[META_SUBRED]]+Tabla2[[#This Row],[META_DISTRITO]]</f>
        <v>96.009600000000006</v>
      </c>
      <c r="V87" s="29">
        <f>+Tabla2[[#This Row],[META_SUR]]-Tabla2[[#This Row],[META_TOTAL]]</f>
        <v>-9.6000000000060481E-3</v>
      </c>
      <c r="W87" s="73">
        <v>25</v>
      </c>
      <c r="X87" s="74">
        <v>30</v>
      </c>
      <c r="Y87" s="74">
        <v>41</v>
      </c>
      <c r="Z87" s="74"/>
      <c r="AA87" s="74"/>
      <c r="AB87" s="74"/>
      <c r="AC87" s="74"/>
      <c r="AD87" s="75"/>
      <c r="AE87" s="28">
        <f>SUM(Tabla2[[#This Row],[META_TUNJUELITO2]:[META_DISTRITO2]])</f>
        <v>96</v>
      </c>
      <c r="AF87" s="29">
        <f>+Tabla2[[#This Row],[META_SUR]]-Tabla2[[#This Row],[META_TOTAL2]]</f>
        <v>0</v>
      </c>
      <c r="AH87" s="58">
        <f>+Tabla2[[#This Row],[META_TUNJUELITO]]-Tabla2[[#This Row],[META_TUNJUELITO2]]</f>
        <v>-5.1951999999999998</v>
      </c>
      <c r="AI87" s="59">
        <f>+Tabla2[[#This Row],[META_USME]]-Tabla2[[#This Row],[META_USME2]]</f>
        <v>-8.9952000000000005</v>
      </c>
      <c r="AJ87" s="59">
        <f>+Tabla2[[#This Row],[META_CIUDAD_BOLIVAR]]-Tabla2[[#This Row],[META_CIUDAD_BOLIVAR2]]</f>
        <v>8.2000000000000028</v>
      </c>
      <c r="AK87" s="59">
        <f>+Tabla2[[#This Row],[META_SUMAPAZ]]-Tabla2[[#This Row],[META_SUMAPAZ2]]</f>
        <v>6</v>
      </c>
      <c r="AL87" s="59"/>
      <c r="AM87" s="59"/>
      <c r="AN87" s="59">
        <f>+Tabla2[[#This Row],[META_SUBRED]]-Tabla2[[#This Row],[META_SUBRED2]]</f>
        <v>0</v>
      </c>
      <c r="AO87" s="63">
        <f>+Tabla2[[#This Row],[META_DISTRITO]]-Tabla2[[#This Row],[META_DISTRITO2]]</f>
        <v>0</v>
      </c>
      <c r="AP87" s="62">
        <f t="shared" si="1"/>
        <v>9.6000000000024954E-3</v>
      </c>
      <c r="AR87" s="97"/>
      <c r="AS87" s="98"/>
      <c r="AT87" s="98"/>
      <c r="AU87" s="98"/>
      <c r="AV87" s="98"/>
      <c r="AW87" s="98"/>
      <c r="AX87" s="98"/>
      <c r="AY87" s="99"/>
    </row>
    <row r="88" spans="1:51" ht="75.95" hidden="1" customHeight="1">
      <c r="A88" s="19" t="s">
        <v>73</v>
      </c>
      <c r="B88" s="20" t="s">
        <v>74</v>
      </c>
      <c r="C88" s="20" t="s">
        <v>100</v>
      </c>
      <c r="D88" s="21">
        <v>75</v>
      </c>
      <c r="E88" s="20" t="s">
        <v>156</v>
      </c>
      <c r="F88" s="20" t="s">
        <v>87</v>
      </c>
      <c r="G88" s="19" t="s">
        <v>157</v>
      </c>
      <c r="H88" s="19" t="s">
        <v>50</v>
      </c>
      <c r="I88" s="19" t="s">
        <v>47</v>
      </c>
      <c r="J88" s="22">
        <v>210809</v>
      </c>
      <c r="K88" s="5">
        <v>270</v>
      </c>
      <c r="L88" s="22">
        <f>+Tabla2[[#This Row],[VALOR UNITARIO]]*Tabla2[[#This Row],[META_SUR]]</f>
        <v>56918430</v>
      </c>
      <c r="M88" s="73">
        <f>+Tabla2[[#This Row],[META_SUR]]*20.63/100</f>
        <v>55.700999999999993</v>
      </c>
      <c r="N88" s="74">
        <f>+Tabla2[[#This Row],[META_SUR]]*21.88/100</f>
        <v>59.075999999999993</v>
      </c>
      <c r="O88" s="74">
        <f>+Tabla2[[#This Row],[META_SUR]]*51.25/100</f>
        <v>138.375</v>
      </c>
      <c r="P88" s="74">
        <f>+Tabla2[[#This Row],[META_SUR]]*6.25/100</f>
        <v>16.875</v>
      </c>
      <c r="Q88" s="74"/>
      <c r="R88" s="74"/>
      <c r="S88" s="74"/>
      <c r="T88" s="75"/>
      <c r="U88" s="28">
        <f>+Tabla2[[#This Row],[META_TUNJUELITO]]+Tabla2[[#This Row],[META_USME]]+Tabla2[[#This Row],[META_CIUDAD_BOLIVAR]]+Tabla2[[#This Row],[META_SUMAPAZ]]+Tabla2[[#This Row],[META_]]+Tabla2[[#This Row],[META_2]]+Tabla2[[#This Row],[META_SUBRED]]+Tabla2[[#This Row],[META_DISTRITO]]</f>
        <v>270.02699999999999</v>
      </c>
      <c r="V88" s="29">
        <f>+Tabla2[[#This Row],[META_SUR]]-Tabla2[[#This Row],[META_TOTAL]]</f>
        <v>-2.6999999999986812E-2</v>
      </c>
      <c r="W88" s="73">
        <v>55</v>
      </c>
      <c r="X88" s="74">
        <v>90</v>
      </c>
      <c r="Y88" s="74">
        <v>125</v>
      </c>
      <c r="Z88" s="74"/>
      <c r="AA88" s="74"/>
      <c r="AB88" s="74"/>
      <c r="AC88" s="74"/>
      <c r="AD88" s="75"/>
      <c r="AE88" s="28">
        <f>SUM(Tabla2[[#This Row],[META_TUNJUELITO2]:[META_DISTRITO2]])</f>
        <v>270</v>
      </c>
      <c r="AF88" s="29">
        <f>+Tabla2[[#This Row],[META_SUR]]-Tabla2[[#This Row],[META_TOTAL2]]</f>
        <v>0</v>
      </c>
      <c r="AH88" s="58">
        <f>+Tabla2[[#This Row],[META_TUNJUELITO]]-Tabla2[[#This Row],[META_TUNJUELITO2]]</f>
        <v>0.70099999999999341</v>
      </c>
      <c r="AI88" s="59">
        <f>+Tabla2[[#This Row],[META_USME]]-Tabla2[[#This Row],[META_USME2]]</f>
        <v>-30.924000000000007</v>
      </c>
      <c r="AJ88" s="59">
        <f>+Tabla2[[#This Row],[META_CIUDAD_BOLIVAR]]-Tabla2[[#This Row],[META_CIUDAD_BOLIVAR2]]</f>
        <v>13.375</v>
      </c>
      <c r="AK88" s="59">
        <f>+Tabla2[[#This Row],[META_SUMAPAZ]]-Tabla2[[#This Row],[META_SUMAPAZ2]]</f>
        <v>16.875</v>
      </c>
      <c r="AL88" s="59"/>
      <c r="AM88" s="59"/>
      <c r="AN88" s="59">
        <f>+Tabla2[[#This Row],[META_SUBRED]]-Tabla2[[#This Row],[META_SUBRED2]]</f>
        <v>0</v>
      </c>
      <c r="AO88" s="63">
        <f>+Tabla2[[#This Row],[META_DISTRITO]]-Tabla2[[#This Row],[META_DISTRITO2]]</f>
        <v>0</v>
      </c>
      <c r="AP88" s="62">
        <f t="shared" si="1"/>
        <v>2.6999999999986812E-2</v>
      </c>
      <c r="AR88" s="97"/>
      <c r="AS88" s="98"/>
      <c r="AT88" s="98"/>
      <c r="AU88" s="98"/>
      <c r="AV88" s="98"/>
      <c r="AW88" s="98"/>
      <c r="AX88" s="98"/>
      <c r="AY88" s="99"/>
    </row>
    <row r="89" spans="1:51" ht="51" hidden="1" customHeight="1">
      <c r="A89" s="19" t="s">
        <v>73</v>
      </c>
      <c r="B89" s="20" t="s">
        <v>74</v>
      </c>
      <c r="C89" s="20" t="s">
        <v>100</v>
      </c>
      <c r="D89" s="21">
        <v>76</v>
      </c>
      <c r="E89" s="20" t="s">
        <v>158</v>
      </c>
      <c r="F89" s="20" t="s">
        <v>87</v>
      </c>
      <c r="G89" s="19" t="s">
        <v>157</v>
      </c>
      <c r="H89" s="19" t="s">
        <v>50</v>
      </c>
      <c r="I89" s="19" t="s">
        <v>47</v>
      </c>
      <c r="J89" s="22">
        <v>55168</v>
      </c>
      <c r="K89" s="5">
        <v>60</v>
      </c>
      <c r="L89" s="22">
        <f>+Tabla2[[#This Row],[VALOR UNITARIO]]*Tabla2[[#This Row],[META_SUR]]</f>
        <v>3310080</v>
      </c>
      <c r="M89" s="73">
        <f>+Tabla2[[#This Row],[META_SUR]]*20.63/100</f>
        <v>12.378</v>
      </c>
      <c r="N89" s="74">
        <f>+Tabla2[[#This Row],[META_SUR]]*21.88/100</f>
        <v>13.128</v>
      </c>
      <c r="O89" s="74">
        <f>+Tabla2[[#This Row],[META_SUR]]*51.25/100</f>
        <v>30.75</v>
      </c>
      <c r="P89" s="74">
        <f>+Tabla2[[#This Row],[META_SUR]]*6.25/100</f>
        <v>3.75</v>
      </c>
      <c r="Q89" s="74"/>
      <c r="R89" s="74"/>
      <c r="S89" s="74"/>
      <c r="T89" s="75"/>
      <c r="U89" s="28">
        <f>+Tabla2[[#This Row],[META_TUNJUELITO]]+Tabla2[[#This Row],[META_USME]]+Tabla2[[#This Row],[META_CIUDAD_BOLIVAR]]+Tabla2[[#This Row],[META_SUMAPAZ]]+Tabla2[[#This Row],[META_]]+Tabla2[[#This Row],[META_2]]+Tabla2[[#This Row],[META_SUBRED]]+Tabla2[[#This Row],[META_DISTRITO]]</f>
        <v>60.006</v>
      </c>
      <c r="V89" s="29">
        <f>+Tabla2[[#This Row],[META_SUR]]-Tabla2[[#This Row],[META_TOTAL]]</f>
        <v>-6.0000000000002274E-3</v>
      </c>
      <c r="W89" s="73">
        <v>20</v>
      </c>
      <c r="X89" s="74">
        <v>20</v>
      </c>
      <c r="Y89" s="74">
        <v>20</v>
      </c>
      <c r="Z89" s="74"/>
      <c r="AA89" s="74"/>
      <c r="AB89" s="74"/>
      <c r="AC89" s="74"/>
      <c r="AD89" s="75"/>
      <c r="AE89" s="28">
        <f>SUM(Tabla2[[#This Row],[META_TUNJUELITO2]:[META_DISTRITO2]])</f>
        <v>60</v>
      </c>
      <c r="AF89" s="29">
        <f>+Tabla2[[#This Row],[META_SUR]]-Tabla2[[#This Row],[META_TOTAL2]]</f>
        <v>0</v>
      </c>
      <c r="AH89" s="58">
        <f>+Tabla2[[#This Row],[META_TUNJUELITO]]-Tabla2[[#This Row],[META_TUNJUELITO2]]</f>
        <v>-7.6219999999999999</v>
      </c>
      <c r="AI89" s="59">
        <f>+Tabla2[[#This Row],[META_USME]]-Tabla2[[#This Row],[META_USME2]]</f>
        <v>-6.8719999999999999</v>
      </c>
      <c r="AJ89" s="59">
        <f>+Tabla2[[#This Row],[META_CIUDAD_BOLIVAR]]-Tabla2[[#This Row],[META_CIUDAD_BOLIVAR2]]</f>
        <v>10.75</v>
      </c>
      <c r="AK89" s="59">
        <f>+Tabla2[[#This Row],[META_SUMAPAZ]]-Tabla2[[#This Row],[META_SUMAPAZ2]]</f>
        <v>3.75</v>
      </c>
      <c r="AL89" s="59"/>
      <c r="AM89" s="59"/>
      <c r="AN89" s="59">
        <f>+Tabla2[[#This Row],[META_SUBRED]]-Tabla2[[#This Row],[META_SUBRED2]]</f>
        <v>0</v>
      </c>
      <c r="AO89" s="63">
        <f>+Tabla2[[#This Row],[META_DISTRITO]]-Tabla2[[#This Row],[META_DISTRITO2]]</f>
        <v>0</v>
      </c>
      <c r="AP89" s="62">
        <f t="shared" si="1"/>
        <v>6.0000000000002274E-3</v>
      </c>
      <c r="AR89" s="97"/>
      <c r="AS89" s="98"/>
      <c r="AT89" s="98"/>
      <c r="AU89" s="98"/>
      <c r="AV89" s="98"/>
      <c r="AW89" s="98"/>
      <c r="AX89" s="98"/>
      <c r="AY89" s="99"/>
    </row>
    <row r="90" spans="1:51" ht="51" hidden="1" customHeight="1">
      <c r="A90" s="19" t="s">
        <v>73</v>
      </c>
      <c r="B90" s="20" t="s">
        <v>74</v>
      </c>
      <c r="C90" s="20" t="s">
        <v>100</v>
      </c>
      <c r="D90" s="21">
        <v>77</v>
      </c>
      <c r="E90" s="20" t="s">
        <v>159</v>
      </c>
      <c r="F90" s="20" t="s">
        <v>87</v>
      </c>
      <c r="G90" s="19" t="s">
        <v>157</v>
      </c>
      <c r="H90" s="19" t="s">
        <v>50</v>
      </c>
      <c r="I90" s="19" t="s">
        <v>47</v>
      </c>
      <c r="J90" s="22">
        <v>91844</v>
      </c>
      <c r="K90" s="5">
        <v>240</v>
      </c>
      <c r="L90" s="22">
        <f>+Tabla2[[#This Row],[VALOR UNITARIO]]*Tabla2[[#This Row],[META_SUR]]</f>
        <v>22042560</v>
      </c>
      <c r="M90" s="73">
        <f>+Tabla2[[#This Row],[META_SUR]]*20.63/100</f>
        <v>49.512</v>
      </c>
      <c r="N90" s="74">
        <f>+Tabla2[[#This Row],[META_SUR]]*21.88/100</f>
        <v>52.512</v>
      </c>
      <c r="O90" s="74">
        <f>+Tabla2[[#This Row],[META_SUR]]*51.25/100</f>
        <v>123</v>
      </c>
      <c r="P90" s="74">
        <f>+Tabla2[[#This Row],[META_SUR]]*6.25/100</f>
        <v>15</v>
      </c>
      <c r="Q90" s="74"/>
      <c r="R90" s="74"/>
      <c r="S90" s="74"/>
      <c r="T90" s="75"/>
      <c r="U90" s="28">
        <f>+Tabla2[[#This Row],[META_TUNJUELITO]]+Tabla2[[#This Row],[META_USME]]+Tabla2[[#This Row],[META_CIUDAD_BOLIVAR]]+Tabla2[[#This Row],[META_SUMAPAZ]]+Tabla2[[#This Row],[META_]]+Tabla2[[#This Row],[META_2]]+Tabla2[[#This Row],[META_SUBRED]]+Tabla2[[#This Row],[META_DISTRITO]]</f>
        <v>240.024</v>
      </c>
      <c r="V90" s="29">
        <f>+Tabla2[[#This Row],[META_SUR]]-Tabla2[[#This Row],[META_TOTAL]]</f>
        <v>-2.4000000000000909E-2</v>
      </c>
      <c r="W90" s="73">
        <v>0</v>
      </c>
      <c r="X90" s="74">
        <v>0</v>
      </c>
      <c r="Y90" s="74">
        <v>240</v>
      </c>
      <c r="Z90" s="74"/>
      <c r="AA90" s="74"/>
      <c r="AB90" s="74"/>
      <c r="AC90" s="74"/>
      <c r="AD90" s="75"/>
      <c r="AE90" s="28">
        <f>SUM(Tabla2[[#This Row],[META_TUNJUELITO2]:[META_DISTRITO2]])</f>
        <v>240</v>
      </c>
      <c r="AF90" s="29">
        <f>+Tabla2[[#This Row],[META_SUR]]-Tabla2[[#This Row],[META_TOTAL2]]</f>
        <v>0</v>
      </c>
      <c r="AH90" s="58">
        <f>+Tabla2[[#This Row],[META_TUNJUELITO]]-Tabla2[[#This Row],[META_TUNJUELITO2]]</f>
        <v>49.512</v>
      </c>
      <c r="AI90" s="59">
        <f>+Tabla2[[#This Row],[META_USME]]-Tabla2[[#This Row],[META_USME2]]</f>
        <v>52.512</v>
      </c>
      <c r="AJ90" s="59">
        <f>+Tabla2[[#This Row],[META_CIUDAD_BOLIVAR]]-Tabla2[[#This Row],[META_CIUDAD_BOLIVAR2]]</f>
        <v>-117</v>
      </c>
      <c r="AK90" s="59">
        <f>+Tabla2[[#This Row],[META_SUMAPAZ]]-Tabla2[[#This Row],[META_SUMAPAZ2]]</f>
        <v>15</v>
      </c>
      <c r="AL90" s="59"/>
      <c r="AM90" s="59"/>
      <c r="AN90" s="59">
        <f>+Tabla2[[#This Row],[META_SUBRED]]-Tabla2[[#This Row],[META_SUBRED2]]</f>
        <v>0</v>
      </c>
      <c r="AO90" s="63">
        <f>+Tabla2[[#This Row],[META_DISTRITO]]-Tabla2[[#This Row],[META_DISTRITO2]]</f>
        <v>0</v>
      </c>
      <c r="AP90" s="62">
        <f t="shared" si="1"/>
        <v>2.4000000000000909E-2</v>
      </c>
      <c r="AR90" s="97"/>
      <c r="AS90" s="98"/>
      <c r="AT90" s="98"/>
      <c r="AU90" s="98"/>
      <c r="AV90" s="98"/>
      <c r="AW90" s="98"/>
      <c r="AX90" s="98"/>
      <c r="AY90" s="99"/>
    </row>
    <row r="91" spans="1:51" ht="51" hidden="1" customHeight="1">
      <c r="A91" s="19" t="s">
        <v>73</v>
      </c>
      <c r="B91" s="20" t="s">
        <v>74</v>
      </c>
      <c r="C91" s="20" t="s">
        <v>100</v>
      </c>
      <c r="D91" s="21">
        <v>78</v>
      </c>
      <c r="E91" s="20" t="s">
        <v>160</v>
      </c>
      <c r="F91" s="20" t="s">
        <v>87</v>
      </c>
      <c r="G91" s="19" t="s">
        <v>157</v>
      </c>
      <c r="H91" s="19" t="s">
        <v>50</v>
      </c>
      <c r="I91" s="19" t="s">
        <v>65</v>
      </c>
      <c r="J91" s="22">
        <v>121585</v>
      </c>
      <c r="K91" s="5">
        <v>159.00000822469877</v>
      </c>
      <c r="L91" s="22">
        <f>+Tabla2[[#This Row],[VALOR UNITARIO]]*Tabla2[[#This Row],[META_SUR]]</f>
        <v>19332016</v>
      </c>
      <c r="M91" s="73">
        <f>+Tabla2[[#This Row],[META_SUR]]*20.63/100</f>
        <v>32.801701696755352</v>
      </c>
      <c r="N91" s="74">
        <f>+Tabla2[[#This Row],[META_SUR]]*21.88/100</f>
        <v>34.78920179956409</v>
      </c>
      <c r="O91" s="74">
        <f>+Tabla2[[#This Row],[META_SUR]]*51.25/100</f>
        <v>81.487504215158125</v>
      </c>
      <c r="P91" s="74">
        <f>+Tabla2[[#This Row],[META_SUR]]*6.25/100</f>
        <v>9.9375005140436734</v>
      </c>
      <c r="Q91" s="74"/>
      <c r="R91" s="74"/>
      <c r="S91" s="74"/>
      <c r="T91" s="75"/>
      <c r="U91" s="28">
        <f>+Tabla2[[#This Row],[META_TUNJUELITO]]+Tabla2[[#This Row],[META_USME]]+Tabla2[[#This Row],[META_CIUDAD_BOLIVAR]]+Tabla2[[#This Row],[META_SUMAPAZ]]+Tabla2[[#This Row],[META_]]+Tabla2[[#This Row],[META_2]]+Tabla2[[#This Row],[META_SUBRED]]+Tabla2[[#This Row],[META_DISTRITO]]</f>
        <v>159.01590822552123</v>
      </c>
      <c r="V91" s="29">
        <f>+Tabla2[[#This Row],[META_SUR]]-Tabla2[[#This Row],[META_TOTAL]]</f>
        <v>-1.590000082245524E-2</v>
      </c>
      <c r="W91" s="73">
        <v>0</v>
      </c>
      <c r="X91" s="74">
        <v>0</v>
      </c>
      <c r="Y91" s="74">
        <v>159.00000822469877</v>
      </c>
      <c r="Z91" s="74"/>
      <c r="AA91" s="74"/>
      <c r="AB91" s="74"/>
      <c r="AC91" s="74"/>
      <c r="AD91" s="75"/>
      <c r="AE91" s="28">
        <f>SUM(Tabla2[[#This Row],[META_TUNJUELITO2]:[META_DISTRITO2]])</f>
        <v>159.00000822469877</v>
      </c>
      <c r="AF91" s="29">
        <f>+Tabla2[[#This Row],[META_SUR]]-Tabla2[[#This Row],[META_TOTAL2]]</f>
        <v>0</v>
      </c>
      <c r="AH91" s="64">
        <f>+Tabla2[[#This Row],[META_TUNJUELITO]]-Tabla2[[#This Row],[META_TUNJUELITO2]]</f>
        <v>32.801701696755352</v>
      </c>
      <c r="AI91" s="60">
        <f>+Tabla2[[#This Row],[META_USME]]-Tabla2[[#This Row],[META_USME2]]</f>
        <v>34.78920179956409</v>
      </c>
      <c r="AJ91" s="60">
        <f>+Tabla2[[#This Row],[META_CIUDAD_BOLIVAR]]-Tabla2[[#This Row],[META_CIUDAD_BOLIVAR2]]</f>
        <v>-77.512504009540649</v>
      </c>
      <c r="AK91" s="60">
        <f>+Tabla2[[#This Row],[META_SUMAPAZ]]-Tabla2[[#This Row],[META_SUMAPAZ2]]</f>
        <v>9.9375005140436734</v>
      </c>
      <c r="AL91" s="60"/>
      <c r="AM91" s="60"/>
      <c r="AN91" s="60">
        <f>+Tabla2[[#This Row],[META_SUBRED]]-Tabla2[[#This Row],[META_SUBRED2]]</f>
        <v>0</v>
      </c>
      <c r="AO91" s="61">
        <f>+Tabla2[[#This Row],[META_DISTRITO]]-Tabla2[[#This Row],[META_DISTRITO2]]</f>
        <v>0</v>
      </c>
      <c r="AP91" s="62">
        <f t="shared" si="1"/>
        <v>1.5900000822465898E-2</v>
      </c>
      <c r="AR91" s="97"/>
      <c r="AS91" s="98"/>
      <c r="AT91" s="98"/>
      <c r="AU91" s="98"/>
      <c r="AV91" s="98"/>
      <c r="AW91" s="98"/>
      <c r="AX91" s="98"/>
      <c r="AY91" s="99"/>
    </row>
    <row r="92" spans="1:51" ht="51" hidden="1" customHeight="1">
      <c r="A92" s="19" t="s">
        <v>73</v>
      </c>
      <c r="B92" s="20" t="s">
        <v>74</v>
      </c>
      <c r="C92" s="20" t="s">
        <v>100</v>
      </c>
      <c r="D92" s="21">
        <v>79</v>
      </c>
      <c r="E92" s="20" t="s">
        <v>161</v>
      </c>
      <c r="F92" s="20" t="s">
        <v>87</v>
      </c>
      <c r="G92" s="19" t="s">
        <v>157</v>
      </c>
      <c r="H92" s="19" t="s">
        <v>50</v>
      </c>
      <c r="I92" s="19" t="s">
        <v>47</v>
      </c>
      <c r="J92" s="22">
        <v>125438</v>
      </c>
      <c r="K92" s="5">
        <v>240</v>
      </c>
      <c r="L92" s="22">
        <f>+Tabla2[[#This Row],[VALOR UNITARIO]]*Tabla2[[#This Row],[META_SUR]]</f>
        <v>30105120</v>
      </c>
      <c r="M92" s="73">
        <f>+Tabla2[[#This Row],[META_SUR]]*20.63/100</f>
        <v>49.512</v>
      </c>
      <c r="N92" s="74">
        <f>+Tabla2[[#This Row],[META_SUR]]*21.88/100</f>
        <v>52.512</v>
      </c>
      <c r="O92" s="74">
        <f>+Tabla2[[#This Row],[META_SUR]]*51.25/100</f>
        <v>123</v>
      </c>
      <c r="P92" s="74">
        <f>+Tabla2[[#This Row],[META_SUR]]*6.25/100</f>
        <v>15</v>
      </c>
      <c r="Q92" s="74"/>
      <c r="R92" s="74"/>
      <c r="S92" s="74"/>
      <c r="T92" s="75"/>
      <c r="U92" s="28">
        <f>+Tabla2[[#This Row],[META_TUNJUELITO]]+Tabla2[[#This Row],[META_USME]]+Tabla2[[#This Row],[META_CIUDAD_BOLIVAR]]+Tabla2[[#This Row],[META_SUMAPAZ]]+Tabla2[[#This Row],[META_]]+Tabla2[[#This Row],[META_2]]+Tabla2[[#This Row],[META_SUBRED]]+Tabla2[[#This Row],[META_DISTRITO]]</f>
        <v>240.024</v>
      </c>
      <c r="V92" s="29">
        <f>+Tabla2[[#This Row],[META_SUR]]-Tabla2[[#This Row],[META_TOTAL]]</f>
        <v>-2.4000000000000909E-2</v>
      </c>
      <c r="W92" s="73">
        <v>240</v>
      </c>
      <c r="X92" s="74">
        <v>0</v>
      </c>
      <c r="Y92" s="74">
        <v>0</v>
      </c>
      <c r="Z92" s="74"/>
      <c r="AA92" s="74"/>
      <c r="AB92" s="74"/>
      <c r="AC92" s="74"/>
      <c r="AD92" s="75"/>
      <c r="AE92" s="28">
        <f>SUM(Tabla2[[#This Row],[META_TUNJUELITO2]:[META_DISTRITO2]])</f>
        <v>240</v>
      </c>
      <c r="AF92" s="29">
        <f>+Tabla2[[#This Row],[META_SUR]]-Tabla2[[#This Row],[META_TOTAL2]]</f>
        <v>0</v>
      </c>
      <c r="AH92" s="58">
        <f>+Tabla2[[#This Row],[META_TUNJUELITO]]-Tabla2[[#This Row],[META_TUNJUELITO2]]</f>
        <v>-190.488</v>
      </c>
      <c r="AI92" s="59">
        <f>+Tabla2[[#This Row],[META_USME]]-Tabla2[[#This Row],[META_USME2]]</f>
        <v>52.512</v>
      </c>
      <c r="AJ92" s="59">
        <f>+Tabla2[[#This Row],[META_CIUDAD_BOLIVAR]]-Tabla2[[#This Row],[META_CIUDAD_BOLIVAR2]]</f>
        <v>123</v>
      </c>
      <c r="AK92" s="59">
        <f>+Tabla2[[#This Row],[META_SUMAPAZ]]-Tabla2[[#This Row],[META_SUMAPAZ2]]</f>
        <v>15</v>
      </c>
      <c r="AL92" s="59"/>
      <c r="AM92" s="59"/>
      <c r="AN92" s="59">
        <f>+Tabla2[[#This Row],[META_SUBRED]]-Tabla2[[#This Row],[META_SUBRED2]]</f>
        <v>0</v>
      </c>
      <c r="AO92" s="63">
        <f>+Tabla2[[#This Row],[META_DISTRITO]]-Tabla2[[#This Row],[META_DISTRITO2]]</f>
        <v>0</v>
      </c>
      <c r="AP92" s="62">
        <f t="shared" si="1"/>
        <v>2.4000000000000909E-2</v>
      </c>
      <c r="AR92" s="97"/>
      <c r="AS92" s="98"/>
      <c r="AT92" s="98"/>
      <c r="AU92" s="98"/>
      <c r="AV92" s="98"/>
      <c r="AW92" s="98"/>
      <c r="AX92" s="98"/>
      <c r="AY92" s="99"/>
    </row>
    <row r="93" spans="1:51" ht="113.45" hidden="1" customHeight="1">
      <c r="A93" s="19" t="s">
        <v>73</v>
      </c>
      <c r="B93" s="20" t="s">
        <v>74</v>
      </c>
      <c r="C93" s="20" t="s">
        <v>100</v>
      </c>
      <c r="D93" s="21">
        <v>80</v>
      </c>
      <c r="E93" s="20" t="s">
        <v>162</v>
      </c>
      <c r="F93" s="20" t="s">
        <v>87</v>
      </c>
      <c r="G93" s="19" t="s">
        <v>163</v>
      </c>
      <c r="H93" s="19" t="s">
        <v>50</v>
      </c>
      <c r="I93" s="19" t="s">
        <v>47</v>
      </c>
      <c r="J93" s="22">
        <v>53781</v>
      </c>
      <c r="K93" s="5">
        <v>480</v>
      </c>
      <c r="L93" s="22">
        <f>+Tabla2[[#This Row],[VALOR UNITARIO]]*Tabla2[[#This Row],[META_SUR]]</f>
        <v>25814880</v>
      </c>
      <c r="M93" s="73">
        <f>+Tabla2[[#This Row],[META_SUR]]*20.63/100</f>
        <v>99.024000000000001</v>
      </c>
      <c r="N93" s="74">
        <f>+Tabla2[[#This Row],[META_SUR]]*21.88/100</f>
        <v>105.024</v>
      </c>
      <c r="O93" s="74">
        <f>+Tabla2[[#This Row],[META_SUR]]*51.25/100</f>
        <v>246</v>
      </c>
      <c r="P93" s="74">
        <f>+Tabla2[[#This Row],[META_SUR]]*6.25/100</f>
        <v>30</v>
      </c>
      <c r="Q93" s="74"/>
      <c r="R93" s="74"/>
      <c r="S93" s="74"/>
      <c r="T93" s="75"/>
      <c r="U93" s="28">
        <f>+Tabla2[[#This Row],[META_TUNJUELITO]]+Tabla2[[#This Row],[META_USME]]+Tabla2[[#This Row],[META_CIUDAD_BOLIVAR]]+Tabla2[[#This Row],[META_SUMAPAZ]]+Tabla2[[#This Row],[META_]]+Tabla2[[#This Row],[META_2]]+Tabla2[[#This Row],[META_SUBRED]]+Tabla2[[#This Row],[META_DISTRITO]]</f>
        <v>480.048</v>
      </c>
      <c r="V93" s="29">
        <f>+Tabla2[[#This Row],[META_SUR]]-Tabla2[[#This Row],[META_TOTAL]]</f>
        <v>-4.8000000000001819E-2</v>
      </c>
      <c r="W93" s="73">
        <v>160</v>
      </c>
      <c r="X93" s="74">
        <v>160</v>
      </c>
      <c r="Y93" s="74">
        <v>160</v>
      </c>
      <c r="Z93" s="74"/>
      <c r="AA93" s="74"/>
      <c r="AB93" s="74"/>
      <c r="AC93" s="74"/>
      <c r="AD93" s="75"/>
      <c r="AE93" s="28">
        <f>SUM(Tabla2[[#This Row],[META_TUNJUELITO2]:[META_DISTRITO2]])</f>
        <v>480</v>
      </c>
      <c r="AF93" s="29">
        <f>+Tabla2[[#This Row],[META_SUR]]-Tabla2[[#This Row],[META_TOTAL2]]</f>
        <v>0</v>
      </c>
      <c r="AH93" s="58">
        <f>+Tabla2[[#This Row],[META_TUNJUELITO]]-Tabla2[[#This Row],[META_TUNJUELITO2]]</f>
        <v>-60.975999999999999</v>
      </c>
      <c r="AI93" s="59">
        <f>+Tabla2[[#This Row],[META_USME]]-Tabla2[[#This Row],[META_USME2]]</f>
        <v>-54.975999999999999</v>
      </c>
      <c r="AJ93" s="59">
        <f>+Tabla2[[#This Row],[META_CIUDAD_BOLIVAR]]-Tabla2[[#This Row],[META_CIUDAD_BOLIVAR2]]</f>
        <v>86</v>
      </c>
      <c r="AK93" s="59">
        <f>+Tabla2[[#This Row],[META_SUMAPAZ]]-Tabla2[[#This Row],[META_SUMAPAZ2]]</f>
        <v>30</v>
      </c>
      <c r="AL93" s="59"/>
      <c r="AM93" s="59"/>
      <c r="AN93" s="59">
        <f>+Tabla2[[#This Row],[META_SUBRED]]-Tabla2[[#This Row],[META_SUBRED2]]</f>
        <v>0</v>
      </c>
      <c r="AO93" s="63">
        <f>+Tabla2[[#This Row],[META_DISTRITO]]-Tabla2[[#This Row],[META_DISTRITO2]]</f>
        <v>0</v>
      </c>
      <c r="AP93" s="62">
        <f t="shared" si="1"/>
        <v>4.8000000000001819E-2</v>
      </c>
      <c r="AR93" s="97"/>
      <c r="AS93" s="98"/>
      <c r="AT93" s="98"/>
      <c r="AU93" s="98"/>
      <c r="AV93" s="98"/>
      <c r="AW93" s="98"/>
      <c r="AX93" s="98"/>
      <c r="AY93" s="99"/>
    </row>
    <row r="94" spans="1:51" ht="63.6" hidden="1" customHeight="1">
      <c r="A94" s="19" t="s">
        <v>73</v>
      </c>
      <c r="B94" s="20" t="s">
        <v>74</v>
      </c>
      <c r="C94" s="20" t="s">
        <v>100</v>
      </c>
      <c r="D94" s="21">
        <v>81</v>
      </c>
      <c r="E94" s="20" t="s">
        <v>164</v>
      </c>
      <c r="F94" s="20" t="s">
        <v>87</v>
      </c>
      <c r="G94" s="19" t="s">
        <v>151</v>
      </c>
      <c r="H94" s="19" t="s">
        <v>50</v>
      </c>
      <c r="I94" s="19" t="s">
        <v>47</v>
      </c>
      <c r="J94" s="22">
        <v>82752</v>
      </c>
      <c r="K94" s="5">
        <v>273</v>
      </c>
      <c r="L94" s="22">
        <f>+Tabla2[[#This Row],[VALOR UNITARIO]]*Tabla2[[#This Row],[META_SUR]]</f>
        <v>22591296</v>
      </c>
      <c r="M94" s="73">
        <f>+Tabla2[[#This Row],[META_SUR]]*20.63/100</f>
        <v>56.319899999999997</v>
      </c>
      <c r="N94" s="74">
        <f>+Tabla2[[#This Row],[META_SUR]]*21.88/100</f>
        <v>59.732399999999998</v>
      </c>
      <c r="O94" s="74">
        <f>+Tabla2[[#This Row],[META_SUR]]*51.25/100</f>
        <v>139.91249999999999</v>
      </c>
      <c r="P94" s="74">
        <f>+Tabla2[[#This Row],[META_SUR]]*6.25/100</f>
        <v>17.0625</v>
      </c>
      <c r="Q94" s="74"/>
      <c r="R94" s="74"/>
      <c r="S94" s="74"/>
      <c r="T94" s="75"/>
      <c r="U94" s="28">
        <f>+Tabla2[[#This Row],[META_TUNJUELITO]]+Tabla2[[#This Row],[META_USME]]+Tabla2[[#This Row],[META_CIUDAD_BOLIVAR]]+Tabla2[[#This Row],[META_SUMAPAZ]]+Tabla2[[#This Row],[META_]]+Tabla2[[#This Row],[META_2]]+Tabla2[[#This Row],[META_SUBRED]]+Tabla2[[#This Row],[META_DISTRITO]]</f>
        <v>273.02729999999997</v>
      </c>
      <c r="V94" s="29">
        <f>+Tabla2[[#This Row],[META_SUR]]-Tabla2[[#This Row],[META_TOTAL]]</f>
        <v>-2.729999999996835E-2</v>
      </c>
      <c r="W94" s="73">
        <v>60</v>
      </c>
      <c r="X94" s="74">
        <v>90</v>
      </c>
      <c r="Y94" s="74">
        <v>123</v>
      </c>
      <c r="Z94" s="74"/>
      <c r="AA94" s="74"/>
      <c r="AB94" s="74"/>
      <c r="AC94" s="74"/>
      <c r="AD94" s="75"/>
      <c r="AE94" s="28">
        <f>SUM(Tabla2[[#This Row],[META_TUNJUELITO2]:[META_DISTRITO2]])</f>
        <v>273</v>
      </c>
      <c r="AF94" s="29">
        <f>+Tabla2[[#This Row],[META_SUR]]-Tabla2[[#This Row],[META_TOTAL2]]</f>
        <v>0</v>
      </c>
      <c r="AH94" s="58">
        <f>+Tabla2[[#This Row],[META_TUNJUELITO]]-Tabla2[[#This Row],[META_TUNJUELITO2]]</f>
        <v>-3.680100000000003</v>
      </c>
      <c r="AI94" s="59">
        <f>+Tabla2[[#This Row],[META_USME]]-Tabla2[[#This Row],[META_USME2]]</f>
        <v>-30.267600000000002</v>
      </c>
      <c r="AJ94" s="59">
        <f>+Tabla2[[#This Row],[META_CIUDAD_BOLIVAR]]-Tabla2[[#This Row],[META_CIUDAD_BOLIVAR2]]</f>
        <v>16.912499999999994</v>
      </c>
      <c r="AK94" s="59">
        <f>+Tabla2[[#This Row],[META_SUMAPAZ]]-Tabla2[[#This Row],[META_SUMAPAZ2]]</f>
        <v>17.0625</v>
      </c>
      <c r="AL94" s="59"/>
      <c r="AM94" s="59"/>
      <c r="AN94" s="59">
        <f>+Tabla2[[#This Row],[META_SUBRED]]-Tabla2[[#This Row],[META_SUBRED2]]</f>
        <v>0</v>
      </c>
      <c r="AO94" s="63">
        <f>+Tabla2[[#This Row],[META_DISTRITO]]-Tabla2[[#This Row],[META_DISTRITO2]]</f>
        <v>0</v>
      </c>
      <c r="AP94" s="62">
        <f t="shared" si="1"/>
        <v>2.7299999999989666E-2</v>
      </c>
      <c r="AR94" s="97"/>
      <c r="AS94" s="98"/>
      <c r="AT94" s="98"/>
      <c r="AU94" s="98"/>
      <c r="AV94" s="98"/>
      <c r="AW94" s="98"/>
      <c r="AX94" s="98"/>
      <c r="AY94" s="99"/>
    </row>
    <row r="95" spans="1:51" ht="63.6" hidden="1" customHeight="1">
      <c r="A95" s="19" t="s">
        <v>73</v>
      </c>
      <c r="B95" s="20" t="s">
        <v>74</v>
      </c>
      <c r="C95" s="20" t="s">
        <v>100</v>
      </c>
      <c r="D95" s="21">
        <v>82</v>
      </c>
      <c r="E95" s="20" t="s">
        <v>165</v>
      </c>
      <c r="F95" s="20" t="s">
        <v>87</v>
      </c>
      <c r="G95" s="19" t="s">
        <v>166</v>
      </c>
      <c r="H95" s="19" t="s">
        <v>50</v>
      </c>
      <c r="I95" s="19" t="s">
        <v>47</v>
      </c>
      <c r="J95" s="22">
        <v>281078</v>
      </c>
      <c r="K95" s="5">
        <v>273</v>
      </c>
      <c r="L95" s="22">
        <f>+Tabla2[[#This Row],[VALOR UNITARIO]]*Tabla2[[#This Row],[META_SUR]]</f>
        <v>76734294</v>
      </c>
      <c r="M95" s="73">
        <f>+Tabla2[[#This Row],[META_SUR]]*20.63/100</f>
        <v>56.319899999999997</v>
      </c>
      <c r="N95" s="74">
        <f>+Tabla2[[#This Row],[META_SUR]]*21.88/100</f>
        <v>59.732399999999998</v>
      </c>
      <c r="O95" s="74">
        <f>+Tabla2[[#This Row],[META_SUR]]*51.25/100</f>
        <v>139.91249999999999</v>
      </c>
      <c r="P95" s="74">
        <f>+Tabla2[[#This Row],[META_SUR]]*6.25/100</f>
        <v>17.0625</v>
      </c>
      <c r="Q95" s="74"/>
      <c r="R95" s="74"/>
      <c r="S95" s="74"/>
      <c r="T95" s="75"/>
      <c r="U95" s="28">
        <f>+Tabla2[[#This Row],[META_TUNJUELITO]]+Tabla2[[#This Row],[META_USME]]+Tabla2[[#This Row],[META_CIUDAD_BOLIVAR]]+Tabla2[[#This Row],[META_SUMAPAZ]]+Tabla2[[#This Row],[META_]]+Tabla2[[#This Row],[META_2]]+Tabla2[[#This Row],[META_SUBRED]]+Tabla2[[#This Row],[META_DISTRITO]]</f>
        <v>273.02729999999997</v>
      </c>
      <c r="V95" s="29">
        <f>+Tabla2[[#This Row],[META_SUR]]-Tabla2[[#This Row],[META_TOTAL]]</f>
        <v>-2.729999999996835E-2</v>
      </c>
      <c r="W95" s="73">
        <v>60</v>
      </c>
      <c r="X95" s="74">
        <v>90</v>
      </c>
      <c r="Y95" s="74">
        <v>123</v>
      </c>
      <c r="Z95" s="74"/>
      <c r="AA95" s="74"/>
      <c r="AB95" s="74"/>
      <c r="AC95" s="74"/>
      <c r="AD95" s="75"/>
      <c r="AE95" s="28">
        <f>SUM(Tabla2[[#This Row],[META_TUNJUELITO2]:[META_DISTRITO2]])</f>
        <v>273</v>
      </c>
      <c r="AF95" s="29">
        <f>+Tabla2[[#This Row],[META_SUR]]-Tabla2[[#This Row],[META_TOTAL2]]</f>
        <v>0</v>
      </c>
      <c r="AH95" s="58">
        <f>+Tabla2[[#This Row],[META_TUNJUELITO]]-Tabla2[[#This Row],[META_TUNJUELITO2]]</f>
        <v>-3.680100000000003</v>
      </c>
      <c r="AI95" s="59">
        <f>+Tabla2[[#This Row],[META_USME]]-Tabla2[[#This Row],[META_USME2]]</f>
        <v>-30.267600000000002</v>
      </c>
      <c r="AJ95" s="59">
        <f>+Tabla2[[#This Row],[META_CIUDAD_BOLIVAR]]-Tabla2[[#This Row],[META_CIUDAD_BOLIVAR2]]</f>
        <v>16.912499999999994</v>
      </c>
      <c r="AK95" s="59">
        <f>+Tabla2[[#This Row],[META_SUMAPAZ]]-Tabla2[[#This Row],[META_SUMAPAZ2]]</f>
        <v>17.0625</v>
      </c>
      <c r="AL95" s="59"/>
      <c r="AM95" s="59"/>
      <c r="AN95" s="59">
        <f>+Tabla2[[#This Row],[META_SUBRED]]-Tabla2[[#This Row],[META_SUBRED2]]</f>
        <v>0</v>
      </c>
      <c r="AO95" s="63">
        <f>+Tabla2[[#This Row],[META_DISTRITO]]-Tabla2[[#This Row],[META_DISTRITO2]]</f>
        <v>0</v>
      </c>
      <c r="AP95" s="62">
        <f t="shared" si="1"/>
        <v>2.7299999999989666E-2</v>
      </c>
      <c r="AR95" s="97"/>
      <c r="AS95" s="98"/>
      <c r="AT95" s="98"/>
      <c r="AU95" s="98"/>
      <c r="AV95" s="98"/>
      <c r="AW95" s="98"/>
      <c r="AX95" s="98"/>
      <c r="AY95" s="99"/>
    </row>
    <row r="96" spans="1:51" ht="75.95" hidden="1" customHeight="1">
      <c r="A96" s="19" t="s">
        <v>73</v>
      </c>
      <c r="B96" s="20" t="s">
        <v>74</v>
      </c>
      <c r="C96" s="20" t="s">
        <v>100</v>
      </c>
      <c r="D96" s="21">
        <v>83</v>
      </c>
      <c r="E96" s="20" t="s">
        <v>167</v>
      </c>
      <c r="F96" s="20" t="s">
        <v>87</v>
      </c>
      <c r="G96" s="19" t="s">
        <v>157</v>
      </c>
      <c r="H96" s="19" t="s">
        <v>50</v>
      </c>
      <c r="I96" s="19" t="s">
        <v>47</v>
      </c>
      <c r="J96" s="22">
        <v>70270</v>
      </c>
      <c r="K96" s="5">
        <v>39</v>
      </c>
      <c r="L96" s="22">
        <f>+Tabla2[[#This Row],[VALOR UNITARIO]]*Tabla2[[#This Row],[META_SUR]]</f>
        <v>2740530</v>
      </c>
      <c r="M96" s="73">
        <f>+Tabla2[[#This Row],[META_SUR]]*20.63/100</f>
        <v>8.0457000000000001</v>
      </c>
      <c r="N96" s="74">
        <f>+Tabla2[[#This Row],[META_SUR]]*21.88/100</f>
        <v>8.533199999999999</v>
      </c>
      <c r="O96" s="74">
        <f>+Tabla2[[#This Row],[META_SUR]]*51.25/100</f>
        <v>19.987500000000001</v>
      </c>
      <c r="P96" s="74">
        <f>+Tabla2[[#This Row],[META_SUR]]*6.25/100</f>
        <v>2.4375</v>
      </c>
      <c r="Q96" s="74"/>
      <c r="R96" s="74"/>
      <c r="S96" s="74"/>
      <c r="T96" s="75"/>
      <c r="U96" s="28">
        <f>+Tabla2[[#This Row],[META_TUNJUELITO]]+Tabla2[[#This Row],[META_USME]]+Tabla2[[#This Row],[META_CIUDAD_BOLIVAR]]+Tabla2[[#This Row],[META_SUMAPAZ]]+Tabla2[[#This Row],[META_]]+Tabla2[[#This Row],[META_2]]+Tabla2[[#This Row],[META_SUBRED]]+Tabla2[[#This Row],[META_DISTRITO]]</f>
        <v>39.003900000000002</v>
      </c>
      <c r="V96" s="29">
        <f>+Tabla2[[#This Row],[META_SUR]]-Tabla2[[#This Row],[META_TOTAL]]</f>
        <v>-3.9000000000015689E-3</v>
      </c>
      <c r="W96" s="73">
        <v>13</v>
      </c>
      <c r="X96" s="74">
        <v>13</v>
      </c>
      <c r="Y96" s="74">
        <v>13</v>
      </c>
      <c r="Z96" s="74"/>
      <c r="AA96" s="74"/>
      <c r="AB96" s="74"/>
      <c r="AC96" s="74"/>
      <c r="AD96" s="75"/>
      <c r="AE96" s="28">
        <f>SUM(Tabla2[[#This Row],[META_TUNJUELITO2]:[META_DISTRITO2]])</f>
        <v>39</v>
      </c>
      <c r="AF96" s="29">
        <f>+Tabla2[[#This Row],[META_SUR]]-Tabla2[[#This Row],[META_TOTAL2]]</f>
        <v>0</v>
      </c>
      <c r="AH96" s="58">
        <f>+Tabla2[[#This Row],[META_TUNJUELITO]]-Tabla2[[#This Row],[META_TUNJUELITO2]]</f>
        <v>-4.9542999999999999</v>
      </c>
      <c r="AI96" s="59">
        <f>+Tabla2[[#This Row],[META_USME]]-Tabla2[[#This Row],[META_USME2]]</f>
        <v>-4.466800000000001</v>
      </c>
      <c r="AJ96" s="59">
        <f>+Tabla2[[#This Row],[META_CIUDAD_BOLIVAR]]-Tabla2[[#This Row],[META_CIUDAD_BOLIVAR2]]</f>
        <v>6.9875000000000007</v>
      </c>
      <c r="AK96" s="59">
        <f>+Tabla2[[#This Row],[META_SUMAPAZ]]-Tabla2[[#This Row],[META_SUMAPAZ2]]</f>
        <v>2.4375</v>
      </c>
      <c r="AL96" s="59"/>
      <c r="AM96" s="59"/>
      <c r="AN96" s="59">
        <f>+Tabla2[[#This Row],[META_SUBRED]]-Tabla2[[#This Row],[META_SUBRED2]]</f>
        <v>0</v>
      </c>
      <c r="AO96" s="63">
        <f>+Tabla2[[#This Row],[META_DISTRITO]]-Tabla2[[#This Row],[META_DISTRITO2]]</f>
        <v>0</v>
      </c>
      <c r="AP96" s="62">
        <f t="shared" si="1"/>
        <v>3.8999999999997925E-3</v>
      </c>
      <c r="AR96" s="97"/>
      <c r="AS96" s="98"/>
      <c r="AT96" s="98"/>
      <c r="AU96" s="98"/>
      <c r="AV96" s="98"/>
      <c r="AW96" s="98"/>
      <c r="AX96" s="98"/>
      <c r="AY96" s="99"/>
    </row>
    <row r="97" spans="1:51" ht="51" hidden="1" customHeight="1">
      <c r="A97" s="19" t="s">
        <v>73</v>
      </c>
      <c r="B97" s="20" t="s">
        <v>74</v>
      </c>
      <c r="C97" s="20" t="s">
        <v>100</v>
      </c>
      <c r="D97" s="21">
        <v>84</v>
      </c>
      <c r="E97" s="20" t="s">
        <v>168</v>
      </c>
      <c r="F97" s="20" t="s">
        <v>87</v>
      </c>
      <c r="G97" s="19" t="s">
        <v>157</v>
      </c>
      <c r="H97" s="19" t="s">
        <v>50</v>
      </c>
      <c r="I97" s="19" t="s">
        <v>47</v>
      </c>
      <c r="J97" s="22">
        <v>105404</v>
      </c>
      <c r="K97" s="5">
        <v>272.99999051269401</v>
      </c>
      <c r="L97" s="22">
        <f>+Tabla2[[#This Row],[VALOR UNITARIO]]*Tabla2[[#This Row],[META_SUR]]</f>
        <v>28775291</v>
      </c>
      <c r="M97" s="73">
        <f>+Tabla2[[#This Row],[META_SUR]]*20.63/100</f>
        <v>56.31989804276877</v>
      </c>
      <c r="N97" s="74">
        <f>+Tabla2[[#This Row],[META_SUR]]*21.88/100</f>
        <v>59.732397924177448</v>
      </c>
      <c r="O97" s="74">
        <f>+Tabla2[[#This Row],[META_SUR]]*51.25/100</f>
        <v>139.91249513775568</v>
      </c>
      <c r="P97" s="74">
        <f>+Tabla2[[#This Row],[META_SUR]]*6.25/100</f>
        <v>17.062499407043376</v>
      </c>
      <c r="Q97" s="74"/>
      <c r="R97" s="74"/>
      <c r="S97" s="74"/>
      <c r="T97" s="75"/>
      <c r="U97" s="28">
        <f>+Tabla2[[#This Row],[META_TUNJUELITO]]+Tabla2[[#This Row],[META_USME]]+Tabla2[[#This Row],[META_CIUDAD_BOLIVAR]]+Tabla2[[#This Row],[META_SUMAPAZ]]+Tabla2[[#This Row],[META_]]+Tabla2[[#This Row],[META_2]]+Tabla2[[#This Row],[META_SUBRED]]+Tabla2[[#This Row],[META_DISTRITO]]</f>
        <v>273.02729051174526</v>
      </c>
      <c r="V97" s="29">
        <f>+Tabla2[[#This Row],[META_SUR]]-Tabla2[[#This Row],[META_TOTAL]]</f>
        <v>-2.7299999051251689E-2</v>
      </c>
      <c r="W97" s="73">
        <v>60</v>
      </c>
      <c r="X97" s="74">
        <v>90</v>
      </c>
      <c r="Y97" s="74">
        <v>122.99999051269401</v>
      </c>
      <c r="Z97" s="74"/>
      <c r="AA97" s="74"/>
      <c r="AB97" s="74"/>
      <c r="AC97" s="74"/>
      <c r="AD97" s="75"/>
      <c r="AE97" s="28">
        <f>SUM(Tabla2[[#This Row],[META_TUNJUELITO2]:[META_DISTRITO2]])</f>
        <v>272.99999051269401</v>
      </c>
      <c r="AF97" s="29">
        <f>+Tabla2[[#This Row],[META_SUR]]-Tabla2[[#This Row],[META_TOTAL2]]</f>
        <v>0</v>
      </c>
      <c r="AH97" s="58">
        <f>+Tabla2[[#This Row],[META_TUNJUELITO]]-Tabla2[[#This Row],[META_TUNJUELITO2]]</f>
        <v>-3.6801019572312299</v>
      </c>
      <c r="AI97" s="59">
        <f>+Tabla2[[#This Row],[META_USME]]-Tabla2[[#This Row],[META_USME2]]</f>
        <v>-30.267602075822552</v>
      </c>
      <c r="AJ97" s="59">
        <f>+Tabla2[[#This Row],[META_CIUDAD_BOLIVAR]]-Tabla2[[#This Row],[META_CIUDAD_BOLIVAR2]]</f>
        <v>16.912504625061672</v>
      </c>
      <c r="AK97" s="59">
        <f>+Tabla2[[#This Row],[META_SUMAPAZ]]-Tabla2[[#This Row],[META_SUMAPAZ2]]</f>
        <v>17.062499407043376</v>
      </c>
      <c r="AL97" s="59"/>
      <c r="AM97" s="59"/>
      <c r="AN97" s="59">
        <f>+Tabla2[[#This Row],[META_SUBRED]]-Tabla2[[#This Row],[META_SUBRED2]]</f>
        <v>0</v>
      </c>
      <c r="AO97" s="63">
        <f>+Tabla2[[#This Row],[META_DISTRITO]]-Tabla2[[#This Row],[META_DISTRITO2]]</f>
        <v>0</v>
      </c>
      <c r="AP97" s="62">
        <f t="shared" si="1"/>
        <v>2.72999990512659E-2</v>
      </c>
      <c r="AR97" s="97"/>
      <c r="AS97" s="98"/>
      <c r="AT97" s="98"/>
      <c r="AU97" s="98"/>
      <c r="AV97" s="98"/>
      <c r="AW97" s="98"/>
      <c r="AX97" s="98"/>
      <c r="AY97" s="99"/>
    </row>
    <row r="98" spans="1:51" ht="90.75" hidden="1" thickTop="1" thickBot="1">
      <c r="A98" s="19" t="s">
        <v>73</v>
      </c>
      <c r="B98" s="20" t="s">
        <v>74</v>
      </c>
      <c r="C98" s="20" t="s">
        <v>100</v>
      </c>
      <c r="D98" s="21">
        <v>85</v>
      </c>
      <c r="E98" s="20" t="s">
        <v>169</v>
      </c>
      <c r="F98" s="20" t="s">
        <v>87</v>
      </c>
      <c r="G98" s="19" t="s">
        <v>163</v>
      </c>
      <c r="H98" s="19" t="s">
        <v>50</v>
      </c>
      <c r="I98" s="19" t="s">
        <v>47</v>
      </c>
      <c r="J98" s="22">
        <v>35135</v>
      </c>
      <c r="K98" s="5">
        <v>480</v>
      </c>
      <c r="L98" s="22">
        <f>+Tabla2[[#This Row],[VALOR UNITARIO]]*Tabla2[[#This Row],[META_SUR]]</f>
        <v>16864800</v>
      </c>
      <c r="M98" s="73">
        <f>+Tabla2[[#This Row],[META_SUR]]*20.63/100</f>
        <v>99.024000000000001</v>
      </c>
      <c r="N98" s="74">
        <f>+Tabla2[[#This Row],[META_SUR]]*21.88/100</f>
        <v>105.024</v>
      </c>
      <c r="O98" s="74">
        <f>+Tabla2[[#This Row],[META_SUR]]*51.25/100</f>
        <v>246</v>
      </c>
      <c r="P98" s="74">
        <f>+Tabla2[[#This Row],[META_SUR]]*6.25/100</f>
        <v>30</v>
      </c>
      <c r="Q98" s="74"/>
      <c r="R98" s="74"/>
      <c r="S98" s="74"/>
      <c r="T98" s="75"/>
      <c r="U98" s="28">
        <f>+Tabla2[[#This Row],[META_TUNJUELITO]]+Tabla2[[#This Row],[META_USME]]+Tabla2[[#This Row],[META_CIUDAD_BOLIVAR]]+Tabla2[[#This Row],[META_SUMAPAZ]]+Tabla2[[#This Row],[META_]]+Tabla2[[#This Row],[META_2]]+Tabla2[[#This Row],[META_SUBRED]]+Tabla2[[#This Row],[META_DISTRITO]]</f>
        <v>480.048</v>
      </c>
      <c r="V98" s="29">
        <f>+Tabla2[[#This Row],[META_SUR]]-Tabla2[[#This Row],[META_TOTAL]]</f>
        <v>-4.8000000000001819E-2</v>
      </c>
      <c r="W98" s="73">
        <v>160</v>
      </c>
      <c r="X98" s="74">
        <v>160</v>
      </c>
      <c r="Y98" s="74">
        <v>160</v>
      </c>
      <c r="Z98" s="74"/>
      <c r="AA98" s="74"/>
      <c r="AB98" s="74"/>
      <c r="AC98" s="74"/>
      <c r="AD98" s="75"/>
      <c r="AE98" s="28">
        <f>SUM(Tabla2[[#This Row],[META_TUNJUELITO2]:[META_DISTRITO2]])</f>
        <v>480</v>
      </c>
      <c r="AF98" s="29">
        <f>+Tabla2[[#This Row],[META_SUR]]-Tabla2[[#This Row],[META_TOTAL2]]</f>
        <v>0</v>
      </c>
      <c r="AH98" s="58">
        <f>+Tabla2[[#This Row],[META_TUNJUELITO]]-Tabla2[[#This Row],[META_TUNJUELITO2]]</f>
        <v>-60.975999999999999</v>
      </c>
      <c r="AI98" s="59">
        <f>+Tabla2[[#This Row],[META_USME]]-Tabla2[[#This Row],[META_USME2]]</f>
        <v>-54.975999999999999</v>
      </c>
      <c r="AJ98" s="59">
        <f>+Tabla2[[#This Row],[META_CIUDAD_BOLIVAR]]-Tabla2[[#This Row],[META_CIUDAD_BOLIVAR2]]</f>
        <v>86</v>
      </c>
      <c r="AK98" s="59">
        <f>+Tabla2[[#This Row],[META_SUMAPAZ]]-Tabla2[[#This Row],[META_SUMAPAZ2]]</f>
        <v>30</v>
      </c>
      <c r="AL98" s="59"/>
      <c r="AM98" s="59"/>
      <c r="AN98" s="59">
        <f>+Tabla2[[#This Row],[META_SUBRED]]-Tabla2[[#This Row],[META_SUBRED2]]</f>
        <v>0</v>
      </c>
      <c r="AO98" s="63">
        <f>+Tabla2[[#This Row],[META_DISTRITO]]-Tabla2[[#This Row],[META_DISTRITO2]]</f>
        <v>0</v>
      </c>
      <c r="AP98" s="62">
        <f t="shared" si="1"/>
        <v>4.8000000000001819E-2</v>
      </c>
      <c r="AR98" s="97"/>
      <c r="AS98" s="98"/>
      <c r="AT98" s="98"/>
      <c r="AU98" s="98"/>
      <c r="AV98" s="98"/>
      <c r="AW98" s="98"/>
      <c r="AX98" s="98"/>
      <c r="AY98" s="99"/>
    </row>
    <row r="99" spans="1:51" ht="38.450000000000003" hidden="1" customHeight="1">
      <c r="A99" s="19" t="s">
        <v>73</v>
      </c>
      <c r="B99" s="20" t="s">
        <v>170</v>
      </c>
      <c r="C99" s="20" t="s">
        <v>75</v>
      </c>
      <c r="D99" s="21">
        <v>87</v>
      </c>
      <c r="E99" s="20" t="s">
        <v>171</v>
      </c>
      <c r="F99" s="20" t="s">
        <v>77</v>
      </c>
      <c r="G99" s="19" t="s">
        <v>45</v>
      </c>
      <c r="H99" s="19" t="s">
        <v>67</v>
      </c>
      <c r="I99" s="19" t="s">
        <v>65</v>
      </c>
      <c r="J99" s="22">
        <v>25814832</v>
      </c>
      <c r="K99" s="5">
        <v>0</v>
      </c>
      <c r="L99" s="22">
        <f>+Tabla2[[#This Row],[VALOR UNITARIO]]*Tabla2[[#This Row],[META_SUR]]</f>
        <v>0</v>
      </c>
      <c r="M99" s="73">
        <f>+Tabla2[[#This Row],[META_SUR]]*20.63/100</f>
        <v>0</v>
      </c>
      <c r="N99" s="74">
        <f>+Tabla2[[#This Row],[META_SUR]]*21.88/100</f>
        <v>0</v>
      </c>
      <c r="O99" s="74">
        <f>+Tabla2[[#This Row],[META_SUR]]*51.25/100</f>
        <v>0</v>
      </c>
      <c r="P99" s="74">
        <f>+Tabla2[[#This Row],[META_SUR]]*6.25/100</f>
        <v>0</v>
      </c>
      <c r="Q99" s="74"/>
      <c r="R99" s="74"/>
      <c r="S99" s="74"/>
      <c r="T99" s="75"/>
      <c r="U99" s="28">
        <f>+Tabla2[[#This Row],[META_TUNJUELITO]]+Tabla2[[#This Row],[META_USME]]+Tabla2[[#This Row],[META_CIUDAD_BOLIVAR]]+Tabla2[[#This Row],[META_SUMAPAZ]]+Tabla2[[#This Row],[META_]]+Tabla2[[#This Row],[META_2]]+Tabla2[[#This Row],[META_SUBRED]]+Tabla2[[#This Row],[META_DISTRITO]]</f>
        <v>0</v>
      </c>
      <c r="V99" s="29">
        <f>+Tabla2[[#This Row],[META_SUR]]-Tabla2[[#This Row],[META_TOTAL]]</f>
        <v>0</v>
      </c>
      <c r="W99" s="73"/>
      <c r="X99" s="74"/>
      <c r="Y99" s="74"/>
      <c r="Z99" s="74"/>
      <c r="AA99" s="74"/>
      <c r="AB99" s="74"/>
      <c r="AC99" s="74"/>
      <c r="AD99" s="75"/>
      <c r="AE99" s="28">
        <f>SUM(Tabla2[[#This Row],[META_TUNJUELITO2]:[META_DISTRITO2]])</f>
        <v>0</v>
      </c>
      <c r="AF99" s="29">
        <f>+Tabla2[[#This Row],[META_SUR]]-Tabla2[[#This Row],[META_TOTAL2]]</f>
        <v>0</v>
      </c>
      <c r="AH99" s="58">
        <f>+Tabla2[[#This Row],[META_TUNJUELITO]]-Tabla2[[#This Row],[META_TUNJUELITO2]]</f>
        <v>0</v>
      </c>
      <c r="AI99" s="59">
        <f>+Tabla2[[#This Row],[META_USME]]-Tabla2[[#This Row],[META_USME2]]</f>
        <v>0</v>
      </c>
      <c r="AJ99" s="59">
        <f>+Tabla2[[#This Row],[META_CIUDAD_BOLIVAR]]-Tabla2[[#This Row],[META_CIUDAD_BOLIVAR2]]</f>
        <v>0</v>
      </c>
      <c r="AK99" s="59">
        <f>+Tabla2[[#This Row],[META_SUMAPAZ]]-Tabla2[[#This Row],[META_SUMAPAZ2]]</f>
        <v>0</v>
      </c>
      <c r="AL99" s="59"/>
      <c r="AM99" s="59"/>
      <c r="AN99" s="59">
        <f>+Tabla2[[#This Row],[META_SUBRED]]-Tabla2[[#This Row],[META_SUBRED2]]</f>
        <v>0</v>
      </c>
      <c r="AO99" s="63">
        <f>+Tabla2[[#This Row],[META_DISTRITO]]-Tabla2[[#This Row],[META_DISTRITO2]]</f>
        <v>0</v>
      </c>
      <c r="AP99" s="62">
        <f t="shared" si="1"/>
        <v>0</v>
      </c>
      <c r="AR99" s="97"/>
      <c r="AS99" s="98"/>
      <c r="AT99" s="98"/>
      <c r="AU99" s="98"/>
      <c r="AV99" s="98"/>
      <c r="AW99" s="98"/>
      <c r="AX99" s="98"/>
      <c r="AY99" s="99"/>
    </row>
    <row r="100" spans="1:51" ht="38.450000000000003" hidden="1" customHeight="1">
      <c r="A100" s="19" t="s">
        <v>73</v>
      </c>
      <c r="B100" s="20" t="s">
        <v>170</v>
      </c>
      <c r="C100" s="20" t="s">
        <v>75</v>
      </c>
      <c r="D100" s="21">
        <v>88</v>
      </c>
      <c r="E100" s="20" t="s">
        <v>172</v>
      </c>
      <c r="F100" s="20" t="s">
        <v>77</v>
      </c>
      <c r="G100" s="19" t="s">
        <v>45</v>
      </c>
      <c r="H100" s="19" t="s">
        <v>67</v>
      </c>
      <c r="I100" s="19" t="s">
        <v>47</v>
      </c>
      <c r="J100" s="22">
        <v>19848080</v>
      </c>
      <c r="K100" s="5">
        <v>0</v>
      </c>
      <c r="L100" s="22">
        <f>+Tabla2[[#This Row],[VALOR UNITARIO]]*Tabla2[[#This Row],[META_SUR]]</f>
        <v>0</v>
      </c>
      <c r="M100" s="73">
        <f>+Tabla2[[#This Row],[META_SUR]]*20.63/100</f>
        <v>0</v>
      </c>
      <c r="N100" s="74">
        <f>+Tabla2[[#This Row],[META_SUR]]*21.88/100</f>
        <v>0</v>
      </c>
      <c r="O100" s="74">
        <f>+Tabla2[[#This Row],[META_SUR]]*51.25/100</f>
        <v>0</v>
      </c>
      <c r="P100" s="74">
        <f>+Tabla2[[#This Row],[META_SUR]]*6.25/100</f>
        <v>0</v>
      </c>
      <c r="Q100" s="74"/>
      <c r="R100" s="74"/>
      <c r="S100" s="74"/>
      <c r="T100" s="75"/>
      <c r="U100" s="28">
        <f>+Tabla2[[#This Row],[META_TUNJUELITO]]+Tabla2[[#This Row],[META_USME]]+Tabla2[[#This Row],[META_CIUDAD_BOLIVAR]]+Tabla2[[#This Row],[META_SUMAPAZ]]+Tabla2[[#This Row],[META_]]+Tabla2[[#This Row],[META_2]]+Tabla2[[#This Row],[META_SUBRED]]+Tabla2[[#This Row],[META_DISTRITO]]</f>
        <v>0</v>
      </c>
      <c r="V100" s="29">
        <f>+Tabla2[[#This Row],[META_SUR]]-Tabla2[[#This Row],[META_TOTAL]]</f>
        <v>0</v>
      </c>
      <c r="W100" s="73"/>
      <c r="X100" s="74"/>
      <c r="Y100" s="74"/>
      <c r="Z100" s="74"/>
      <c r="AA100" s="74"/>
      <c r="AB100" s="74"/>
      <c r="AC100" s="74"/>
      <c r="AD100" s="75"/>
      <c r="AE100" s="28">
        <f>SUM(Tabla2[[#This Row],[META_TUNJUELITO2]:[META_DISTRITO2]])</f>
        <v>0</v>
      </c>
      <c r="AF100" s="29">
        <f>+Tabla2[[#This Row],[META_SUR]]-Tabla2[[#This Row],[META_TOTAL2]]</f>
        <v>0</v>
      </c>
      <c r="AH100" s="58">
        <f>+Tabla2[[#This Row],[META_TUNJUELITO]]-Tabla2[[#This Row],[META_TUNJUELITO2]]</f>
        <v>0</v>
      </c>
      <c r="AI100" s="59">
        <f>+Tabla2[[#This Row],[META_USME]]-Tabla2[[#This Row],[META_USME2]]</f>
        <v>0</v>
      </c>
      <c r="AJ100" s="59">
        <f>+Tabla2[[#This Row],[META_CIUDAD_BOLIVAR]]-Tabla2[[#This Row],[META_CIUDAD_BOLIVAR2]]</f>
        <v>0</v>
      </c>
      <c r="AK100" s="59">
        <f>+Tabla2[[#This Row],[META_SUMAPAZ]]-Tabla2[[#This Row],[META_SUMAPAZ2]]</f>
        <v>0</v>
      </c>
      <c r="AL100" s="59"/>
      <c r="AM100" s="59"/>
      <c r="AN100" s="59">
        <f>+Tabla2[[#This Row],[META_SUBRED]]-Tabla2[[#This Row],[META_SUBRED2]]</f>
        <v>0</v>
      </c>
      <c r="AO100" s="63">
        <f>+Tabla2[[#This Row],[META_DISTRITO]]-Tabla2[[#This Row],[META_DISTRITO2]]</f>
        <v>0</v>
      </c>
      <c r="AP100" s="62">
        <f t="shared" si="1"/>
        <v>0</v>
      </c>
      <c r="AR100" s="97"/>
      <c r="AS100" s="98"/>
      <c r="AT100" s="98"/>
      <c r="AU100" s="98"/>
      <c r="AV100" s="98"/>
      <c r="AW100" s="98"/>
      <c r="AX100" s="98"/>
      <c r="AY100" s="99"/>
    </row>
    <row r="101" spans="1:51" ht="38.450000000000003" hidden="1" customHeight="1">
      <c r="A101" s="19" t="s">
        <v>73</v>
      </c>
      <c r="B101" s="20" t="s">
        <v>170</v>
      </c>
      <c r="C101" s="20" t="s">
        <v>75</v>
      </c>
      <c r="D101" s="21">
        <v>89</v>
      </c>
      <c r="E101" s="20" t="s">
        <v>173</v>
      </c>
      <c r="F101" s="20" t="s">
        <v>77</v>
      </c>
      <c r="G101" s="19" t="s">
        <v>45</v>
      </c>
      <c r="H101" s="19" t="s">
        <v>67</v>
      </c>
      <c r="I101" s="19" t="s">
        <v>47</v>
      </c>
      <c r="J101" s="22">
        <v>33729408</v>
      </c>
      <c r="K101" s="5">
        <v>0</v>
      </c>
      <c r="L101" s="22">
        <f>+Tabla2[[#This Row],[VALOR UNITARIO]]*Tabla2[[#This Row],[META_SUR]]</f>
        <v>0</v>
      </c>
      <c r="M101" s="73">
        <f>+Tabla2[[#This Row],[META_SUR]]*20.63/100</f>
        <v>0</v>
      </c>
      <c r="N101" s="74">
        <f>+Tabla2[[#This Row],[META_SUR]]*21.88/100</f>
        <v>0</v>
      </c>
      <c r="O101" s="74">
        <f>+Tabla2[[#This Row],[META_SUR]]*51.25/100</f>
        <v>0</v>
      </c>
      <c r="P101" s="74">
        <f>+Tabla2[[#This Row],[META_SUR]]*6.25/100</f>
        <v>0</v>
      </c>
      <c r="Q101" s="74"/>
      <c r="R101" s="74"/>
      <c r="S101" s="74"/>
      <c r="T101" s="75"/>
      <c r="U101" s="28">
        <f>+Tabla2[[#This Row],[META_TUNJUELITO]]+Tabla2[[#This Row],[META_USME]]+Tabla2[[#This Row],[META_CIUDAD_BOLIVAR]]+Tabla2[[#This Row],[META_SUMAPAZ]]+Tabla2[[#This Row],[META_]]+Tabla2[[#This Row],[META_2]]+Tabla2[[#This Row],[META_SUBRED]]+Tabla2[[#This Row],[META_DISTRITO]]</f>
        <v>0</v>
      </c>
      <c r="V101" s="29">
        <f>+Tabla2[[#This Row],[META_SUR]]-Tabla2[[#This Row],[META_TOTAL]]</f>
        <v>0</v>
      </c>
      <c r="W101" s="73"/>
      <c r="X101" s="74"/>
      <c r="Y101" s="74"/>
      <c r="Z101" s="74"/>
      <c r="AA101" s="74"/>
      <c r="AB101" s="74"/>
      <c r="AC101" s="74"/>
      <c r="AD101" s="75"/>
      <c r="AE101" s="28">
        <f>SUM(Tabla2[[#This Row],[META_TUNJUELITO2]:[META_DISTRITO2]])</f>
        <v>0</v>
      </c>
      <c r="AF101" s="29">
        <f>+Tabla2[[#This Row],[META_SUR]]-Tabla2[[#This Row],[META_TOTAL2]]</f>
        <v>0</v>
      </c>
      <c r="AH101" s="58">
        <f>+Tabla2[[#This Row],[META_TUNJUELITO]]-Tabla2[[#This Row],[META_TUNJUELITO2]]</f>
        <v>0</v>
      </c>
      <c r="AI101" s="59">
        <f>+Tabla2[[#This Row],[META_USME]]-Tabla2[[#This Row],[META_USME2]]</f>
        <v>0</v>
      </c>
      <c r="AJ101" s="59">
        <f>+Tabla2[[#This Row],[META_CIUDAD_BOLIVAR]]-Tabla2[[#This Row],[META_CIUDAD_BOLIVAR2]]</f>
        <v>0</v>
      </c>
      <c r="AK101" s="59">
        <f>+Tabla2[[#This Row],[META_SUMAPAZ]]-Tabla2[[#This Row],[META_SUMAPAZ2]]</f>
        <v>0</v>
      </c>
      <c r="AL101" s="59"/>
      <c r="AM101" s="59"/>
      <c r="AN101" s="59">
        <f>+Tabla2[[#This Row],[META_SUBRED]]-Tabla2[[#This Row],[META_SUBRED2]]</f>
        <v>0</v>
      </c>
      <c r="AO101" s="63">
        <f>+Tabla2[[#This Row],[META_DISTRITO]]-Tabla2[[#This Row],[META_DISTRITO2]]</f>
        <v>0</v>
      </c>
      <c r="AP101" s="62">
        <f t="shared" si="1"/>
        <v>0</v>
      </c>
      <c r="AR101" s="97"/>
      <c r="AS101" s="98"/>
      <c r="AT101" s="98"/>
      <c r="AU101" s="98"/>
      <c r="AV101" s="98"/>
      <c r="AW101" s="98"/>
      <c r="AX101" s="98"/>
      <c r="AY101" s="99"/>
    </row>
    <row r="102" spans="1:51" ht="38.450000000000003" hidden="1" customHeight="1">
      <c r="A102" s="19" t="s">
        <v>73</v>
      </c>
      <c r="B102" s="20" t="s">
        <v>170</v>
      </c>
      <c r="C102" s="20" t="s">
        <v>75</v>
      </c>
      <c r="D102" s="21">
        <v>90</v>
      </c>
      <c r="E102" s="20" t="s">
        <v>174</v>
      </c>
      <c r="F102" s="20" t="s">
        <v>77</v>
      </c>
      <c r="G102" s="19" t="s">
        <v>45</v>
      </c>
      <c r="H102" s="19" t="s">
        <v>67</v>
      </c>
      <c r="I102" s="19" t="s">
        <v>47</v>
      </c>
      <c r="J102" s="22">
        <v>11243136</v>
      </c>
      <c r="K102" s="5">
        <v>0</v>
      </c>
      <c r="L102" s="22">
        <f>+Tabla2[[#This Row],[VALOR UNITARIO]]*Tabla2[[#This Row],[META_SUR]]</f>
        <v>0</v>
      </c>
      <c r="M102" s="73">
        <f>+Tabla2[[#This Row],[META_SUR]]*20.63/100</f>
        <v>0</v>
      </c>
      <c r="N102" s="74">
        <f>+Tabla2[[#This Row],[META_SUR]]*21.88/100</f>
        <v>0</v>
      </c>
      <c r="O102" s="74">
        <f>+Tabla2[[#This Row],[META_SUR]]*51.25/100</f>
        <v>0</v>
      </c>
      <c r="P102" s="74">
        <f>+Tabla2[[#This Row],[META_SUR]]*6.25/100</f>
        <v>0</v>
      </c>
      <c r="Q102" s="74"/>
      <c r="R102" s="74"/>
      <c r="S102" s="74"/>
      <c r="T102" s="75"/>
      <c r="U102" s="28">
        <f>+Tabla2[[#This Row],[META_TUNJUELITO]]+Tabla2[[#This Row],[META_USME]]+Tabla2[[#This Row],[META_CIUDAD_BOLIVAR]]+Tabla2[[#This Row],[META_SUMAPAZ]]+Tabla2[[#This Row],[META_]]+Tabla2[[#This Row],[META_2]]+Tabla2[[#This Row],[META_SUBRED]]+Tabla2[[#This Row],[META_DISTRITO]]</f>
        <v>0</v>
      </c>
      <c r="V102" s="29">
        <f>+Tabla2[[#This Row],[META_SUR]]-Tabla2[[#This Row],[META_TOTAL]]</f>
        <v>0</v>
      </c>
      <c r="W102" s="73"/>
      <c r="X102" s="74"/>
      <c r="Y102" s="74"/>
      <c r="Z102" s="74"/>
      <c r="AA102" s="74"/>
      <c r="AB102" s="74"/>
      <c r="AC102" s="74"/>
      <c r="AD102" s="75"/>
      <c r="AE102" s="28">
        <f>SUM(Tabla2[[#This Row],[META_TUNJUELITO2]:[META_DISTRITO2]])</f>
        <v>0</v>
      </c>
      <c r="AF102" s="29">
        <f>+Tabla2[[#This Row],[META_SUR]]-Tabla2[[#This Row],[META_TOTAL2]]</f>
        <v>0</v>
      </c>
      <c r="AH102" s="58">
        <f>+Tabla2[[#This Row],[META_TUNJUELITO]]-Tabla2[[#This Row],[META_TUNJUELITO2]]</f>
        <v>0</v>
      </c>
      <c r="AI102" s="59">
        <f>+Tabla2[[#This Row],[META_USME]]-Tabla2[[#This Row],[META_USME2]]</f>
        <v>0</v>
      </c>
      <c r="AJ102" s="59">
        <f>+Tabla2[[#This Row],[META_CIUDAD_BOLIVAR]]-Tabla2[[#This Row],[META_CIUDAD_BOLIVAR2]]</f>
        <v>0</v>
      </c>
      <c r="AK102" s="59">
        <f>+Tabla2[[#This Row],[META_SUMAPAZ]]-Tabla2[[#This Row],[META_SUMAPAZ2]]</f>
        <v>0</v>
      </c>
      <c r="AL102" s="59"/>
      <c r="AM102" s="59"/>
      <c r="AN102" s="59">
        <f>+Tabla2[[#This Row],[META_SUBRED]]-Tabla2[[#This Row],[META_SUBRED2]]</f>
        <v>0</v>
      </c>
      <c r="AO102" s="63">
        <f>+Tabla2[[#This Row],[META_DISTRITO]]-Tabla2[[#This Row],[META_DISTRITO2]]</f>
        <v>0</v>
      </c>
      <c r="AP102" s="62">
        <f t="shared" si="1"/>
        <v>0</v>
      </c>
      <c r="AR102" s="97"/>
      <c r="AS102" s="98"/>
      <c r="AT102" s="98"/>
      <c r="AU102" s="98"/>
      <c r="AV102" s="98"/>
      <c r="AW102" s="98"/>
      <c r="AX102" s="98"/>
      <c r="AY102" s="99"/>
    </row>
    <row r="103" spans="1:51" ht="38.450000000000003" hidden="1" customHeight="1">
      <c r="A103" s="19" t="s">
        <v>73</v>
      </c>
      <c r="B103" s="20" t="s">
        <v>170</v>
      </c>
      <c r="C103" s="20" t="s">
        <v>75</v>
      </c>
      <c r="D103" s="21">
        <v>91</v>
      </c>
      <c r="E103" s="20" t="s">
        <v>175</v>
      </c>
      <c r="F103" s="20" t="s">
        <v>77</v>
      </c>
      <c r="G103" s="19" t="s">
        <v>45</v>
      </c>
      <c r="H103" s="19" t="s">
        <v>67</v>
      </c>
      <c r="I103" s="19" t="s">
        <v>65</v>
      </c>
      <c r="J103" s="22">
        <v>19305648</v>
      </c>
      <c r="K103" s="5">
        <v>0</v>
      </c>
      <c r="L103" s="22">
        <f>+Tabla2[[#This Row],[VALOR UNITARIO]]*Tabla2[[#This Row],[META_SUR]]</f>
        <v>0</v>
      </c>
      <c r="M103" s="73">
        <f>+Tabla2[[#This Row],[META_SUR]]*20.63/100</f>
        <v>0</v>
      </c>
      <c r="N103" s="74">
        <f>+Tabla2[[#This Row],[META_SUR]]*21.88/100</f>
        <v>0</v>
      </c>
      <c r="O103" s="74">
        <f>+Tabla2[[#This Row],[META_SUR]]*51.25/100</f>
        <v>0</v>
      </c>
      <c r="P103" s="74">
        <f>+Tabla2[[#This Row],[META_SUR]]*6.25/100</f>
        <v>0</v>
      </c>
      <c r="Q103" s="74"/>
      <c r="R103" s="74"/>
      <c r="S103" s="74"/>
      <c r="T103" s="75"/>
      <c r="U103" s="28">
        <f>+Tabla2[[#This Row],[META_TUNJUELITO]]+Tabla2[[#This Row],[META_USME]]+Tabla2[[#This Row],[META_CIUDAD_BOLIVAR]]+Tabla2[[#This Row],[META_SUMAPAZ]]+Tabla2[[#This Row],[META_]]+Tabla2[[#This Row],[META_2]]+Tabla2[[#This Row],[META_SUBRED]]+Tabla2[[#This Row],[META_DISTRITO]]</f>
        <v>0</v>
      </c>
      <c r="V103" s="29">
        <f>+Tabla2[[#This Row],[META_SUR]]-Tabla2[[#This Row],[META_TOTAL]]</f>
        <v>0</v>
      </c>
      <c r="W103" s="73"/>
      <c r="X103" s="74"/>
      <c r="Y103" s="74"/>
      <c r="Z103" s="74"/>
      <c r="AA103" s="74"/>
      <c r="AB103" s="74"/>
      <c r="AC103" s="74"/>
      <c r="AD103" s="75"/>
      <c r="AE103" s="28">
        <f>SUM(Tabla2[[#This Row],[META_TUNJUELITO2]:[META_DISTRITO2]])</f>
        <v>0</v>
      </c>
      <c r="AF103" s="29">
        <f>+Tabla2[[#This Row],[META_SUR]]-Tabla2[[#This Row],[META_TOTAL2]]</f>
        <v>0</v>
      </c>
      <c r="AH103" s="58">
        <f>+Tabla2[[#This Row],[META_TUNJUELITO]]-Tabla2[[#This Row],[META_TUNJUELITO2]]</f>
        <v>0</v>
      </c>
      <c r="AI103" s="59">
        <f>+Tabla2[[#This Row],[META_USME]]-Tabla2[[#This Row],[META_USME2]]</f>
        <v>0</v>
      </c>
      <c r="AJ103" s="59">
        <f>+Tabla2[[#This Row],[META_CIUDAD_BOLIVAR]]-Tabla2[[#This Row],[META_CIUDAD_BOLIVAR2]]</f>
        <v>0</v>
      </c>
      <c r="AK103" s="59">
        <f>+Tabla2[[#This Row],[META_SUMAPAZ]]-Tabla2[[#This Row],[META_SUMAPAZ2]]</f>
        <v>0</v>
      </c>
      <c r="AL103" s="59"/>
      <c r="AM103" s="59"/>
      <c r="AN103" s="59">
        <f>+Tabla2[[#This Row],[META_SUBRED]]-Tabla2[[#This Row],[META_SUBRED2]]</f>
        <v>0</v>
      </c>
      <c r="AO103" s="63">
        <f>+Tabla2[[#This Row],[META_DISTRITO]]-Tabla2[[#This Row],[META_DISTRITO2]]</f>
        <v>0</v>
      </c>
      <c r="AP103" s="62">
        <f t="shared" si="1"/>
        <v>0</v>
      </c>
      <c r="AR103" s="97"/>
      <c r="AS103" s="98"/>
      <c r="AT103" s="98"/>
      <c r="AU103" s="98"/>
      <c r="AV103" s="98"/>
      <c r="AW103" s="98"/>
      <c r="AX103" s="98"/>
      <c r="AY103" s="99"/>
    </row>
    <row r="104" spans="1:51" ht="97.5" hidden="1" customHeight="1">
      <c r="A104" s="19" t="s">
        <v>73</v>
      </c>
      <c r="B104" s="20" t="s">
        <v>176</v>
      </c>
      <c r="C104" s="20" t="s">
        <v>75</v>
      </c>
      <c r="D104" s="21">
        <v>92</v>
      </c>
      <c r="E104" s="20" t="s">
        <v>177</v>
      </c>
      <c r="F104" s="20" t="s">
        <v>77</v>
      </c>
      <c r="G104" s="19" t="s">
        <v>78</v>
      </c>
      <c r="H104" s="19" t="s">
        <v>50</v>
      </c>
      <c r="I104" s="19" t="s">
        <v>47</v>
      </c>
      <c r="J104" s="22">
        <v>372151</v>
      </c>
      <c r="K104" s="5">
        <v>180</v>
      </c>
      <c r="L104" s="22">
        <f>+Tabla2[[#This Row],[VALOR UNITARIO]]*Tabla2[[#This Row],[META_SUR]]</f>
        <v>66987180</v>
      </c>
      <c r="M104" s="73">
        <f>+Tabla2[[#This Row],[META_SUR]]*20.63/100</f>
        <v>37.133999999999993</v>
      </c>
      <c r="N104" s="74">
        <f>+Tabla2[[#This Row],[META_SUR]]*21.88/100</f>
        <v>39.383999999999993</v>
      </c>
      <c r="O104" s="74">
        <f>+Tabla2[[#This Row],[META_SUR]]*51.25/100</f>
        <v>92.25</v>
      </c>
      <c r="P104" s="74">
        <f>+Tabla2[[#This Row],[META_SUR]]*6.25/100</f>
        <v>11.25</v>
      </c>
      <c r="Q104" s="74"/>
      <c r="R104" s="74"/>
      <c r="S104" s="74"/>
      <c r="T104" s="75"/>
      <c r="U104" s="28">
        <f>+Tabla2[[#This Row],[META_TUNJUELITO]]+Tabla2[[#This Row],[META_USME]]+Tabla2[[#This Row],[META_CIUDAD_BOLIVAR]]+Tabla2[[#This Row],[META_SUMAPAZ]]+Tabla2[[#This Row],[META_]]+Tabla2[[#This Row],[META_2]]+Tabla2[[#This Row],[META_SUBRED]]+Tabla2[[#This Row],[META_DISTRITO]]</f>
        <v>180.01799999999997</v>
      </c>
      <c r="V104" s="29">
        <f>+Tabla2[[#This Row],[META_SUR]]-Tabla2[[#This Row],[META_TOTAL]]</f>
        <v>-1.799999999997226E-2</v>
      </c>
      <c r="W104" s="73">
        <v>45</v>
      </c>
      <c r="X104" s="74">
        <v>60</v>
      </c>
      <c r="Y104" s="74">
        <v>75</v>
      </c>
      <c r="Z104" s="74"/>
      <c r="AA104" s="74"/>
      <c r="AB104" s="74"/>
      <c r="AC104" s="74"/>
      <c r="AD104" s="75"/>
      <c r="AE104" s="28">
        <f>SUM(Tabla2[[#This Row],[META_TUNJUELITO2]:[META_DISTRITO2]])</f>
        <v>180</v>
      </c>
      <c r="AF104" s="29">
        <f>+Tabla2[[#This Row],[META_SUR]]-Tabla2[[#This Row],[META_TOTAL2]]</f>
        <v>0</v>
      </c>
      <c r="AH104" s="58">
        <f>+Tabla2[[#This Row],[META_TUNJUELITO]]-Tabla2[[#This Row],[META_TUNJUELITO2]]</f>
        <v>-7.8660000000000068</v>
      </c>
      <c r="AI104" s="59">
        <f>+Tabla2[[#This Row],[META_USME]]-Tabla2[[#This Row],[META_USME2]]</f>
        <v>-20.616000000000007</v>
      </c>
      <c r="AJ104" s="59">
        <f>+Tabla2[[#This Row],[META_CIUDAD_BOLIVAR]]-Tabla2[[#This Row],[META_CIUDAD_BOLIVAR2]]</f>
        <v>17.25</v>
      </c>
      <c r="AK104" s="59">
        <f>+Tabla2[[#This Row],[META_SUMAPAZ]]-Tabla2[[#This Row],[META_SUMAPAZ2]]</f>
        <v>11.25</v>
      </c>
      <c r="AL104" s="59"/>
      <c r="AM104" s="59"/>
      <c r="AN104" s="59">
        <f>+Tabla2[[#This Row],[META_SUBRED]]-Tabla2[[#This Row],[META_SUBRED2]]</f>
        <v>0</v>
      </c>
      <c r="AO104" s="63">
        <f>+Tabla2[[#This Row],[META_DISTRITO]]-Tabla2[[#This Row],[META_DISTRITO2]]</f>
        <v>0</v>
      </c>
      <c r="AP104" s="62">
        <f t="shared" si="1"/>
        <v>1.7999999999986471E-2</v>
      </c>
      <c r="AR104" s="97" t="s">
        <v>178</v>
      </c>
      <c r="AS104" s="98"/>
      <c r="AT104" s="98"/>
      <c r="AU104" s="98"/>
      <c r="AV104" s="98"/>
      <c r="AW104" s="98"/>
      <c r="AX104" s="98"/>
      <c r="AY104" s="99"/>
    </row>
    <row r="105" spans="1:51" ht="51" hidden="1" customHeight="1">
      <c r="A105" s="19" t="s">
        <v>73</v>
      </c>
      <c r="B105" s="20" t="s">
        <v>176</v>
      </c>
      <c r="C105" s="20" t="s">
        <v>100</v>
      </c>
      <c r="D105" s="21">
        <v>93</v>
      </c>
      <c r="E105" s="20" t="s">
        <v>179</v>
      </c>
      <c r="F105" s="20" t="s">
        <v>77</v>
      </c>
      <c r="G105" s="19" t="s">
        <v>78</v>
      </c>
      <c r="H105" s="19" t="s">
        <v>50</v>
      </c>
      <c r="I105" s="19" t="s">
        <v>47</v>
      </c>
      <c r="J105" s="22">
        <v>372151</v>
      </c>
      <c r="K105" s="5">
        <v>90</v>
      </c>
      <c r="L105" s="22">
        <f>+Tabla2[[#This Row],[VALOR UNITARIO]]*Tabla2[[#This Row],[META_SUR]]</f>
        <v>33493590</v>
      </c>
      <c r="M105" s="73">
        <f>+Tabla2[[#This Row],[META_SUR]]*20.63/100</f>
        <v>18.566999999999997</v>
      </c>
      <c r="N105" s="74">
        <f>+Tabla2[[#This Row],[META_SUR]]*21.88/100</f>
        <v>19.691999999999997</v>
      </c>
      <c r="O105" s="74">
        <f>+Tabla2[[#This Row],[META_SUR]]*51.25/100</f>
        <v>46.125</v>
      </c>
      <c r="P105" s="74">
        <f>+Tabla2[[#This Row],[META_SUR]]*6.25/100</f>
        <v>5.625</v>
      </c>
      <c r="Q105" s="74"/>
      <c r="R105" s="74"/>
      <c r="S105" s="74"/>
      <c r="T105" s="75"/>
      <c r="U105" s="28">
        <f>+Tabla2[[#This Row],[META_TUNJUELITO]]+Tabla2[[#This Row],[META_USME]]+Tabla2[[#This Row],[META_CIUDAD_BOLIVAR]]+Tabla2[[#This Row],[META_SUMAPAZ]]+Tabla2[[#This Row],[META_]]+Tabla2[[#This Row],[META_2]]+Tabla2[[#This Row],[META_SUBRED]]+Tabla2[[#This Row],[META_DISTRITO]]</f>
        <v>90.008999999999986</v>
      </c>
      <c r="V105" s="29">
        <f>+Tabla2[[#This Row],[META_SUR]]-Tabla2[[#This Row],[META_TOTAL]]</f>
        <v>-8.9999999999861302E-3</v>
      </c>
      <c r="W105" s="73">
        <v>15</v>
      </c>
      <c r="X105" s="74">
        <v>30</v>
      </c>
      <c r="Y105" s="74">
        <v>45</v>
      </c>
      <c r="Z105" s="74"/>
      <c r="AA105" s="74"/>
      <c r="AB105" s="74"/>
      <c r="AC105" s="74"/>
      <c r="AD105" s="75"/>
      <c r="AE105" s="28">
        <f>SUM(Tabla2[[#This Row],[META_TUNJUELITO2]:[META_DISTRITO2]])</f>
        <v>90</v>
      </c>
      <c r="AF105" s="29">
        <f>+Tabla2[[#This Row],[META_SUR]]-Tabla2[[#This Row],[META_TOTAL2]]</f>
        <v>0</v>
      </c>
      <c r="AH105" s="58">
        <f>+Tabla2[[#This Row],[META_TUNJUELITO]]-Tabla2[[#This Row],[META_TUNJUELITO2]]</f>
        <v>3.5669999999999966</v>
      </c>
      <c r="AI105" s="59">
        <f>+Tabla2[[#This Row],[META_USME]]-Tabla2[[#This Row],[META_USME2]]</f>
        <v>-10.308000000000003</v>
      </c>
      <c r="AJ105" s="59">
        <f>+Tabla2[[#This Row],[META_CIUDAD_BOLIVAR]]-Tabla2[[#This Row],[META_CIUDAD_BOLIVAR2]]</f>
        <v>1.125</v>
      </c>
      <c r="AK105" s="59">
        <f>+Tabla2[[#This Row],[META_SUMAPAZ]]-Tabla2[[#This Row],[META_SUMAPAZ2]]</f>
        <v>5.625</v>
      </c>
      <c r="AL105" s="59"/>
      <c r="AM105" s="59"/>
      <c r="AN105" s="59">
        <f>+Tabla2[[#This Row],[META_SUBRED]]-Tabla2[[#This Row],[META_SUBRED2]]</f>
        <v>0</v>
      </c>
      <c r="AO105" s="63">
        <f>+Tabla2[[#This Row],[META_DISTRITO]]-Tabla2[[#This Row],[META_DISTRITO2]]</f>
        <v>0</v>
      </c>
      <c r="AP105" s="62">
        <f t="shared" si="1"/>
        <v>8.9999999999932356E-3</v>
      </c>
      <c r="AR105" s="97" t="s">
        <v>180</v>
      </c>
      <c r="AS105" s="98"/>
      <c r="AT105" s="98"/>
      <c r="AU105" s="98"/>
      <c r="AV105" s="98"/>
      <c r="AW105" s="98"/>
      <c r="AX105" s="98"/>
      <c r="AY105" s="99"/>
    </row>
    <row r="106" spans="1:51" ht="38.450000000000003" hidden="1" customHeight="1">
      <c r="A106" s="19" t="s">
        <v>73</v>
      </c>
      <c r="B106" s="20" t="s">
        <v>176</v>
      </c>
      <c r="C106" s="20" t="s">
        <v>75</v>
      </c>
      <c r="D106" s="21">
        <v>94</v>
      </c>
      <c r="E106" s="20" t="s">
        <v>181</v>
      </c>
      <c r="F106" s="20" t="s">
        <v>77</v>
      </c>
      <c r="G106" s="19" t="s">
        <v>78</v>
      </c>
      <c r="H106" s="19" t="s">
        <v>50</v>
      </c>
      <c r="I106" s="19" t="s">
        <v>47</v>
      </c>
      <c r="J106" s="22">
        <v>372151</v>
      </c>
      <c r="K106" s="5">
        <v>36</v>
      </c>
      <c r="L106" s="22">
        <f>+Tabla2[[#This Row],[VALOR UNITARIO]]*Tabla2[[#This Row],[META_SUR]]</f>
        <v>13397436</v>
      </c>
      <c r="M106" s="73">
        <f>+Tabla2[[#This Row],[META_SUR]]*20.63/100</f>
        <v>7.4267999999999992</v>
      </c>
      <c r="N106" s="74">
        <f>+Tabla2[[#This Row],[META_SUR]]*21.88/100</f>
        <v>7.8767999999999994</v>
      </c>
      <c r="O106" s="74">
        <f>+Tabla2[[#This Row],[META_SUR]]*51.25/100</f>
        <v>18.45</v>
      </c>
      <c r="P106" s="74">
        <f>+Tabla2[[#This Row],[META_SUR]]*6.25/100</f>
        <v>2.25</v>
      </c>
      <c r="Q106" s="74"/>
      <c r="R106" s="74"/>
      <c r="S106" s="74"/>
      <c r="T106" s="75"/>
      <c r="U106" s="28">
        <f>+Tabla2[[#This Row],[META_TUNJUELITO]]+Tabla2[[#This Row],[META_USME]]+Tabla2[[#This Row],[META_CIUDAD_BOLIVAR]]+Tabla2[[#This Row],[META_SUMAPAZ]]+Tabla2[[#This Row],[META_]]+Tabla2[[#This Row],[META_2]]+Tabla2[[#This Row],[META_SUBRED]]+Tabla2[[#This Row],[META_DISTRITO]]</f>
        <v>36.003599999999999</v>
      </c>
      <c r="V106" s="29">
        <f>+Tabla2[[#This Row],[META_SUR]]-Tabla2[[#This Row],[META_TOTAL]]</f>
        <v>-3.5999999999987153E-3</v>
      </c>
      <c r="W106" s="73">
        <v>6</v>
      </c>
      <c r="X106" s="74">
        <v>12</v>
      </c>
      <c r="Y106" s="74">
        <v>18</v>
      </c>
      <c r="Z106" s="74"/>
      <c r="AA106" s="74"/>
      <c r="AB106" s="74"/>
      <c r="AC106" s="74"/>
      <c r="AD106" s="75"/>
      <c r="AE106" s="28">
        <f>SUM(Tabla2[[#This Row],[META_TUNJUELITO2]:[META_DISTRITO2]])</f>
        <v>36</v>
      </c>
      <c r="AF106" s="29">
        <f>+Tabla2[[#This Row],[META_SUR]]-Tabla2[[#This Row],[META_TOTAL2]]</f>
        <v>0</v>
      </c>
      <c r="AH106" s="58">
        <f>+Tabla2[[#This Row],[META_TUNJUELITO]]-Tabla2[[#This Row],[META_TUNJUELITO2]]</f>
        <v>1.4267999999999992</v>
      </c>
      <c r="AI106" s="59">
        <f>+Tabla2[[#This Row],[META_USME]]-Tabla2[[#This Row],[META_USME2]]</f>
        <v>-4.1232000000000006</v>
      </c>
      <c r="AJ106" s="59">
        <f>+Tabla2[[#This Row],[META_CIUDAD_BOLIVAR]]-Tabla2[[#This Row],[META_CIUDAD_BOLIVAR2]]</f>
        <v>0.44999999999999929</v>
      </c>
      <c r="AK106" s="59">
        <f>+Tabla2[[#This Row],[META_SUMAPAZ]]-Tabla2[[#This Row],[META_SUMAPAZ2]]</f>
        <v>2.25</v>
      </c>
      <c r="AL106" s="59"/>
      <c r="AM106" s="59"/>
      <c r="AN106" s="59">
        <f>+Tabla2[[#This Row],[META_SUBRED]]-Tabla2[[#This Row],[META_SUBRED2]]</f>
        <v>0</v>
      </c>
      <c r="AO106" s="63">
        <f>+Tabla2[[#This Row],[META_DISTRITO]]-Tabla2[[#This Row],[META_DISTRITO2]]</f>
        <v>0</v>
      </c>
      <c r="AP106" s="62">
        <f t="shared" si="1"/>
        <v>3.5999999999978272E-3</v>
      </c>
      <c r="AR106" s="97" t="s">
        <v>182</v>
      </c>
      <c r="AS106" s="98"/>
      <c r="AT106" s="98"/>
      <c r="AU106" s="98"/>
      <c r="AV106" s="98"/>
      <c r="AW106" s="98"/>
      <c r="AX106" s="98"/>
      <c r="AY106" s="99"/>
    </row>
    <row r="107" spans="1:51" ht="51" hidden="1" customHeight="1">
      <c r="A107" s="19" t="s">
        <v>73</v>
      </c>
      <c r="B107" s="20" t="s">
        <v>176</v>
      </c>
      <c r="C107" s="20" t="s">
        <v>100</v>
      </c>
      <c r="D107" s="21">
        <v>95</v>
      </c>
      <c r="E107" s="20" t="s">
        <v>183</v>
      </c>
      <c r="F107" s="20" t="s">
        <v>77</v>
      </c>
      <c r="G107" s="19" t="s">
        <v>78</v>
      </c>
      <c r="H107" s="19" t="s">
        <v>50</v>
      </c>
      <c r="I107" s="19" t="s">
        <v>47</v>
      </c>
      <c r="J107" s="22">
        <v>70270</v>
      </c>
      <c r="K107" s="5">
        <v>261</v>
      </c>
      <c r="L107" s="22">
        <f>+Tabla2[[#This Row],[VALOR UNITARIO]]*Tabla2[[#This Row],[META_SUR]]</f>
        <v>18340470</v>
      </c>
      <c r="M107" s="73">
        <f>+Tabla2[[#This Row],[META_SUR]]*20.63/100</f>
        <v>53.844299999999997</v>
      </c>
      <c r="N107" s="74">
        <f>+Tabla2[[#This Row],[META_SUR]]*21.88/100</f>
        <v>57.106799999999993</v>
      </c>
      <c r="O107" s="74">
        <f>+Tabla2[[#This Row],[META_SUR]]*51.25/100</f>
        <v>133.76249999999999</v>
      </c>
      <c r="P107" s="74">
        <f>+Tabla2[[#This Row],[META_SUR]]*6.25/100</f>
        <v>16.3125</v>
      </c>
      <c r="Q107" s="74"/>
      <c r="R107" s="74"/>
      <c r="S107" s="74"/>
      <c r="T107" s="75"/>
      <c r="U107" s="28">
        <f>+Tabla2[[#This Row],[META_TUNJUELITO]]+Tabla2[[#This Row],[META_USME]]+Tabla2[[#This Row],[META_CIUDAD_BOLIVAR]]+Tabla2[[#This Row],[META_SUMAPAZ]]+Tabla2[[#This Row],[META_]]+Tabla2[[#This Row],[META_2]]+Tabla2[[#This Row],[META_SUBRED]]+Tabla2[[#This Row],[META_DISTRITO]]</f>
        <v>261.02609999999999</v>
      </c>
      <c r="V107" s="29">
        <f>+Tabla2[[#This Row],[META_SUR]]-Tabla2[[#This Row],[META_TOTAL]]</f>
        <v>-2.6099999999985357E-2</v>
      </c>
      <c r="W107" s="73">
        <v>87</v>
      </c>
      <c r="X107" s="74">
        <v>87</v>
      </c>
      <c r="Y107" s="74">
        <v>87</v>
      </c>
      <c r="Z107" s="74"/>
      <c r="AA107" s="74"/>
      <c r="AB107" s="74"/>
      <c r="AC107" s="74"/>
      <c r="AD107" s="75"/>
      <c r="AE107" s="28">
        <f>SUM(Tabla2[[#This Row],[META_TUNJUELITO2]:[META_DISTRITO2]])</f>
        <v>261</v>
      </c>
      <c r="AF107" s="29">
        <f>+Tabla2[[#This Row],[META_SUR]]-Tabla2[[#This Row],[META_TOTAL2]]</f>
        <v>0</v>
      </c>
      <c r="AH107" s="58">
        <f>+Tabla2[[#This Row],[META_TUNJUELITO]]-Tabla2[[#This Row],[META_TUNJUELITO2]]</f>
        <v>-33.155700000000003</v>
      </c>
      <c r="AI107" s="59">
        <f>+Tabla2[[#This Row],[META_USME]]-Tabla2[[#This Row],[META_USME2]]</f>
        <v>-29.893200000000007</v>
      </c>
      <c r="AJ107" s="59">
        <f>+Tabla2[[#This Row],[META_CIUDAD_BOLIVAR]]-Tabla2[[#This Row],[META_CIUDAD_BOLIVAR2]]</f>
        <v>46.762499999999989</v>
      </c>
      <c r="AK107" s="59">
        <f>+Tabla2[[#This Row],[META_SUMAPAZ]]-Tabla2[[#This Row],[META_SUMAPAZ2]]</f>
        <v>16.3125</v>
      </c>
      <c r="AL107" s="59"/>
      <c r="AM107" s="59"/>
      <c r="AN107" s="59">
        <f>+Tabla2[[#This Row],[META_SUBRED]]-Tabla2[[#This Row],[META_SUBRED2]]</f>
        <v>0</v>
      </c>
      <c r="AO107" s="63">
        <f>+Tabla2[[#This Row],[META_DISTRITO]]-Tabla2[[#This Row],[META_DISTRITO2]]</f>
        <v>0</v>
      </c>
      <c r="AP107" s="62">
        <f t="shared" si="1"/>
        <v>2.6099999999978252E-2</v>
      </c>
      <c r="AR107" s="97" t="s">
        <v>184</v>
      </c>
      <c r="AS107" s="98"/>
      <c r="AT107" s="98"/>
      <c r="AU107" s="98"/>
      <c r="AV107" s="98"/>
      <c r="AW107" s="98"/>
      <c r="AX107" s="98"/>
      <c r="AY107" s="99"/>
    </row>
    <row r="108" spans="1:51" ht="51" hidden="1" customHeight="1">
      <c r="A108" s="19" t="s">
        <v>73</v>
      </c>
      <c r="B108" s="20" t="s">
        <v>176</v>
      </c>
      <c r="C108" s="20" t="s">
        <v>100</v>
      </c>
      <c r="D108" s="21">
        <v>96</v>
      </c>
      <c r="E108" s="20" t="s">
        <v>185</v>
      </c>
      <c r="F108" s="20" t="s">
        <v>77</v>
      </c>
      <c r="G108" s="19" t="s">
        <v>78</v>
      </c>
      <c r="H108" s="19" t="s">
        <v>50</v>
      </c>
      <c r="I108" s="19" t="s">
        <v>47</v>
      </c>
      <c r="J108" s="22">
        <v>70270</v>
      </c>
      <c r="K108" s="5">
        <v>261</v>
      </c>
      <c r="L108" s="22">
        <f>+Tabla2[[#This Row],[VALOR UNITARIO]]*Tabla2[[#This Row],[META_SUR]]</f>
        <v>18340470</v>
      </c>
      <c r="M108" s="73">
        <f>+Tabla2[[#This Row],[META_SUR]]*20.63/100</f>
        <v>53.844299999999997</v>
      </c>
      <c r="N108" s="74">
        <f>+Tabla2[[#This Row],[META_SUR]]*21.88/100</f>
        <v>57.106799999999993</v>
      </c>
      <c r="O108" s="74">
        <f>+Tabla2[[#This Row],[META_SUR]]*51.25/100</f>
        <v>133.76249999999999</v>
      </c>
      <c r="P108" s="74">
        <f>+Tabla2[[#This Row],[META_SUR]]*6.25/100</f>
        <v>16.3125</v>
      </c>
      <c r="Q108" s="74"/>
      <c r="R108" s="74"/>
      <c r="S108" s="74"/>
      <c r="T108" s="75"/>
      <c r="U108" s="28">
        <f>+Tabla2[[#This Row],[META_TUNJUELITO]]+Tabla2[[#This Row],[META_USME]]+Tabla2[[#This Row],[META_CIUDAD_BOLIVAR]]+Tabla2[[#This Row],[META_SUMAPAZ]]+Tabla2[[#This Row],[META_]]+Tabla2[[#This Row],[META_2]]+Tabla2[[#This Row],[META_SUBRED]]+Tabla2[[#This Row],[META_DISTRITO]]</f>
        <v>261.02609999999999</v>
      </c>
      <c r="V108" s="29">
        <f>+Tabla2[[#This Row],[META_SUR]]-Tabla2[[#This Row],[META_TOTAL]]</f>
        <v>-2.6099999999985357E-2</v>
      </c>
      <c r="W108" s="73">
        <v>87</v>
      </c>
      <c r="X108" s="74">
        <v>87</v>
      </c>
      <c r="Y108" s="74">
        <v>87</v>
      </c>
      <c r="Z108" s="74"/>
      <c r="AA108" s="74"/>
      <c r="AB108" s="74"/>
      <c r="AC108" s="74"/>
      <c r="AD108" s="75"/>
      <c r="AE108" s="28">
        <f>SUM(Tabla2[[#This Row],[META_TUNJUELITO2]:[META_DISTRITO2]])</f>
        <v>261</v>
      </c>
      <c r="AF108" s="29">
        <f>+Tabla2[[#This Row],[META_SUR]]-Tabla2[[#This Row],[META_TOTAL2]]</f>
        <v>0</v>
      </c>
      <c r="AH108" s="58">
        <f>+Tabla2[[#This Row],[META_TUNJUELITO]]-Tabla2[[#This Row],[META_TUNJUELITO2]]</f>
        <v>-33.155700000000003</v>
      </c>
      <c r="AI108" s="59">
        <f>+Tabla2[[#This Row],[META_USME]]-Tabla2[[#This Row],[META_USME2]]</f>
        <v>-29.893200000000007</v>
      </c>
      <c r="AJ108" s="59">
        <f>+Tabla2[[#This Row],[META_CIUDAD_BOLIVAR]]-Tabla2[[#This Row],[META_CIUDAD_BOLIVAR2]]</f>
        <v>46.762499999999989</v>
      </c>
      <c r="AK108" s="59">
        <f>+Tabla2[[#This Row],[META_SUMAPAZ]]-Tabla2[[#This Row],[META_SUMAPAZ2]]</f>
        <v>16.3125</v>
      </c>
      <c r="AL108" s="59"/>
      <c r="AM108" s="59"/>
      <c r="AN108" s="59">
        <f>+Tabla2[[#This Row],[META_SUBRED]]-Tabla2[[#This Row],[META_SUBRED2]]</f>
        <v>0</v>
      </c>
      <c r="AO108" s="63">
        <f>+Tabla2[[#This Row],[META_DISTRITO]]-Tabla2[[#This Row],[META_DISTRITO2]]</f>
        <v>0</v>
      </c>
      <c r="AP108" s="62">
        <f t="shared" si="1"/>
        <v>2.6099999999978252E-2</v>
      </c>
      <c r="AR108" s="97" t="s">
        <v>186</v>
      </c>
      <c r="AS108" s="98"/>
      <c r="AT108" s="98"/>
      <c r="AU108" s="98"/>
      <c r="AV108" s="98"/>
      <c r="AW108" s="98"/>
      <c r="AX108" s="98"/>
      <c r="AY108" s="99"/>
    </row>
    <row r="109" spans="1:51" ht="38.450000000000003" hidden="1" customHeight="1">
      <c r="A109" s="19" t="s">
        <v>73</v>
      </c>
      <c r="B109" s="20" t="s">
        <v>176</v>
      </c>
      <c r="C109" s="20" t="s">
        <v>75</v>
      </c>
      <c r="D109" s="21">
        <v>97</v>
      </c>
      <c r="E109" s="20" t="s">
        <v>187</v>
      </c>
      <c r="F109" s="20" t="s">
        <v>77</v>
      </c>
      <c r="G109" s="19" t="s">
        <v>78</v>
      </c>
      <c r="H109" s="19" t="s">
        <v>50</v>
      </c>
      <c r="I109" s="19" t="s">
        <v>47</v>
      </c>
      <c r="J109" s="22">
        <v>215123</v>
      </c>
      <c r="K109" s="5">
        <v>63</v>
      </c>
      <c r="L109" s="22">
        <f>+Tabla2[[#This Row],[VALOR UNITARIO]]*Tabla2[[#This Row],[META_SUR]]</f>
        <v>13552749</v>
      </c>
      <c r="M109" s="73">
        <f>+Tabla2[[#This Row],[META_SUR]]*20.63/100</f>
        <v>12.996899999999998</v>
      </c>
      <c r="N109" s="74">
        <f>+Tabla2[[#This Row],[META_SUR]]*21.88/100</f>
        <v>13.784399999999998</v>
      </c>
      <c r="O109" s="74">
        <f>+Tabla2[[#This Row],[META_SUR]]*51.25/100</f>
        <v>32.287500000000001</v>
      </c>
      <c r="P109" s="74">
        <f>+Tabla2[[#This Row],[META_SUR]]*6.25/100</f>
        <v>3.9375</v>
      </c>
      <c r="Q109" s="74"/>
      <c r="R109" s="74"/>
      <c r="S109" s="74"/>
      <c r="T109" s="75"/>
      <c r="U109" s="28">
        <f>+Tabla2[[#This Row],[META_TUNJUELITO]]+Tabla2[[#This Row],[META_USME]]+Tabla2[[#This Row],[META_CIUDAD_BOLIVAR]]+Tabla2[[#This Row],[META_SUMAPAZ]]+Tabla2[[#This Row],[META_]]+Tabla2[[#This Row],[META_2]]+Tabla2[[#This Row],[META_SUBRED]]+Tabla2[[#This Row],[META_DISTRITO]]</f>
        <v>63.006299999999996</v>
      </c>
      <c r="V109" s="29">
        <f>+Tabla2[[#This Row],[META_SUR]]-Tabla2[[#This Row],[META_TOTAL]]</f>
        <v>-6.2999999999959755E-3</v>
      </c>
      <c r="W109" s="73">
        <v>21</v>
      </c>
      <c r="X109" s="74">
        <v>21</v>
      </c>
      <c r="Y109" s="74">
        <v>21</v>
      </c>
      <c r="Z109" s="74"/>
      <c r="AA109" s="74"/>
      <c r="AB109" s="74"/>
      <c r="AC109" s="74"/>
      <c r="AD109" s="75"/>
      <c r="AE109" s="28">
        <f>SUM(Tabla2[[#This Row],[META_TUNJUELITO2]:[META_DISTRITO2]])</f>
        <v>63</v>
      </c>
      <c r="AF109" s="29">
        <f>+Tabla2[[#This Row],[META_SUR]]-Tabla2[[#This Row],[META_TOTAL2]]</f>
        <v>0</v>
      </c>
      <c r="AH109" s="58">
        <f>+Tabla2[[#This Row],[META_TUNJUELITO]]-Tabla2[[#This Row],[META_TUNJUELITO2]]</f>
        <v>-8.0031000000000017</v>
      </c>
      <c r="AI109" s="59">
        <f>+Tabla2[[#This Row],[META_USME]]-Tabla2[[#This Row],[META_USME2]]</f>
        <v>-7.215600000000002</v>
      </c>
      <c r="AJ109" s="59">
        <f>+Tabla2[[#This Row],[META_CIUDAD_BOLIVAR]]-Tabla2[[#This Row],[META_CIUDAD_BOLIVAR2]]</f>
        <v>11.287500000000001</v>
      </c>
      <c r="AK109" s="59">
        <f>+Tabla2[[#This Row],[META_SUMAPAZ]]-Tabla2[[#This Row],[META_SUMAPAZ2]]</f>
        <v>3.9375</v>
      </c>
      <c r="AL109" s="59"/>
      <c r="AM109" s="59"/>
      <c r="AN109" s="59">
        <f>+Tabla2[[#This Row],[META_SUBRED]]-Tabla2[[#This Row],[META_SUBRED2]]</f>
        <v>0</v>
      </c>
      <c r="AO109" s="63">
        <f>+Tabla2[[#This Row],[META_DISTRITO]]-Tabla2[[#This Row],[META_DISTRITO2]]</f>
        <v>0</v>
      </c>
      <c r="AP109" s="62">
        <f t="shared" si="1"/>
        <v>6.2999999999977518E-3</v>
      </c>
      <c r="AR109" s="97" t="s">
        <v>188</v>
      </c>
      <c r="AS109" s="98"/>
      <c r="AT109" s="98"/>
      <c r="AU109" s="98"/>
      <c r="AV109" s="98"/>
      <c r="AW109" s="98"/>
      <c r="AX109" s="98"/>
      <c r="AY109" s="99"/>
    </row>
    <row r="110" spans="1:51" ht="51" hidden="1" customHeight="1">
      <c r="A110" s="19" t="s">
        <v>73</v>
      </c>
      <c r="B110" s="20" t="s">
        <v>176</v>
      </c>
      <c r="C110" s="20" t="s">
        <v>100</v>
      </c>
      <c r="D110" s="21">
        <v>98</v>
      </c>
      <c r="E110" s="20" t="s">
        <v>189</v>
      </c>
      <c r="F110" s="20" t="s">
        <v>77</v>
      </c>
      <c r="G110" s="19" t="s">
        <v>78</v>
      </c>
      <c r="H110" s="19" t="s">
        <v>50</v>
      </c>
      <c r="I110" s="19" t="s">
        <v>47</v>
      </c>
      <c r="J110" s="22">
        <v>161342</v>
      </c>
      <c r="K110" s="5">
        <v>90</v>
      </c>
      <c r="L110" s="22">
        <f>+Tabla2[[#This Row],[VALOR UNITARIO]]*Tabla2[[#This Row],[META_SUR]]</f>
        <v>14520780</v>
      </c>
      <c r="M110" s="73">
        <f>+Tabla2[[#This Row],[META_SUR]]*20.63/100</f>
        <v>18.566999999999997</v>
      </c>
      <c r="N110" s="74">
        <f>+Tabla2[[#This Row],[META_SUR]]*21.88/100</f>
        <v>19.691999999999997</v>
      </c>
      <c r="O110" s="74">
        <f>+Tabla2[[#This Row],[META_SUR]]*51.25/100</f>
        <v>46.125</v>
      </c>
      <c r="P110" s="74">
        <f>+Tabla2[[#This Row],[META_SUR]]*6.25/100</f>
        <v>5.625</v>
      </c>
      <c r="Q110" s="74"/>
      <c r="R110" s="74"/>
      <c r="S110" s="74"/>
      <c r="T110" s="75"/>
      <c r="U110" s="28">
        <f>+Tabla2[[#This Row],[META_TUNJUELITO]]+Tabla2[[#This Row],[META_USME]]+Tabla2[[#This Row],[META_CIUDAD_BOLIVAR]]+Tabla2[[#This Row],[META_SUMAPAZ]]+Tabla2[[#This Row],[META_]]+Tabla2[[#This Row],[META_2]]+Tabla2[[#This Row],[META_SUBRED]]+Tabla2[[#This Row],[META_DISTRITO]]</f>
        <v>90.008999999999986</v>
      </c>
      <c r="V110" s="29">
        <f>+Tabla2[[#This Row],[META_SUR]]-Tabla2[[#This Row],[META_TOTAL]]</f>
        <v>-8.9999999999861302E-3</v>
      </c>
      <c r="W110" s="73">
        <v>21</v>
      </c>
      <c r="X110" s="74">
        <v>30</v>
      </c>
      <c r="Y110" s="74">
        <v>39</v>
      </c>
      <c r="Z110" s="74"/>
      <c r="AA110" s="74"/>
      <c r="AB110" s="74"/>
      <c r="AC110" s="74"/>
      <c r="AD110" s="75"/>
      <c r="AE110" s="28">
        <f>SUM(Tabla2[[#This Row],[META_TUNJUELITO2]:[META_DISTRITO2]])</f>
        <v>90</v>
      </c>
      <c r="AF110" s="29">
        <f>+Tabla2[[#This Row],[META_SUR]]-Tabla2[[#This Row],[META_TOTAL2]]</f>
        <v>0</v>
      </c>
      <c r="AH110" s="58">
        <f>+Tabla2[[#This Row],[META_TUNJUELITO]]-Tabla2[[#This Row],[META_TUNJUELITO2]]</f>
        <v>-2.4330000000000034</v>
      </c>
      <c r="AI110" s="59">
        <f>+Tabla2[[#This Row],[META_USME]]-Tabla2[[#This Row],[META_USME2]]</f>
        <v>-10.308000000000003</v>
      </c>
      <c r="AJ110" s="59">
        <f>+Tabla2[[#This Row],[META_CIUDAD_BOLIVAR]]-Tabla2[[#This Row],[META_CIUDAD_BOLIVAR2]]</f>
        <v>7.125</v>
      </c>
      <c r="AK110" s="59">
        <f>+Tabla2[[#This Row],[META_SUMAPAZ]]-Tabla2[[#This Row],[META_SUMAPAZ2]]</f>
        <v>5.625</v>
      </c>
      <c r="AL110" s="59"/>
      <c r="AM110" s="59"/>
      <c r="AN110" s="59">
        <f>+Tabla2[[#This Row],[META_SUBRED]]-Tabla2[[#This Row],[META_SUBRED2]]</f>
        <v>0</v>
      </c>
      <c r="AO110" s="63">
        <f>+Tabla2[[#This Row],[META_DISTRITO]]-Tabla2[[#This Row],[META_DISTRITO2]]</f>
        <v>0</v>
      </c>
      <c r="AP110" s="62">
        <f t="shared" si="1"/>
        <v>8.9999999999932356E-3</v>
      </c>
      <c r="AR110" s="97" t="s">
        <v>190</v>
      </c>
      <c r="AS110" s="98"/>
      <c r="AT110" s="98"/>
      <c r="AU110" s="98"/>
      <c r="AV110" s="98"/>
      <c r="AW110" s="98"/>
      <c r="AX110" s="98"/>
      <c r="AY110" s="99"/>
    </row>
    <row r="111" spans="1:51" ht="51" hidden="1" customHeight="1">
      <c r="A111" s="19" t="s">
        <v>73</v>
      </c>
      <c r="B111" s="20" t="s">
        <v>176</v>
      </c>
      <c r="C111" s="20" t="s">
        <v>100</v>
      </c>
      <c r="D111" s="21">
        <v>99</v>
      </c>
      <c r="E111" s="20" t="s">
        <v>191</v>
      </c>
      <c r="F111" s="20" t="s">
        <v>77</v>
      </c>
      <c r="G111" s="19" t="s">
        <v>45</v>
      </c>
      <c r="H111" s="19" t="s">
        <v>50</v>
      </c>
      <c r="I111" s="19" t="s">
        <v>47</v>
      </c>
      <c r="J111" s="22">
        <v>5621568</v>
      </c>
      <c r="K111" s="5">
        <v>0</v>
      </c>
      <c r="L111" s="22">
        <f>+Tabla2[[#This Row],[VALOR UNITARIO]]*Tabla2[[#This Row],[META_SUR]]</f>
        <v>0</v>
      </c>
      <c r="M111" s="73">
        <f>+Tabla2[[#This Row],[META_SUR]]*20.63/100</f>
        <v>0</v>
      </c>
      <c r="N111" s="74">
        <f>+Tabla2[[#This Row],[META_SUR]]*21.88/100</f>
        <v>0</v>
      </c>
      <c r="O111" s="74">
        <f>+Tabla2[[#This Row],[META_SUR]]*51.25/100</f>
        <v>0</v>
      </c>
      <c r="P111" s="74">
        <f>+Tabla2[[#This Row],[META_SUR]]*6.25/100</f>
        <v>0</v>
      </c>
      <c r="Q111" s="74"/>
      <c r="R111" s="74"/>
      <c r="S111" s="74"/>
      <c r="T111" s="75"/>
      <c r="U111" s="28">
        <f>+Tabla2[[#This Row],[META_TUNJUELITO]]+Tabla2[[#This Row],[META_USME]]+Tabla2[[#This Row],[META_CIUDAD_BOLIVAR]]+Tabla2[[#This Row],[META_SUMAPAZ]]+Tabla2[[#This Row],[META_]]+Tabla2[[#This Row],[META_2]]+Tabla2[[#This Row],[META_SUBRED]]+Tabla2[[#This Row],[META_DISTRITO]]</f>
        <v>0</v>
      </c>
      <c r="V111" s="29">
        <f>+Tabla2[[#This Row],[META_SUR]]-Tabla2[[#This Row],[META_TOTAL]]</f>
        <v>0</v>
      </c>
      <c r="W111" s="73"/>
      <c r="X111" s="74"/>
      <c r="Y111" s="74"/>
      <c r="Z111" s="74"/>
      <c r="AA111" s="74"/>
      <c r="AB111" s="74"/>
      <c r="AC111" s="74"/>
      <c r="AD111" s="75"/>
      <c r="AE111" s="28">
        <f>SUM(Tabla2[[#This Row],[META_TUNJUELITO2]:[META_DISTRITO2]])</f>
        <v>0</v>
      </c>
      <c r="AF111" s="29">
        <f>+Tabla2[[#This Row],[META_SUR]]-Tabla2[[#This Row],[META_TOTAL2]]</f>
        <v>0</v>
      </c>
      <c r="AH111" s="58">
        <f>+Tabla2[[#This Row],[META_TUNJUELITO]]-Tabla2[[#This Row],[META_TUNJUELITO2]]</f>
        <v>0</v>
      </c>
      <c r="AI111" s="59">
        <f>+Tabla2[[#This Row],[META_USME]]-Tabla2[[#This Row],[META_USME2]]</f>
        <v>0</v>
      </c>
      <c r="AJ111" s="59">
        <f>+Tabla2[[#This Row],[META_CIUDAD_BOLIVAR]]-Tabla2[[#This Row],[META_CIUDAD_BOLIVAR2]]</f>
        <v>0</v>
      </c>
      <c r="AK111" s="59">
        <f>+Tabla2[[#This Row],[META_SUMAPAZ]]-Tabla2[[#This Row],[META_SUMAPAZ2]]</f>
        <v>0</v>
      </c>
      <c r="AL111" s="59"/>
      <c r="AM111" s="59"/>
      <c r="AN111" s="59">
        <f>+Tabla2[[#This Row],[META_SUBRED]]-Tabla2[[#This Row],[META_SUBRED2]]</f>
        <v>0</v>
      </c>
      <c r="AO111" s="63">
        <f>+Tabla2[[#This Row],[META_DISTRITO]]-Tabla2[[#This Row],[META_DISTRITO2]]</f>
        <v>0</v>
      </c>
      <c r="AP111" s="62">
        <f t="shared" si="1"/>
        <v>0</v>
      </c>
      <c r="AR111" s="97" t="s">
        <v>192</v>
      </c>
      <c r="AS111" s="98"/>
      <c r="AT111" s="98"/>
      <c r="AU111" s="98"/>
      <c r="AV111" s="98"/>
      <c r="AW111" s="98"/>
      <c r="AX111" s="98"/>
      <c r="AY111" s="99"/>
    </row>
    <row r="112" spans="1:51" ht="38.450000000000003" hidden="1" customHeight="1">
      <c r="A112" s="19" t="s">
        <v>73</v>
      </c>
      <c r="B112" s="20" t="s">
        <v>176</v>
      </c>
      <c r="C112" s="20" t="s">
        <v>110</v>
      </c>
      <c r="D112" s="21">
        <v>100</v>
      </c>
      <c r="E112" s="20" t="s">
        <v>193</v>
      </c>
      <c r="F112" s="20" t="s">
        <v>77</v>
      </c>
      <c r="G112" s="19" t="s">
        <v>112</v>
      </c>
      <c r="H112" s="19" t="s">
        <v>50</v>
      </c>
      <c r="I112" s="19" t="s">
        <v>47</v>
      </c>
      <c r="J112" s="22">
        <v>199714</v>
      </c>
      <c r="K112" s="5">
        <v>120</v>
      </c>
      <c r="L112" s="22">
        <f>+Tabla2[[#This Row],[VALOR UNITARIO]]*Tabla2[[#This Row],[META_SUR]]</f>
        <v>23965680</v>
      </c>
      <c r="M112" s="73">
        <f>+Tabla2[[#This Row],[META_SUR]]*20.63/100</f>
        <v>24.756</v>
      </c>
      <c r="N112" s="74">
        <f>+Tabla2[[#This Row],[META_SUR]]*21.88/100</f>
        <v>26.256</v>
      </c>
      <c r="O112" s="74">
        <f>+Tabla2[[#This Row],[META_SUR]]*51.25/100</f>
        <v>61.5</v>
      </c>
      <c r="P112" s="74">
        <f>+Tabla2[[#This Row],[META_SUR]]*6.25/100</f>
        <v>7.5</v>
      </c>
      <c r="Q112" s="74"/>
      <c r="R112" s="74"/>
      <c r="S112" s="74"/>
      <c r="T112" s="75"/>
      <c r="U112" s="28">
        <f>+Tabla2[[#This Row],[META_TUNJUELITO]]+Tabla2[[#This Row],[META_USME]]+Tabla2[[#This Row],[META_CIUDAD_BOLIVAR]]+Tabla2[[#This Row],[META_SUMAPAZ]]+Tabla2[[#This Row],[META_]]+Tabla2[[#This Row],[META_2]]+Tabla2[[#This Row],[META_SUBRED]]+Tabla2[[#This Row],[META_DISTRITO]]</f>
        <v>120.012</v>
      </c>
      <c r="V112" s="29">
        <f>+Tabla2[[#This Row],[META_SUR]]-Tabla2[[#This Row],[META_TOTAL]]</f>
        <v>-1.2000000000000455E-2</v>
      </c>
      <c r="W112" s="73">
        <v>30</v>
      </c>
      <c r="X112" s="74">
        <v>45</v>
      </c>
      <c r="Y112" s="74">
        <v>45</v>
      </c>
      <c r="Z112" s="74"/>
      <c r="AA112" s="74"/>
      <c r="AB112" s="74"/>
      <c r="AC112" s="74"/>
      <c r="AD112" s="75"/>
      <c r="AE112" s="28">
        <f>SUM(Tabla2[[#This Row],[META_TUNJUELITO2]:[META_DISTRITO2]])</f>
        <v>120</v>
      </c>
      <c r="AF112" s="29">
        <f>+Tabla2[[#This Row],[META_SUR]]-Tabla2[[#This Row],[META_TOTAL2]]</f>
        <v>0</v>
      </c>
      <c r="AH112" s="58">
        <f>+Tabla2[[#This Row],[META_TUNJUELITO]]-Tabla2[[#This Row],[META_TUNJUELITO2]]</f>
        <v>-5.2439999999999998</v>
      </c>
      <c r="AI112" s="59">
        <f>+Tabla2[[#This Row],[META_USME]]-Tabla2[[#This Row],[META_USME2]]</f>
        <v>-18.744</v>
      </c>
      <c r="AJ112" s="59">
        <f>+Tabla2[[#This Row],[META_CIUDAD_BOLIVAR]]-Tabla2[[#This Row],[META_CIUDAD_BOLIVAR2]]</f>
        <v>16.5</v>
      </c>
      <c r="AK112" s="59">
        <f>+Tabla2[[#This Row],[META_SUMAPAZ]]-Tabla2[[#This Row],[META_SUMAPAZ2]]</f>
        <v>7.5</v>
      </c>
      <c r="AL112" s="59"/>
      <c r="AM112" s="59"/>
      <c r="AN112" s="59">
        <f>+Tabla2[[#This Row],[META_SUBRED]]-Tabla2[[#This Row],[META_SUBRED2]]</f>
        <v>0</v>
      </c>
      <c r="AO112" s="63">
        <f>+Tabla2[[#This Row],[META_DISTRITO]]-Tabla2[[#This Row],[META_DISTRITO2]]</f>
        <v>0</v>
      </c>
      <c r="AP112" s="62">
        <f t="shared" si="1"/>
        <v>1.2000000000000455E-2</v>
      </c>
      <c r="AR112" s="97" t="s">
        <v>194</v>
      </c>
      <c r="AS112" s="98"/>
      <c r="AT112" s="98"/>
      <c r="AU112" s="98"/>
      <c r="AV112" s="98"/>
      <c r="AW112" s="98"/>
      <c r="AX112" s="98"/>
      <c r="AY112" s="99"/>
    </row>
    <row r="113" spans="1:51" ht="65.25" hidden="1" thickTop="1" thickBot="1">
      <c r="A113" s="19" t="s">
        <v>73</v>
      </c>
      <c r="B113" s="20" t="s">
        <v>195</v>
      </c>
      <c r="C113" s="20" t="s">
        <v>75</v>
      </c>
      <c r="D113" s="21">
        <v>101</v>
      </c>
      <c r="E113" s="20" t="s">
        <v>196</v>
      </c>
      <c r="F113" s="20" t="s">
        <v>77</v>
      </c>
      <c r="G113" s="19" t="s">
        <v>78</v>
      </c>
      <c r="H113" s="19" t="s">
        <v>50</v>
      </c>
      <c r="I113" s="19" t="s">
        <v>47</v>
      </c>
      <c r="J113" s="22">
        <v>322686</v>
      </c>
      <c r="K113" s="5">
        <v>0</v>
      </c>
      <c r="L113" s="22">
        <f>+Tabla2[[#This Row],[VALOR UNITARIO]]*Tabla2[[#This Row],[META_SUR]]</f>
        <v>0</v>
      </c>
      <c r="M113" s="73">
        <f>+Tabla2[[#This Row],[META_SUR]]*20.63/100</f>
        <v>0</v>
      </c>
      <c r="N113" s="74">
        <f>+Tabla2[[#This Row],[META_SUR]]*21.88/100</f>
        <v>0</v>
      </c>
      <c r="O113" s="74">
        <f>+Tabla2[[#This Row],[META_SUR]]*51.25/100</f>
        <v>0</v>
      </c>
      <c r="P113" s="74">
        <f>+Tabla2[[#This Row],[META_SUR]]*6.25/100</f>
        <v>0</v>
      </c>
      <c r="Q113" s="74"/>
      <c r="R113" s="74"/>
      <c r="S113" s="74"/>
      <c r="T113" s="75"/>
      <c r="U113" s="28">
        <f>+Tabla2[[#This Row],[META_TUNJUELITO]]+Tabla2[[#This Row],[META_USME]]+Tabla2[[#This Row],[META_CIUDAD_BOLIVAR]]+Tabla2[[#This Row],[META_SUMAPAZ]]+Tabla2[[#This Row],[META_]]+Tabla2[[#This Row],[META_2]]+Tabla2[[#This Row],[META_SUBRED]]+Tabla2[[#This Row],[META_DISTRITO]]</f>
        <v>0</v>
      </c>
      <c r="V113" s="29">
        <f>+Tabla2[[#This Row],[META_SUR]]-Tabla2[[#This Row],[META_TOTAL]]</f>
        <v>0</v>
      </c>
      <c r="W113" s="73"/>
      <c r="X113" s="74"/>
      <c r="Y113" s="74"/>
      <c r="Z113" s="74"/>
      <c r="AA113" s="74"/>
      <c r="AB113" s="74"/>
      <c r="AC113" s="74"/>
      <c r="AD113" s="75"/>
      <c r="AE113" s="28">
        <f>SUM(Tabla2[[#This Row],[META_TUNJUELITO2]:[META_DISTRITO2]])</f>
        <v>0</v>
      </c>
      <c r="AF113" s="29">
        <f>+Tabla2[[#This Row],[META_SUR]]-Tabla2[[#This Row],[META_TOTAL2]]</f>
        <v>0</v>
      </c>
      <c r="AH113" s="58">
        <f>+Tabla2[[#This Row],[META_TUNJUELITO]]-Tabla2[[#This Row],[META_TUNJUELITO2]]</f>
        <v>0</v>
      </c>
      <c r="AI113" s="59">
        <f>+Tabla2[[#This Row],[META_USME]]-Tabla2[[#This Row],[META_USME2]]</f>
        <v>0</v>
      </c>
      <c r="AJ113" s="59">
        <f>+Tabla2[[#This Row],[META_CIUDAD_BOLIVAR]]-Tabla2[[#This Row],[META_CIUDAD_BOLIVAR2]]</f>
        <v>0</v>
      </c>
      <c r="AK113" s="59">
        <f>+Tabla2[[#This Row],[META_SUMAPAZ]]-Tabla2[[#This Row],[META_SUMAPAZ2]]</f>
        <v>0</v>
      </c>
      <c r="AL113" s="59"/>
      <c r="AM113" s="59"/>
      <c r="AN113" s="59">
        <f>+Tabla2[[#This Row],[META_SUBRED]]-Tabla2[[#This Row],[META_SUBRED2]]</f>
        <v>0</v>
      </c>
      <c r="AO113" s="63">
        <f>+Tabla2[[#This Row],[META_DISTRITO]]-Tabla2[[#This Row],[META_DISTRITO2]]</f>
        <v>0</v>
      </c>
      <c r="AP113" s="62">
        <f t="shared" si="1"/>
        <v>0</v>
      </c>
      <c r="AR113" s="97"/>
      <c r="AS113" s="98"/>
      <c r="AT113" s="98"/>
      <c r="AU113" s="98"/>
      <c r="AV113" s="98"/>
      <c r="AW113" s="98"/>
      <c r="AX113" s="98"/>
      <c r="AY113" s="99"/>
    </row>
    <row r="114" spans="1:51" ht="65.25" hidden="1" thickTop="1" thickBot="1">
      <c r="A114" s="19" t="s">
        <v>73</v>
      </c>
      <c r="B114" s="20" t="s">
        <v>195</v>
      </c>
      <c r="C114" s="20" t="s">
        <v>100</v>
      </c>
      <c r="D114" s="21">
        <v>102</v>
      </c>
      <c r="E114" s="20" t="s">
        <v>197</v>
      </c>
      <c r="F114" s="20" t="s">
        <v>77</v>
      </c>
      <c r="G114" s="19" t="s">
        <v>78</v>
      </c>
      <c r="H114" s="19" t="s">
        <v>50</v>
      </c>
      <c r="I114" s="19" t="s">
        <v>47</v>
      </c>
      <c r="J114" s="22">
        <v>322686</v>
      </c>
      <c r="K114" s="5">
        <v>0</v>
      </c>
      <c r="L114" s="22">
        <f>+Tabla2[[#This Row],[VALOR UNITARIO]]*Tabla2[[#This Row],[META_SUR]]</f>
        <v>0</v>
      </c>
      <c r="M114" s="73">
        <f>+Tabla2[[#This Row],[META_SUR]]*20.63/100</f>
        <v>0</v>
      </c>
      <c r="N114" s="74">
        <f>+Tabla2[[#This Row],[META_SUR]]*21.88/100</f>
        <v>0</v>
      </c>
      <c r="O114" s="74">
        <f>+Tabla2[[#This Row],[META_SUR]]*51.25/100</f>
        <v>0</v>
      </c>
      <c r="P114" s="74">
        <f>+Tabla2[[#This Row],[META_SUR]]*6.25/100</f>
        <v>0</v>
      </c>
      <c r="Q114" s="74"/>
      <c r="R114" s="74"/>
      <c r="S114" s="74"/>
      <c r="T114" s="75"/>
      <c r="U114" s="28">
        <f>+Tabla2[[#This Row],[META_TUNJUELITO]]+Tabla2[[#This Row],[META_USME]]+Tabla2[[#This Row],[META_CIUDAD_BOLIVAR]]+Tabla2[[#This Row],[META_SUMAPAZ]]+Tabla2[[#This Row],[META_]]+Tabla2[[#This Row],[META_2]]+Tabla2[[#This Row],[META_SUBRED]]+Tabla2[[#This Row],[META_DISTRITO]]</f>
        <v>0</v>
      </c>
      <c r="V114" s="29">
        <f>+Tabla2[[#This Row],[META_SUR]]-Tabla2[[#This Row],[META_TOTAL]]</f>
        <v>0</v>
      </c>
      <c r="W114" s="73"/>
      <c r="X114" s="74"/>
      <c r="Y114" s="74"/>
      <c r="Z114" s="74"/>
      <c r="AA114" s="74"/>
      <c r="AB114" s="74"/>
      <c r="AC114" s="74"/>
      <c r="AD114" s="75"/>
      <c r="AE114" s="28">
        <f>SUM(Tabla2[[#This Row],[META_TUNJUELITO2]:[META_DISTRITO2]])</f>
        <v>0</v>
      </c>
      <c r="AF114" s="29">
        <f>+Tabla2[[#This Row],[META_SUR]]-Tabla2[[#This Row],[META_TOTAL2]]</f>
        <v>0</v>
      </c>
      <c r="AH114" s="58">
        <f>+Tabla2[[#This Row],[META_TUNJUELITO]]-Tabla2[[#This Row],[META_TUNJUELITO2]]</f>
        <v>0</v>
      </c>
      <c r="AI114" s="59">
        <f>+Tabla2[[#This Row],[META_USME]]-Tabla2[[#This Row],[META_USME2]]</f>
        <v>0</v>
      </c>
      <c r="AJ114" s="59">
        <f>+Tabla2[[#This Row],[META_CIUDAD_BOLIVAR]]-Tabla2[[#This Row],[META_CIUDAD_BOLIVAR2]]</f>
        <v>0</v>
      </c>
      <c r="AK114" s="59">
        <f>+Tabla2[[#This Row],[META_SUMAPAZ]]-Tabla2[[#This Row],[META_SUMAPAZ2]]</f>
        <v>0</v>
      </c>
      <c r="AL114" s="59"/>
      <c r="AM114" s="59"/>
      <c r="AN114" s="59">
        <f>+Tabla2[[#This Row],[META_SUBRED]]-Tabla2[[#This Row],[META_SUBRED2]]</f>
        <v>0</v>
      </c>
      <c r="AO114" s="63">
        <f>+Tabla2[[#This Row],[META_DISTRITO]]-Tabla2[[#This Row],[META_DISTRITO2]]</f>
        <v>0</v>
      </c>
      <c r="AP114" s="62">
        <f t="shared" si="1"/>
        <v>0</v>
      </c>
      <c r="AR114" s="97"/>
      <c r="AS114" s="98"/>
      <c r="AT114" s="98"/>
      <c r="AU114" s="98"/>
      <c r="AV114" s="98"/>
      <c r="AW114" s="98"/>
      <c r="AX114" s="98"/>
      <c r="AY114" s="99"/>
    </row>
    <row r="115" spans="1:51" ht="65.25" hidden="1" thickTop="1" thickBot="1">
      <c r="A115" s="19" t="s">
        <v>73</v>
      </c>
      <c r="B115" s="20" t="s">
        <v>195</v>
      </c>
      <c r="C115" s="20" t="s">
        <v>110</v>
      </c>
      <c r="D115" s="21">
        <v>103</v>
      </c>
      <c r="E115" s="20" t="s">
        <v>198</v>
      </c>
      <c r="F115" s="20" t="s">
        <v>77</v>
      </c>
      <c r="G115" s="19" t="s">
        <v>78</v>
      </c>
      <c r="H115" s="19" t="s">
        <v>50</v>
      </c>
      <c r="I115" s="19" t="s">
        <v>47</v>
      </c>
      <c r="J115" s="22">
        <v>53781</v>
      </c>
      <c r="K115" s="5">
        <v>0</v>
      </c>
      <c r="L115" s="22">
        <f>+Tabla2[[#This Row],[VALOR UNITARIO]]*Tabla2[[#This Row],[META_SUR]]</f>
        <v>0</v>
      </c>
      <c r="M115" s="73">
        <f>+Tabla2[[#This Row],[META_SUR]]*20.63/100</f>
        <v>0</v>
      </c>
      <c r="N115" s="74">
        <f>+Tabla2[[#This Row],[META_SUR]]*21.88/100</f>
        <v>0</v>
      </c>
      <c r="O115" s="74">
        <f>+Tabla2[[#This Row],[META_SUR]]*51.25/100</f>
        <v>0</v>
      </c>
      <c r="P115" s="74">
        <f>+Tabla2[[#This Row],[META_SUR]]*6.25/100</f>
        <v>0</v>
      </c>
      <c r="Q115" s="74"/>
      <c r="R115" s="74"/>
      <c r="S115" s="74"/>
      <c r="T115" s="75"/>
      <c r="U115" s="28">
        <f>+Tabla2[[#This Row],[META_TUNJUELITO]]+Tabla2[[#This Row],[META_USME]]+Tabla2[[#This Row],[META_CIUDAD_BOLIVAR]]+Tabla2[[#This Row],[META_SUMAPAZ]]+Tabla2[[#This Row],[META_]]+Tabla2[[#This Row],[META_2]]+Tabla2[[#This Row],[META_SUBRED]]+Tabla2[[#This Row],[META_DISTRITO]]</f>
        <v>0</v>
      </c>
      <c r="V115" s="29">
        <f>+Tabla2[[#This Row],[META_SUR]]-Tabla2[[#This Row],[META_TOTAL]]</f>
        <v>0</v>
      </c>
      <c r="W115" s="73"/>
      <c r="X115" s="74"/>
      <c r="Y115" s="74"/>
      <c r="Z115" s="74"/>
      <c r="AA115" s="74"/>
      <c r="AB115" s="74"/>
      <c r="AC115" s="74"/>
      <c r="AD115" s="75"/>
      <c r="AE115" s="28">
        <f>SUM(Tabla2[[#This Row],[META_TUNJUELITO2]:[META_DISTRITO2]])</f>
        <v>0</v>
      </c>
      <c r="AF115" s="29">
        <f>+Tabla2[[#This Row],[META_SUR]]-Tabla2[[#This Row],[META_TOTAL2]]</f>
        <v>0</v>
      </c>
      <c r="AH115" s="58">
        <f>+Tabla2[[#This Row],[META_TUNJUELITO]]-Tabla2[[#This Row],[META_TUNJUELITO2]]</f>
        <v>0</v>
      </c>
      <c r="AI115" s="59">
        <f>+Tabla2[[#This Row],[META_USME]]-Tabla2[[#This Row],[META_USME2]]</f>
        <v>0</v>
      </c>
      <c r="AJ115" s="59">
        <f>+Tabla2[[#This Row],[META_CIUDAD_BOLIVAR]]-Tabla2[[#This Row],[META_CIUDAD_BOLIVAR2]]</f>
        <v>0</v>
      </c>
      <c r="AK115" s="59">
        <f>+Tabla2[[#This Row],[META_SUMAPAZ]]-Tabla2[[#This Row],[META_SUMAPAZ2]]</f>
        <v>0</v>
      </c>
      <c r="AL115" s="59"/>
      <c r="AM115" s="59"/>
      <c r="AN115" s="59">
        <f>+Tabla2[[#This Row],[META_SUBRED]]-Tabla2[[#This Row],[META_SUBRED2]]</f>
        <v>0</v>
      </c>
      <c r="AO115" s="63">
        <f>+Tabla2[[#This Row],[META_DISTRITO]]-Tabla2[[#This Row],[META_DISTRITO2]]</f>
        <v>0</v>
      </c>
      <c r="AP115" s="62">
        <f t="shared" si="1"/>
        <v>0</v>
      </c>
      <c r="AR115" s="97"/>
      <c r="AS115" s="98"/>
      <c r="AT115" s="98"/>
      <c r="AU115" s="98"/>
      <c r="AV115" s="98"/>
      <c r="AW115" s="98"/>
      <c r="AX115" s="98"/>
      <c r="AY115" s="99"/>
    </row>
    <row r="116" spans="1:51" ht="65.25" hidden="1" thickTop="1" thickBot="1">
      <c r="A116" s="19" t="s">
        <v>73</v>
      </c>
      <c r="B116" s="20" t="s">
        <v>195</v>
      </c>
      <c r="C116" s="20" t="s">
        <v>75</v>
      </c>
      <c r="D116" s="21">
        <v>104</v>
      </c>
      <c r="E116" s="20" t="s">
        <v>199</v>
      </c>
      <c r="F116" s="20" t="s">
        <v>77</v>
      </c>
      <c r="G116" s="19" t="s">
        <v>78</v>
      </c>
      <c r="H116" s="19" t="s">
        <v>50</v>
      </c>
      <c r="I116" s="19" t="s">
        <v>47</v>
      </c>
      <c r="J116" s="22">
        <v>210809</v>
      </c>
      <c r="K116" s="5">
        <v>0</v>
      </c>
      <c r="L116" s="22">
        <f>+Tabla2[[#This Row],[VALOR UNITARIO]]*Tabla2[[#This Row],[META_SUR]]</f>
        <v>0</v>
      </c>
      <c r="M116" s="73">
        <f>+Tabla2[[#This Row],[META_SUR]]*20.63/100</f>
        <v>0</v>
      </c>
      <c r="N116" s="74">
        <f>+Tabla2[[#This Row],[META_SUR]]*21.88/100</f>
        <v>0</v>
      </c>
      <c r="O116" s="74">
        <f>+Tabla2[[#This Row],[META_SUR]]*51.25/100</f>
        <v>0</v>
      </c>
      <c r="P116" s="74">
        <f>+Tabla2[[#This Row],[META_SUR]]*6.25/100</f>
        <v>0</v>
      </c>
      <c r="Q116" s="74"/>
      <c r="R116" s="74"/>
      <c r="S116" s="74"/>
      <c r="T116" s="75"/>
      <c r="U116" s="28">
        <f>+Tabla2[[#This Row],[META_TUNJUELITO]]+Tabla2[[#This Row],[META_USME]]+Tabla2[[#This Row],[META_CIUDAD_BOLIVAR]]+Tabla2[[#This Row],[META_SUMAPAZ]]+Tabla2[[#This Row],[META_]]+Tabla2[[#This Row],[META_2]]+Tabla2[[#This Row],[META_SUBRED]]+Tabla2[[#This Row],[META_DISTRITO]]</f>
        <v>0</v>
      </c>
      <c r="V116" s="29">
        <f>+Tabla2[[#This Row],[META_SUR]]-Tabla2[[#This Row],[META_TOTAL]]</f>
        <v>0</v>
      </c>
      <c r="W116" s="73"/>
      <c r="X116" s="74"/>
      <c r="Y116" s="74"/>
      <c r="Z116" s="74"/>
      <c r="AA116" s="74"/>
      <c r="AB116" s="74"/>
      <c r="AC116" s="74"/>
      <c r="AD116" s="75"/>
      <c r="AE116" s="28">
        <f>SUM(Tabla2[[#This Row],[META_TUNJUELITO2]:[META_DISTRITO2]])</f>
        <v>0</v>
      </c>
      <c r="AF116" s="29">
        <f>+Tabla2[[#This Row],[META_SUR]]-Tabla2[[#This Row],[META_TOTAL2]]</f>
        <v>0</v>
      </c>
      <c r="AH116" s="58">
        <f>+Tabla2[[#This Row],[META_TUNJUELITO]]-Tabla2[[#This Row],[META_TUNJUELITO2]]</f>
        <v>0</v>
      </c>
      <c r="AI116" s="59">
        <f>+Tabla2[[#This Row],[META_USME]]-Tabla2[[#This Row],[META_USME2]]</f>
        <v>0</v>
      </c>
      <c r="AJ116" s="59">
        <f>+Tabla2[[#This Row],[META_CIUDAD_BOLIVAR]]-Tabla2[[#This Row],[META_CIUDAD_BOLIVAR2]]</f>
        <v>0</v>
      </c>
      <c r="AK116" s="59">
        <f>+Tabla2[[#This Row],[META_SUMAPAZ]]-Tabla2[[#This Row],[META_SUMAPAZ2]]</f>
        <v>0</v>
      </c>
      <c r="AL116" s="59"/>
      <c r="AM116" s="59"/>
      <c r="AN116" s="59">
        <f>+Tabla2[[#This Row],[META_SUBRED]]-Tabla2[[#This Row],[META_SUBRED2]]</f>
        <v>0</v>
      </c>
      <c r="AO116" s="63">
        <f>+Tabla2[[#This Row],[META_DISTRITO]]-Tabla2[[#This Row],[META_DISTRITO2]]</f>
        <v>0</v>
      </c>
      <c r="AP116" s="62">
        <f t="shared" si="1"/>
        <v>0</v>
      </c>
      <c r="AR116" s="97"/>
      <c r="AS116" s="98"/>
      <c r="AT116" s="98"/>
      <c r="AU116" s="98"/>
      <c r="AV116" s="98"/>
      <c r="AW116" s="98"/>
      <c r="AX116" s="98"/>
      <c r="AY116" s="99"/>
    </row>
    <row r="117" spans="1:51" ht="65.25" hidden="1" thickTop="1" thickBot="1">
      <c r="A117" s="19" t="s">
        <v>73</v>
      </c>
      <c r="B117" s="20" t="s">
        <v>195</v>
      </c>
      <c r="C117" s="20" t="s">
        <v>110</v>
      </c>
      <c r="D117" s="21">
        <v>105</v>
      </c>
      <c r="E117" s="20" t="s">
        <v>200</v>
      </c>
      <c r="F117" s="20" t="s">
        <v>77</v>
      </c>
      <c r="G117" s="19" t="s">
        <v>112</v>
      </c>
      <c r="H117" s="19" t="s">
        <v>50</v>
      </c>
      <c r="I117" s="19" t="s">
        <v>47</v>
      </c>
      <c r="J117" s="22">
        <v>281078</v>
      </c>
      <c r="K117" s="5">
        <v>0</v>
      </c>
      <c r="L117" s="22">
        <f>+Tabla2[[#This Row],[VALOR UNITARIO]]*Tabla2[[#This Row],[META_SUR]]</f>
        <v>0</v>
      </c>
      <c r="M117" s="73">
        <f>+Tabla2[[#This Row],[META_SUR]]*20.63/100</f>
        <v>0</v>
      </c>
      <c r="N117" s="74">
        <f>+Tabla2[[#This Row],[META_SUR]]*21.88/100</f>
        <v>0</v>
      </c>
      <c r="O117" s="74">
        <f>+Tabla2[[#This Row],[META_SUR]]*51.25/100</f>
        <v>0</v>
      </c>
      <c r="P117" s="74">
        <f>+Tabla2[[#This Row],[META_SUR]]*6.25/100</f>
        <v>0</v>
      </c>
      <c r="Q117" s="74"/>
      <c r="R117" s="74"/>
      <c r="S117" s="74"/>
      <c r="T117" s="75"/>
      <c r="U117" s="28">
        <f>+Tabla2[[#This Row],[META_TUNJUELITO]]+Tabla2[[#This Row],[META_USME]]+Tabla2[[#This Row],[META_CIUDAD_BOLIVAR]]+Tabla2[[#This Row],[META_SUMAPAZ]]+Tabla2[[#This Row],[META_]]+Tabla2[[#This Row],[META_2]]+Tabla2[[#This Row],[META_SUBRED]]+Tabla2[[#This Row],[META_DISTRITO]]</f>
        <v>0</v>
      </c>
      <c r="V117" s="29">
        <f>+Tabla2[[#This Row],[META_SUR]]-Tabla2[[#This Row],[META_TOTAL]]</f>
        <v>0</v>
      </c>
      <c r="W117" s="73"/>
      <c r="X117" s="74"/>
      <c r="Y117" s="74"/>
      <c r="Z117" s="74"/>
      <c r="AA117" s="74"/>
      <c r="AB117" s="74"/>
      <c r="AC117" s="74"/>
      <c r="AD117" s="75"/>
      <c r="AE117" s="28">
        <f>SUM(Tabla2[[#This Row],[META_TUNJUELITO2]:[META_DISTRITO2]])</f>
        <v>0</v>
      </c>
      <c r="AF117" s="29">
        <f>+Tabla2[[#This Row],[META_SUR]]-Tabla2[[#This Row],[META_TOTAL2]]</f>
        <v>0</v>
      </c>
      <c r="AH117" s="58">
        <f>+Tabla2[[#This Row],[META_TUNJUELITO]]-Tabla2[[#This Row],[META_TUNJUELITO2]]</f>
        <v>0</v>
      </c>
      <c r="AI117" s="59">
        <f>+Tabla2[[#This Row],[META_USME]]-Tabla2[[#This Row],[META_USME2]]</f>
        <v>0</v>
      </c>
      <c r="AJ117" s="59">
        <f>+Tabla2[[#This Row],[META_CIUDAD_BOLIVAR]]-Tabla2[[#This Row],[META_CIUDAD_BOLIVAR2]]</f>
        <v>0</v>
      </c>
      <c r="AK117" s="59">
        <f>+Tabla2[[#This Row],[META_SUMAPAZ]]-Tabla2[[#This Row],[META_SUMAPAZ2]]</f>
        <v>0</v>
      </c>
      <c r="AL117" s="59"/>
      <c r="AM117" s="59"/>
      <c r="AN117" s="59">
        <f>+Tabla2[[#This Row],[META_SUBRED]]-Tabla2[[#This Row],[META_SUBRED2]]</f>
        <v>0</v>
      </c>
      <c r="AO117" s="63">
        <f>+Tabla2[[#This Row],[META_DISTRITO]]-Tabla2[[#This Row],[META_DISTRITO2]]</f>
        <v>0</v>
      </c>
      <c r="AP117" s="62">
        <f t="shared" si="1"/>
        <v>0</v>
      </c>
      <c r="AR117" s="97"/>
      <c r="AS117" s="98"/>
      <c r="AT117" s="98"/>
      <c r="AU117" s="98"/>
      <c r="AV117" s="98"/>
      <c r="AW117" s="98"/>
      <c r="AX117" s="98"/>
      <c r="AY117" s="99"/>
    </row>
    <row r="118" spans="1:51" ht="63" hidden="1" customHeight="1">
      <c r="A118" s="19" t="s">
        <v>73</v>
      </c>
      <c r="B118" s="20" t="s">
        <v>195</v>
      </c>
      <c r="C118" s="20" t="s">
        <v>75</v>
      </c>
      <c r="D118" s="21">
        <v>106</v>
      </c>
      <c r="E118" s="20" t="s">
        <v>201</v>
      </c>
      <c r="F118" s="20" t="s">
        <v>77</v>
      </c>
      <c r="G118" s="19" t="s">
        <v>78</v>
      </c>
      <c r="H118" s="19" t="s">
        <v>50</v>
      </c>
      <c r="I118" s="19" t="s">
        <v>47</v>
      </c>
      <c r="J118" s="22">
        <v>210809</v>
      </c>
      <c r="K118" s="5">
        <v>162</v>
      </c>
      <c r="L118" s="22">
        <f>+Tabla2[[#This Row],[VALOR UNITARIO]]*Tabla2[[#This Row],[META_SUR]]</f>
        <v>34151058</v>
      </c>
      <c r="M118" s="73">
        <f>+Tabla2[[#This Row],[META_SUR]]*20.63/100</f>
        <v>33.4206</v>
      </c>
      <c r="N118" s="74">
        <f>+Tabla2[[#This Row],[META_SUR]]*21.88/100</f>
        <v>35.445599999999999</v>
      </c>
      <c r="O118" s="74">
        <f>+Tabla2[[#This Row],[META_SUR]]*51.25/100</f>
        <v>83.025000000000006</v>
      </c>
      <c r="P118" s="74">
        <f>+Tabla2[[#This Row],[META_SUR]]*6.25/100</f>
        <v>10.125</v>
      </c>
      <c r="Q118" s="74"/>
      <c r="R118" s="74"/>
      <c r="S118" s="74"/>
      <c r="T118" s="75"/>
      <c r="U118" s="28">
        <f>+Tabla2[[#This Row],[META_TUNJUELITO]]+Tabla2[[#This Row],[META_USME]]+Tabla2[[#This Row],[META_CIUDAD_BOLIVAR]]+Tabla2[[#This Row],[META_SUMAPAZ]]+Tabla2[[#This Row],[META_]]+Tabla2[[#This Row],[META_2]]+Tabla2[[#This Row],[META_SUBRED]]+Tabla2[[#This Row],[META_DISTRITO]]</f>
        <v>162.0162</v>
      </c>
      <c r="V118" s="29">
        <f>+Tabla2[[#This Row],[META_SUR]]-Tabla2[[#This Row],[META_TOTAL]]</f>
        <v>-1.6199999999997772E-2</v>
      </c>
      <c r="W118" s="73">
        <v>36</v>
      </c>
      <c r="X118" s="74">
        <v>60</v>
      </c>
      <c r="Y118" s="74">
        <v>66</v>
      </c>
      <c r="Z118" s="74"/>
      <c r="AA118" s="74"/>
      <c r="AB118" s="74"/>
      <c r="AC118" s="74"/>
      <c r="AD118" s="75"/>
      <c r="AE118" s="28">
        <f>SUM(Tabla2[[#This Row],[META_TUNJUELITO2]:[META_DISTRITO2]])</f>
        <v>162</v>
      </c>
      <c r="AF118" s="29">
        <f>+Tabla2[[#This Row],[META_SUR]]-Tabla2[[#This Row],[META_TOTAL2]]</f>
        <v>0</v>
      </c>
      <c r="AH118" s="58">
        <f>+Tabla2[[#This Row],[META_TUNJUELITO]]-Tabla2[[#This Row],[META_TUNJUELITO2]]</f>
        <v>-2.5793999999999997</v>
      </c>
      <c r="AI118" s="59">
        <f>+Tabla2[[#This Row],[META_USME]]-Tabla2[[#This Row],[META_USME2]]</f>
        <v>-24.554400000000001</v>
      </c>
      <c r="AJ118" s="59">
        <f>+Tabla2[[#This Row],[META_CIUDAD_BOLIVAR]]-Tabla2[[#This Row],[META_CIUDAD_BOLIVAR2]]</f>
        <v>17.025000000000006</v>
      </c>
      <c r="AK118" s="59">
        <f>+Tabla2[[#This Row],[META_SUMAPAZ]]-Tabla2[[#This Row],[META_SUMAPAZ2]]</f>
        <v>10.125</v>
      </c>
      <c r="AL118" s="59"/>
      <c r="AM118" s="59"/>
      <c r="AN118" s="59">
        <f>+Tabla2[[#This Row],[META_SUBRED]]-Tabla2[[#This Row],[META_SUBRED2]]</f>
        <v>0</v>
      </c>
      <c r="AO118" s="63">
        <f>+Tabla2[[#This Row],[META_DISTRITO]]-Tabla2[[#This Row],[META_DISTRITO2]]</f>
        <v>0</v>
      </c>
      <c r="AP118" s="62">
        <f t="shared" si="1"/>
        <v>1.6200000000004877E-2</v>
      </c>
      <c r="AR118" s="97" t="s">
        <v>202</v>
      </c>
      <c r="AS118" s="98"/>
      <c r="AT118" s="98"/>
      <c r="AU118" s="98"/>
      <c r="AV118" s="98"/>
      <c r="AW118" s="98"/>
      <c r="AX118" s="98"/>
      <c r="AY118" s="99"/>
    </row>
    <row r="119" spans="1:51" ht="63.6" hidden="1" customHeight="1">
      <c r="A119" s="19" t="s">
        <v>73</v>
      </c>
      <c r="B119" s="20" t="s">
        <v>195</v>
      </c>
      <c r="C119" s="20" t="s">
        <v>100</v>
      </c>
      <c r="D119" s="21">
        <v>107</v>
      </c>
      <c r="E119" s="20" t="s">
        <v>203</v>
      </c>
      <c r="F119" s="20" t="s">
        <v>77</v>
      </c>
      <c r="G119" s="19" t="s">
        <v>78</v>
      </c>
      <c r="H119" s="19" t="s">
        <v>50</v>
      </c>
      <c r="I119" s="19" t="s">
        <v>47</v>
      </c>
      <c r="J119" s="22">
        <v>55938</v>
      </c>
      <c r="K119" s="5">
        <v>159</v>
      </c>
      <c r="L119" s="22">
        <f>+Tabla2[[#This Row],[VALOR UNITARIO]]*Tabla2[[#This Row],[META_SUR]]</f>
        <v>8894142</v>
      </c>
      <c r="M119" s="73">
        <f>+Tabla2[[#This Row],[META_SUR]]*20.63/100</f>
        <v>32.801699999999997</v>
      </c>
      <c r="N119" s="74">
        <f>+Tabla2[[#This Row],[META_SUR]]*21.88/100</f>
        <v>34.789199999999994</v>
      </c>
      <c r="O119" s="74">
        <f>+Tabla2[[#This Row],[META_SUR]]*51.25/100</f>
        <v>81.487499999999997</v>
      </c>
      <c r="P119" s="74">
        <f>+Tabla2[[#This Row],[META_SUR]]*6.25/100</f>
        <v>9.9375</v>
      </c>
      <c r="Q119" s="74"/>
      <c r="R119" s="74"/>
      <c r="S119" s="74"/>
      <c r="T119" s="75"/>
      <c r="U119" s="28">
        <f>+Tabla2[[#This Row],[META_TUNJUELITO]]+Tabla2[[#This Row],[META_USME]]+Tabla2[[#This Row],[META_CIUDAD_BOLIVAR]]+Tabla2[[#This Row],[META_SUMAPAZ]]+Tabla2[[#This Row],[META_]]+Tabla2[[#This Row],[META_2]]+Tabla2[[#This Row],[META_SUBRED]]+Tabla2[[#This Row],[META_DISTRITO]]</f>
        <v>159.01589999999999</v>
      </c>
      <c r="V119" s="29">
        <f>+Tabla2[[#This Row],[META_SUR]]-Tabla2[[#This Row],[META_TOTAL]]</f>
        <v>-1.5899999999987813E-2</v>
      </c>
      <c r="W119" s="73">
        <v>30</v>
      </c>
      <c r="X119" s="74">
        <v>60</v>
      </c>
      <c r="Y119" s="74">
        <v>69</v>
      </c>
      <c r="Z119" s="74"/>
      <c r="AA119" s="74"/>
      <c r="AB119" s="74"/>
      <c r="AC119" s="74"/>
      <c r="AD119" s="75"/>
      <c r="AE119" s="28">
        <f>SUM(Tabla2[[#This Row],[META_TUNJUELITO2]:[META_DISTRITO2]])</f>
        <v>159</v>
      </c>
      <c r="AF119" s="29">
        <f>+Tabla2[[#This Row],[META_SUR]]-Tabla2[[#This Row],[META_TOTAL2]]</f>
        <v>0</v>
      </c>
      <c r="AH119" s="64">
        <f>+Tabla2[[#This Row],[META_TUNJUELITO]]-Tabla2[[#This Row],[META_TUNJUELITO2]]</f>
        <v>2.8016999999999967</v>
      </c>
      <c r="AI119" s="60">
        <f>+Tabla2[[#This Row],[META_USME]]-Tabla2[[#This Row],[META_USME2]]</f>
        <v>-25.210800000000006</v>
      </c>
      <c r="AJ119" s="60">
        <f>+Tabla2[[#This Row],[META_CIUDAD_BOLIVAR]]-Tabla2[[#This Row],[META_CIUDAD_BOLIVAR2]]</f>
        <v>12.487499999999997</v>
      </c>
      <c r="AK119" s="60">
        <f>+Tabla2[[#This Row],[META_SUMAPAZ]]-Tabla2[[#This Row],[META_SUMAPAZ2]]</f>
        <v>9.9375</v>
      </c>
      <c r="AL119" s="60"/>
      <c r="AM119" s="60"/>
      <c r="AN119" s="60">
        <f>+Tabla2[[#This Row],[META_SUBRED]]-Tabla2[[#This Row],[META_SUBRED2]]</f>
        <v>0</v>
      </c>
      <c r="AO119" s="61">
        <f>+Tabla2[[#This Row],[META_DISTRITO]]-Tabla2[[#This Row],[META_DISTRITO2]]</f>
        <v>0</v>
      </c>
      <c r="AP119" s="62">
        <f t="shared" si="1"/>
        <v>1.5899999999987813E-2</v>
      </c>
      <c r="AR119" s="97" t="s">
        <v>202</v>
      </c>
      <c r="AS119" s="98"/>
      <c r="AT119" s="98"/>
      <c r="AU119" s="98"/>
      <c r="AV119" s="98"/>
      <c r="AW119" s="98"/>
      <c r="AX119" s="98"/>
      <c r="AY119" s="99"/>
    </row>
    <row r="120" spans="1:51" ht="63.6" hidden="1" customHeight="1">
      <c r="A120" s="19" t="s">
        <v>73</v>
      </c>
      <c r="B120" s="20" t="s">
        <v>195</v>
      </c>
      <c r="C120" s="20" t="s">
        <v>100</v>
      </c>
      <c r="D120" s="21">
        <v>108</v>
      </c>
      <c r="E120" s="20" t="s">
        <v>204</v>
      </c>
      <c r="F120" s="20" t="s">
        <v>77</v>
      </c>
      <c r="G120" s="19" t="s">
        <v>78</v>
      </c>
      <c r="H120" s="19" t="s">
        <v>50</v>
      </c>
      <c r="I120" s="19" t="s">
        <v>47</v>
      </c>
      <c r="J120" s="22">
        <v>210809</v>
      </c>
      <c r="K120" s="5">
        <v>162</v>
      </c>
      <c r="L120" s="22">
        <f>+Tabla2[[#This Row],[VALOR UNITARIO]]*Tabla2[[#This Row],[META_SUR]]</f>
        <v>34151058</v>
      </c>
      <c r="M120" s="73">
        <f>+Tabla2[[#This Row],[META_SUR]]*20.63/100</f>
        <v>33.4206</v>
      </c>
      <c r="N120" s="74">
        <f>+Tabla2[[#This Row],[META_SUR]]*21.88/100</f>
        <v>35.445599999999999</v>
      </c>
      <c r="O120" s="74">
        <f>+Tabla2[[#This Row],[META_SUR]]*51.25/100</f>
        <v>83.025000000000006</v>
      </c>
      <c r="P120" s="74">
        <f>+Tabla2[[#This Row],[META_SUR]]*6.25/100</f>
        <v>10.125</v>
      </c>
      <c r="Q120" s="74"/>
      <c r="R120" s="74"/>
      <c r="S120" s="74"/>
      <c r="T120" s="75"/>
      <c r="U120" s="28">
        <f>+Tabla2[[#This Row],[META_TUNJUELITO]]+Tabla2[[#This Row],[META_USME]]+Tabla2[[#This Row],[META_CIUDAD_BOLIVAR]]+Tabla2[[#This Row],[META_SUMAPAZ]]+Tabla2[[#This Row],[META_]]+Tabla2[[#This Row],[META_2]]+Tabla2[[#This Row],[META_SUBRED]]+Tabla2[[#This Row],[META_DISTRITO]]</f>
        <v>162.0162</v>
      </c>
      <c r="V120" s="29">
        <f>+Tabla2[[#This Row],[META_SUR]]-Tabla2[[#This Row],[META_TOTAL]]</f>
        <v>-1.6199999999997772E-2</v>
      </c>
      <c r="W120" s="73">
        <v>30</v>
      </c>
      <c r="X120" s="74">
        <v>60</v>
      </c>
      <c r="Y120" s="74">
        <v>72</v>
      </c>
      <c r="Z120" s="74"/>
      <c r="AA120" s="74"/>
      <c r="AB120" s="74"/>
      <c r="AC120" s="74"/>
      <c r="AD120" s="75"/>
      <c r="AE120" s="28">
        <f>SUM(Tabla2[[#This Row],[META_TUNJUELITO2]:[META_DISTRITO2]])</f>
        <v>162</v>
      </c>
      <c r="AF120" s="29">
        <f>+Tabla2[[#This Row],[META_SUR]]-Tabla2[[#This Row],[META_TOTAL2]]</f>
        <v>0</v>
      </c>
      <c r="AH120" s="58">
        <f>+Tabla2[[#This Row],[META_TUNJUELITO]]-Tabla2[[#This Row],[META_TUNJUELITO2]]</f>
        <v>3.4206000000000003</v>
      </c>
      <c r="AI120" s="59">
        <f>+Tabla2[[#This Row],[META_USME]]-Tabla2[[#This Row],[META_USME2]]</f>
        <v>-24.554400000000001</v>
      </c>
      <c r="AJ120" s="59">
        <f>+Tabla2[[#This Row],[META_CIUDAD_BOLIVAR]]-Tabla2[[#This Row],[META_CIUDAD_BOLIVAR2]]</f>
        <v>11.025000000000006</v>
      </c>
      <c r="AK120" s="59">
        <f>+Tabla2[[#This Row],[META_SUMAPAZ]]-Tabla2[[#This Row],[META_SUMAPAZ2]]</f>
        <v>10.125</v>
      </c>
      <c r="AL120" s="59"/>
      <c r="AM120" s="59"/>
      <c r="AN120" s="59">
        <f>+Tabla2[[#This Row],[META_SUBRED]]-Tabla2[[#This Row],[META_SUBRED2]]</f>
        <v>0</v>
      </c>
      <c r="AO120" s="63">
        <f>+Tabla2[[#This Row],[META_DISTRITO]]-Tabla2[[#This Row],[META_DISTRITO2]]</f>
        <v>0</v>
      </c>
      <c r="AP120" s="62">
        <f t="shared" si="1"/>
        <v>1.6200000000004877E-2</v>
      </c>
      <c r="AR120" s="97" t="s">
        <v>202</v>
      </c>
      <c r="AS120" s="98"/>
      <c r="AT120" s="98"/>
      <c r="AU120" s="98"/>
      <c r="AV120" s="98"/>
      <c r="AW120" s="98"/>
      <c r="AX120" s="98"/>
      <c r="AY120" s="99"/>
    </row>
    <row r="121" spans="1:51" ht="65.25" hidden="1" thickTop="1" thickBot="1">
      <c r="A121" s="19" t="s">
        <v>73</v>
      </c>
      <c r="B121" s="20" t="s">
        <v>195</v>
      </c>
      <c r="C121" s="20" t="s">
        <v>110</v>
      </c>
      <c r="D121" s="21">
        <v>109</v>
      </c>
      <c r="E121" s="20" t="s">
        <v>205</v>
      </c>
      <c r="F121" s="20" t="s">
        <v>77</v>
      </c>
      <c r="G121" s="19" t="s">
        <v>112</v>
      </c>
      <c r="H121" s="19" t="s">
        <v>50</v>
      </c>
      <c r="I121" s="19" t="s">
        <v>47</v>
      </c>
      <c r="J121" s="22">
        <v>199714</v>
      </c>
      <c r="K121" s="5">
        <v>60</v>
      </c>
      <c r="L121" s="22">
        <f>+Tabla2[[#This Row],[VALOR UNITARIO]]*Tabla2[[#This Row],[META_SUR]]</f>
        <v>11982840</v>
      </c>
      <c r="M121" s="73">
        <f>+Tabla2[[#This Row],[META_SUR]]*20.63/100</f>
        <v>12.378</v>
      </c>
      <c r="N121" s="74">
        <f>+Tabla2[[#This Row],[META_SUR]]*21.88/100</f>
        <v>13.128</v>
      </c>
      <c r="O121" s="74">
        <f>+Tabla2[[#This Row],[META_SUR]]*51.25/100</f>
        <v>30.75</v>
      </c>
      <c r="P121" s="74">
        <f>+Tabla2[[#This Row],[META_SUR]]*6.25/100</f>
        <v>3.75</v>
      </c>
      <c r="Q121" s="74"/>
      <c r="R121" s="74"/>
      <c r="S121" s="74"/>
      <c r="T121" s="75"/>
      <c r="U121" s="28">
        <f>+Tabla2[[#This Row],[META_TUNJUELITO]]+Tabla2[[#This Row],[META_USME]]+Tabla2[[#This Row],[META_CIUDAD_BOLIVAR]]+Tabla2[[#This Row],[META_SUMAPAZ]]+Tabla2[[#This Row],[META_]]+Tabla2[[#This Row],[META_2]]+Tabla2[[#This Row],[META_SUBRED]]+Tabla2[[#This Row],[META_DISTRITO]]</f>
        <v>60.006</v>
      </c>
      <c r="V121" s="29">
        <f>+Tabla2[[#This Row],[META_SUR]]-Tabla2[[#This Row],[META_TOTAL]]</f>
        <v>-6.0000000000002274E-3</v>
      </c>
      <c r="W121" s="73">
        <v>12</v>
      </c>
      <c r="X121" s="74">
        <v>21</v>
      </c>
      <c r="Y121" s="74">
        <v>27</v>
      </c>
      <c r="Z121" s="74"/>
      <c r="AA121" s="74"/>
      <c r="AB121" s="74"/>
      <c r="AC121" s="74"/>
      <c r="AD121" s="75"/>
      <c r="AE121" s="28">
        <f>SUM(Tabla2[[#This Row],[META_TUNJUELITO2]:[META_DISTRITO2]])</f>
        <v>60</v>
      </c>
      <c r="AF121" s="29">
        <f>+Tabla2[[#This Row],[META_SUR]]-Tabla2[[#This Row],[META_TOTAL2]]</f>
        <v>0</v>
      </c>
      <c r="AH121" s="58">
        <f>+Tabla2[[#This Row],[META_TUNJUELITO]]-Tabla2[[#This Row],[META_TUNJUELITO2]]</f>
        <v>0.37800000000000011</v>
      </c>
      <c r="AI121" s="59">
        <f>+Tabla2[[#This Row],[META_USME]]-Tabla2[[#This Row],[META_USME2]]</f>
        <v>-7.8719999999999999</v>
      </c>
      <c r="AJ121" s="59">
        <f>+Tabla2[[#This Row],[META_CIUDAD_BOLIVAR]]-Tabla2[[#This Row],[META_CIUDAD_BOLIVAR2]]</f>
        <v>3.75</v>
      </c>
      <c r="AK121" s="59">
        <f>+Tabla2[[#This Row],[META_SUMAPAZ]]-Tabla2[[#This Row],[META_SUMAPAZ2]]</f>
        <v>3.75</v>
      </c>
      <c r="AL121" s="59"/>
      <c r="AM121" s="59"/>
      <c r="AN121" s="59">
        <f>+Tabla2[[#This Row],[META_SUBRED]]-Tabla2[[#This Row],[META_SUBRED2]]</f>
        <v>0</v>
      </c>
      <c r="AO121" s="63">
        <f>+Tabla2[[#This Row],[META_DISTRITO]]-Tabla2[[#This Row],[META_DISTRITO2]]</f>
        <v>0</v>
      </c>
      <c r="AP121" s="62">
        <f t="shared" si="1"/>
        <v>6.0000000000002274E-3</v>
      </c>
      <c r="AR121" s="97"/>
      <c r="AS121" s="98"/>
      <c r="AT121" s="98"/>
      <c r="AU121" s="98"/>
      <c r="AV121" s="98"/>
      <c r="AW121" s="98"/>
      <c r="AX121" s="98"/>
      <c r="AY121" s="99"/>
    </row>
    <row r="122" spans="1:51" ht="65.25" hidden="1" thickTop="1" thickBot="1">
      <c r="A122" s="19" t="s">
        <v>73</v>
      </c>
      <c r="B122" s="20" t="s">
        <v>195</v>
      </c>
      <c r="C122" s="20" t="s">
        <v>75</v>
      </c>
      <c r="D122" s="21">
        <v>110</v>
      </c>
      <c r="E122" s="20" t="s">
        <v>206</v>
      </c>
      <c r="F122" s="20" t="s">
        <v>87</v>
      </c>
      <c r="G122" s="19" t="s">
        <v>78</v>
      </c>
      <c r="H122" s="19" t="s">
        <v>50</v>
      </c>
      <c r="I122" s="19" t="s">
        <v>47</v>
      </c>
      <c r="J122" s="22">
        <v>316213</v>
      </c>
      <c r="K122" s="5">
        <v>24</v>
      </c>
      <c r="L122" s="22">
        <f>+Tabla2[[#This Row],[VALOR UNITARIO]]*Tabla2[[#This Row],[META_SUR]]</f>
        <v>7589112</v>
      </c>
      <c r="M122" s="73">
        <f>+Tabla2[[#This Row],[META_SUR]]*20.63/100</f>
        <v>4.9512</v>
      </c>
      <c r="N122" s="74">
        <f>+Tabla2[[#This Row],[META_SUR]]*21.88/100</f>
        <v>5.2511999999999999</v>
      </c>
      <c r="O122" s="74">
        <f>+Tabla2[[#This Row],[META_SUR]]*51.25/100</f>
        <v>12.3</v>
      </c>
      <c r="P122" s="74">
        <f>+Tabla2[[#This Row],[META_SUR]]*6.25/100</f>
        <v>1.5</v>
      </c>
      <c r="Q122" s="74"/>
      <c r="R122" s="74"/>
      <c r="S122" s="74"/>
      <c r="T122" s="75"/>
      <c r="U122" s="28">
        <f>+Tabla2[[#This Row],[META_TUNJUELITO]]+Tabla2[[#This Row],[META_USME]]+Tabla2[[#This Row],[META_CIUDAD_BOLIVAR]]+Tabla2[[#This Row],[META_SUMAPAZ]]+Tabla2[[#This Row],[META_]]+Tabla2[[#This Row],[META_2]]+Tabla2[[#This Row],[META_SUBRED]]+Tabla2[[#This Row],[META_DISTRITO]]</f>
        <v>24.002400000000002</v>
      </c>
      <c r="V122" s="29">
        <f>+Tabla2[[#This Row],[META_SUR]]-Tabla2[[#This Row],[META_TOTAL]]</f>
        <v>-2.400000000001512E-3</v>
      </c>
      <c r="W122" s="73">
        <v>24</v>
      </c>
      <c r="X122" s="74">
        <v>0</v>
      </c>
      <c r="Y122" s="74">
        <v>0</v>
      </c>
      <c r="Z122" s="74"/>
      <c r="AA122" s="74"/>
      <c r="AB122" s="74"/>
      <c r="AC122" s="74"/>
      <c r="AD122" s="75"/>
      <c r="AE122" s="28">
        <f>SUM(Tabla2[[#This Row],[META_TUNJUELITO2]:[META_DISTRITO2]])</f>
        <v>24</v>
      </c>
      <c r="AF122" s="29">
        <f>+Tabla2[[#This Row],[META_SUR]]-Tabla2[[#This Row],[META_TOTAL2]]</f>
        <v>0</v>
      </c>
      <c r="AH122" s="58">
        <f>+Tabla2[[#This Row],[META_TUNJUELITO]]-Tabla2[[#This Row],[META_TUNJUELITO2]]</f>
        <v>-19.0488</v>
      </c>
      <c r="AI122" s="59">
        <f>+Tabla2[[#This Row],[META_USME]]-Tabla2[[#This Row],[META_USME2]]</f>
        <v>5.2511999999999999</v>
      </c>
      <c r="AJ122" s="59">
        <f>+Tabla2[[#This Row],[META_CIUDAD_BOLIVAR]]-Tabla2[[#This Row],[META_CIUDAD_BOLIVAR2]]</f>
        <v>12.3</v>
      </c>
      <c r="AK122" s="59">
        <f>+Tabla2[[#This Row],[META_SUMAPAZ]]-Tabla2[[#This Row],[META_SUMAPAZ2]]</f>
        <v>1.5</v>
      </c>
      <c r="AL122" s="59"/>
      <c r="AM122" s="59"/>
      <c r="AN122" s="59">
        <f>+Tabla2[[#This Row],[META_SUBRED]]-Tabla2[[#This Row],[META_SUBRED2]]</f>
        <v>0</v>
      </c>
      <c r="AO122" s="63">
        <f>+Tabla2[[#This Row],[META_DISTRITO]]-Tabla2[[#This Row],[META_DISTRITO2]]</f>
        <v>0</v>
      </c>
      <c r="AP122" s="62">
        <f t="shared" si="1"/>
        <v>2.400000000001512E-3</v>
      </c>
      <c r="AR122" s="97"/>
      <c r="AS122" s="98"/>
      <c r="AT122" s="98"/>
      <c r="AU122" s="98"/>
      <c r="AV122" s="98"/>
      <c r="AW122" s="98"/>
      <c r="AX122" s="98"/>
      <c r="AY122" s="99"/>
    </row>
    <row r="123" spans="1:51" ht="65.25" hidden="1" thickTop="1" thickBot="1">
      <c r="A123" s="19" t="s">
        <v>73</v>
      </c>
      <c r="B123" s="20" t="s">
        <v>195</v>
      </c>
      <c r="C123" s="20" t="s">
        <v>100</v>
      </c>
      <c r="D123" s="21">
        <v>111</v>
      </c>
      <c r="E123" s="20" t="s">
        <v>207</v>
      </c>
      <c r="F123" s="20" t="s">
        <v>87</v>
      </c>
      <c r="G123" s="19" t="s">
        <v>208</v>
      </c>
      <c r="H123" s="19" t="s">
        <v>50</v>
      </c>
      <c r="I123" s="19" t="s">
        <v>47</v>
      </c>
      <c r="J123" s="22">
        <v>421618</v>
      </c>
      <c r="K123" s="5">
        <v>33</v>
      </c>
      <c r="L123" s="22">
        <f>+Tabla2[[#This Row],[VALOR UNITARIO]]*Tabla2[[#This Row],[META_SUR]]</f>
        <v>13913394</v>
      </c>
      <c r="M123" s="73">
        <f>+Tabla2[[#This Row],[META_SUR]]*20.63/100</f>
        <v>6.8079000000000001</v>
      </c>
      <c r="N123" s="74">
        <f>+Tabla2[[#This Row],[META_SUR]]*21.88/100</f>
        <v>7.2203999999999997</v>
      </c>
      <c r="O123" s="74">
        <f>+Tabla2[[#This Row],[META_SUR]]*51.25/100</f>
        <v>16.912500000000001</v>
      </c>
      <c r="P123" s="74">
        <f>+Tabla2[[#This Row],[META_SUR]]*6.25/100</f>
        <v>2.0625</v>
      </c>
      <c r="Q123" s="74"/>
      <c r="R123" s="74"/>
      <c r="S123" s="74"/>
      <c r="T123" s="75"/>
      <c r="U123" s="28">
        <f>+Tabla2[[#This Row],[META_TUNJUELITO]]+Tabla2[[#This Row],[META_USME]]+Tabla2[[#This Row],[META_CIUDAD_BOLIVAR]]+Tabla2[[#This Row],[META_SUMAPAZ]]+Tabla2[[#This Row],[META_]]+Tabla2[[#This Row],[META_2]]+Tabla2[[#This Row],[META_SUBRED]]+Tabla2[[#This Row],[META_DISTRITO]]</f>
        <v>33.003300000000003</v>
      </c>
      <c r="V123" s="29">
        <f>+Tabla2[[#This Row],[META_SUR]]-Tabla2[[#This Row],[META_TOTAL]]</f>
        <v>-3.3000000000029672E-3</v>
      </c>
      <c r="W123" s="73">
        <v>33</v>
      </c>
      <c r="X123" s="74">
        <v>0</v>
      </c>
      <c r="Y123" s="74">
        <v>0</v>
      </c>
      <c r="Z123" s="74"/>
      <c r="AA123" s="74"/>
      <c r="AB123" s="74"/>
      <c r="AC123" s="74"/>
      <c r="AD123" s="75"/>
      <c r="AE123" s="28">
        <f>SUM(Tabla2[[#This Row],[META_TUNJUELITO2]:[META_DISTRITO2]])</f>
        <v>33</v>
      </c>
      <c r="AF123" s="29">
        <f>+Tabla2[[#This Row],[META_SUR]]-Tabla2[[#This Row],[META_TOTAL2]]</f>
        <v>0</v>
      </c>
      <c r="AH123" s="58">
        <f>+Tabla2[[#This Row],[META_TUNJUELITO]]-Tabla2[[#This Row],[META_TUNJUELITO2]]</f>
        <v>-26.1921</v>
      </c>
      <c r="AI123" s="59">
        <f>+Tabla2[[#This Row],[META_USME]]-Tabla2[[#This Row],[META_USME2]]</f>
        <v>7.2203999999999997</v>
      </c>
      <c r="AJ123" s="59">
        <f>+Tabla2[[#This Row],[META_CIUDAD_BOLIVAR]]-Tabla2[[#This Row],[META_CIUDAD_BOLIVAR2]]</f>
        <v>16.912500000000001</v>
      </c>
      <c r="AK123" s="59">
        <f>+Tabla2[[#This Row],[META_SUMAPAZ]]-Tabla2[[#This Row],[META_SUMAPAZ2]]</f>
        <v>2.0625</v>
      </c>
      <c r="AL123" s="59"/>
      <c r="AM123" s="59"/>
      <c r="AN123" s="59">
        <f>+Tabla2[[#This Row],[META_SUBRED]]-Tabla2[[#This Row],[META_SUBRED2]]</f>
        <v>0</v>
      </c>
      <c r="AO123" s="63">
        <f>+Tabla2[[#This Row],[META_DISTRITO]]-Tabla2[[#This Row],[META_DISTRITO2]]</f>
        <v>0</v>
      </c>
      <c r="AP123" s="62">
        <f t="shared" si="1"/>
        <v>3.3000000000029672E-3</v>
      </c>
      <c r="AR123" s="97"/>
      <c r="AS123" s="98"/>
      <c r="AT123" s="98"/>
      <c r="AU123" s="98"/>
      <c r="AV123" s="98"/>
      <c r="AW123" s="98"/>
      <c r="AX123" s="98"/>
      <c r="AY123" s="99"/>
    </row>
    <row r="124" spans="1:51" ht="65.25" hidden="1" thickTop="1" thickBot="1">
      <c r="A124" s="19" t="s">
        <v>73</v>
      </c>
      <c r="B124" s="20" t="s">
        <v>195</v>
      </c>
      <c r="C124" s="20" t="s">
        <v>75</v>
      </c>
      <c r="D124" s="21">
        <v>112</v>
      </c>
      <c r="E124" s="20" t="s">
        <v>209</v>
      </c>
      <c r="F124" s="20" t="s">
        <v>87</v>
      </c>
      <c r="G124" s="19" t="s">
        <v>78</v>
      </c>
      <c r="H124" s="19" t="s">
        <v>50</v>
      </c>
      <c r="I124" s="19" t="s">
        <v>47</v>
      </c>
      <c r="J124" s="22">
        <v>140539</v>
      </c>
      <c r="K124" s="5">
        <v>24</v>
      </c>
      <c r="L124" s="22">
        <f>+Tabla2[[#This Row],[VALOR UNITARIO]]*Tabla2[[#This Row],[META_SUR]]</f>
        <v>3372936</v>
      </c>
      <c r="M124" s="73">
        <f>+Tabla2[[#This Row],[META_SUR]]*20.63/100</f>
        <v>4.9512</v>
      </c>
      <c r="N124" s="74">
        <f>+Tabla2[[#This Row],[META_SUR]]*21.88/100</f>
        <v>5.2511999999999999</v>
      </c>
      <c r="O124" s="74">
        <f>+Tabla2[[#This Row],[META_SUR]]*51.25/100</f>
        <v>12.3</v>
      </c>
      <c r="P124" s="74">
        <f>+Tabla2[[#This Row],[META_SUR]]*6.25/100</f>
        <v>1.5</v>
      </c>
      <c r="Q124" s="74"/>
      <c r="R124" s="74"/>
      <c r="S124" s="74"/>
      <c r="T124" s="75"/>
      <c r="U124" s="28">
        <f>+Tabla2[[#This Row],[META_TUNJUELITO]]+Tabla2[[#This Row],[META_USME]]+Tabla2[[#This Row],[META_CIUDAD_BOLIVAR]]+Tabla2[[#This Row],[META_SUMAPAZ]]+Tabla2[[#This Row],[META_]]+Tabla2[[#This Row],[META_2]]+Tabla2[[#This Row],[META_SUBRED]]+Tabla2[[#This Row],[META_DISTRITO]]</f>
        <v>24.002400000000002</v>
      </c>
      <c r="V124" s="29">
        <f>+Tabla2[[#This Row],[META_SUR]]-Tabla2[[#This Row],[META_TOTAL]]</f>
        <v>-2.400000000001512E-3</v>
      </c>
      <c r="W124" s="73">
        <v>24</v>
      </c>
      <c r="X124" s="74">
        <v>0</v>
      </c>
      <c r="Y124" s="74">
        <v>0</v>
      </c>
      <c r="Z124" s="74"/>
      <c r="AA124" s="74"/>
      <c r="AB124" s="74"/>
      <c r="AC124" s="74"/>
      <c r="AD124" s="75"/>
      <c r="AE124" s="28">
        <f>SUM(Tabla2[[#This Row],[META_TUNJUELITO2]:[META_DISTRITO2]])</f>
        <v>24</v>
      </c>
      <c r="AF124" s="29">
        <f>+Tabla2[[#This Row],[META_SUR]]-Tabla2[[#This Row],[META_TOTAL2]]</f>
        <v>0</v>
      </c>
      <c r="AH124" s="58">
        <f>+Tabla2[[#This Row],[META_TUNJUELITO]]-Tabla2[[#This Row],[META_TUNJUELITO2]]</f>
        <v>-19.0488</v>
      </c>
      <c r="AI124" s="59">
        <f>+Tabla2[[#This Row],[META_USME]]-Tabla2[[#This Row],[META_USME2]]</f>
        <v>5.2511999999999999</v>
      </c>
      <c r="AJ124" s="59">
        <f>+Tabla2[[#This Row],[META_CIUDAD_BOLIVAR]]-Tabla2[[#This Row],[META_CIUDAD_BOLIVAR2]]</f>
        <v>12.3</v>
      </c>
      <c r="AK124" s="59">
        <f>+Tabla2[[#This Row],[META_SUMAPAZ]]-Tabla2[[#This Row],[META_SUMAPAZ2]]</f>
        <v>1.5</v>
      </c>
      <c r="AL124" s="59"/>
      <c r="AM124" s="59"/>
      <c r="AN124" s="59">
        <f>+Tabla2[[#This Row],[META_SUBRED]]-Tabla2[[#This Row],[META_SUBRED2]]</f>
        <v>0</v>
      </c>
      <c r="AO124" s="63">
        <f>+Tabla2[[#This Row],[META_DISTRITO]]-Tabla2[[#This Row],[META_DISTRITO2]]</f>
        <v>0</v>
      </c>
      <c r="AP124" s="62">
        <f t="shared" si="1"/>
        <v>2.400000000001512E-3</v>
      </c>
      <c r="AR124" s="97"/>
      <c r="AS124" s="98"/>
      <c r="AT124" s="98"/>
      <c r="AU124" s="98"/>
      <c r="AV124" s="98"/>
      <c r="AW124" s="98"/>
      <c r="AX124" s="98"/>
      <c r="AY124" s="99"/>
    </row>
    <row r="125" spans="1:51" ht="65.25" hidden="1" thickTop="1" thickBot="1">
      <c r="A125" s="19" t="s">
        <v>73</v>
      </c>
      <c r="B125" s="20" t="s">
        <v>195</v>
      </c>
      <c r="C125" s="20" t="s">
        <v>100</v>
      </c>
      <c r="D125" s="21">
        <v>113</v>
      </c>
      <c r="E125" s="20" t="s">
        <v>210</v>
      </c>
      <c r="F125" s="20" t="s">
        <v>87</v>
      </c>
      <c r="G125" s="19" t="s">
        <v>157</v>
      </c>
      <c r="H125" s="19" t="s">
        <v>50</v>
      </c>
      <c r="I125" s="19" t="s">
        <v>47</v>
      </c>
      <c r="J125" s="22">
        <v>70270</v>
      </c>
      <c r="K125" s="5">
        <v>276</v>
      </c>
      <c r="L125" s="22">
        <f>+Tabla2[[#This Row],[VALOR UNITARIO]]*Tabla2[[#This Row],[META_SUR]]</f>
        <v>19394520</v>
      </c>
      <c r="M125" s="73">
        <f>+Tabla2[[#This Row],[META_SUR]]*20.63/100</f>
        <v>56.938800000000001</v>
      </c>
      <c r="N125" s="74">
        <f>+Tabla2[[#This Row],[META_SUR]]*21.88/100</f>
        <v>60.388800000000003</v>
      </c>
      <c r="O125" s="74">
        <f>+Tabla2[[#This Row],[META_SUR]]*51.25/100</f>
        <v>141.44999999999999</v>
      </c>
      <c r="P125" s="74">
        <f>+Tabla2[[#This Row],[META_SUR]]*6.25/100</f>
        <v>17.25</v>
      </c>
      <c r="Q125" s="74"/>
      <c r="R125" s="74"/>
      <c r="S125" s="74"/>
      <c r="T125" s="75"/>
      <c r="U125" s="28">
        <f>+Tabla2[[#This Row],[META_TUNJUELITO]]+Tabla2[[#This Row],[META_USME]]+Tabla2[[#This Row],[META_CIUDAD_BOLIVAR]]+Tabla2[[#This Row],[META_SUMAPAZ]]+Tabla2[[#This Row],[META_]]+Tabla2[[#This Row],[META_2]]+Tabla2[[#This Row],[META_SUBRED]]+Tabla2[[#This Row],[META_DISTRITO]]</f>
        <v>276.02760000000001</v>
      </c>
      <c r="V125" s="29">
        <f>+Tabla2[[#This Row],[META_SUR]]-Tabla2[[#This Row],[META_TOTAL]]</f>
        <v>-2.760000000000673E-2</v>
      </c>
      <c r="W125" s="73">
        <v>276</v>
      </c>
      <c r="X125" s="74">
        <v>0</v>
      </c>
      <c r="Y125" s="74">
        <v>0</v>
      </c>
      <c r="Z125" s="74"/>
      <c r="AA125" s="74"/>
      <c r="AB125" s="74"/>
      <c r="AC125" s="74"/>
      <c r="AD125" s="75"/>
      <c r="AE125" s="28">
        <f>SUM(Tabla2[[#This Row],[META_TUNJUELITO2]:[META_DISTRITO2]])</f>
        <v>276</v>
      </c>
      <c r="AF125" s="29">
        <f>+Tabla2[[#This Row],[META_SUR]]-Tabla2[[#This Row],[META_TOTAL2]]</f>
        <v>0</v>
      </c>
      <c r="AH125" s="58">
        <f>+Tabla2[[#This Row],[META_TUNJUELITO]]-Tabla2[[#This Row],[META_TUNJUELITO2]]</f>
        <v>-219.06119999999999</v>
      </c>
      <c r="AI125" s="59">
        <f>+Tabla2[[#This Row],[META_USME]]-Tabla2[[#This Row],[META_USME2]]</f>
        <v>60.388800000000003</v>
      </c>
      <c r="AJ125" s="59">
        <f>+Tabla2[[#This Row],[META_CIUDAD_BOLIVAR]]-Tabla2[[#This Row],[META_CIUDAD_BOLIVAR2]]</f>
        <v>141.44999999999999</v>
      </c>
      <c r="AK125" s="59">
        <f>+Tabla2[[#This Row],[META_SUMAPAZ]]-Tabla2[[#This Row],[META_SUMAPAZ2]]</f>
        <v>17.25</v>
      </c>
      <c r="AL125" s="59"/>
      <c r="AM125" s="59"/>
      <c r="AN125" s="59">
        <f>+Tabla2[[#This Row],[META_SUBRED]]-Tabla2[[#This Row],[META_SUBRED2]]</f>
        <v>0</v>
      </c>
      <c r="AO125" s="63">
        <f>+Tabla2[[#This Row],[META_DISTRITO]]-Tabla2[[#This Row],[META_DISTRITO2]]</f>
        <v>0</v>
      </c>
      <c r="AP125" s="62">
        <f t="shared" si="1"/>
        <v>2.760000000000673E-2</v>
      </c>
      <c r="AR125" s="97"/>
      <c r="AS125" s="98"/>
      <c r="AT125" s="98"/>
      <c r="AU125" s="98"/>
      <c r="AV125" s="98"/>
      <c r="AW125" s="98"/>
      <c r="AX125" s="98"/>
      <c r="AY125" s="99"/>
    </row>
    <row r="126" spans="1:51" ht="65.25" hidden="1" thickTop="1" thickBot="1">
      <c r="A126" s="19" t="s">
        <v>73</v>
      </c>
      <c r="B126" s="20" t="s">
        <v>195</v>
      </c>
      <c r="C126" s="20" t="s">
        <v>110</v>
      </c>
      <c r="D126" s="21">
        <v>114</v>
      </c>
      <c r="E126" s="20" t="s">
        <v>211</v>
      </c>
      <c r="F126" s="20" t="s">
        <v>87</v>
      </c>
      <c r="G126" s="19" t="s">
        <v>212</v>
      </c>
      <c r="H126" s="19" t="s">
        <v>50</v>
      </c>
      <c r="I126" s="19" t="s">
        <v>47</v>
      </c>
      <c r="J126" s="22">
        <v>19971</v>
      </c>
      <c r="K126" s="5">
        <v>600</v>
      </c>
      <c r="L126" s="22">
        <f>+Tabla2[[#This Row],[VALOR UNITARIO]]*Tabla2[[#This Row],[META_SUR]]</f>
        <v>11982600</v>
      </c>
      <c r="M126" s="76">
        <v>124</v>
      </c>
      <c r="N126" s="77">
        <v>131</v>
      </c>
      <c r="O126" s="77">
        <v>308</v>
      </c>
      <c r="P126" s="77">
        <v>37</v>
      </c>
      <c r="Q126" s="74"/>
      <c r="R126" s="74"/>
      <c r="S126" s="74"/>
      <c r="T126" s="75"/>
      <c r="U126" s="28">
        <f>+Tabla2[[#This Row],[META_TUNJUELITO]]+Tabla2[[#This Row],[META_USME]]+Tabla2[[#This Row],[META_CIUDAD_BOLIVAR]]+Tabla2[[#This Row],[META_SUMAPAZ]]+Tabla2[[#This Row],[META_]]+Tabla2[[#This Row],[META_2]]+Tabla2[[#This Row],[META_SUBRED]]+Tabla2[[#This Row],[META_DISTRITO]]</f>
        <v>600</v>
      </c>
      <c r="V126" s="29">
        <f>+Tabla2[[#This Row],[META_SUR]]-Tabla2[[#This Row],[META_TOTAL]]</f>
        <v>0</v>
      </c>
      <c r="W126" s="76">
        <v>600</v>
      </c>
      <c r="X126" s="77">
        <v>0</v>
      </c>
      <c r="Y126" s="77">
        <v>0</v>
      </c>
      <c r="Z126" s="77"/>
      <c r="AA126" s="74"/>
      <c r="AB126" s="74"/>
      <c r="AC126" s="74"/>
      <c r="AD126" s="75"/>
      <c r="AE126" s="28">
        <f>SUM(Tabla2[[#This Row],[META_TUNJUELITO2]:[META_DISTRITO2]])</f>
        <v>600</v>
      </c>
      <c r="AF126" s="29">
        <f>+Tabla2[[#This Row],[META_SUR]]-Tabla2[[#This Row],[META_TOTAL2]]</f>
        <v>0</v>
      </c>
      <c r="AH126" s="58">
        <f>+Tabla2[[#This Row],[META_TUNJUELITO]]-Tabla2[[#This Row],[META_TUNJUELITO2]]</f>
        <v>-476</v>
      </c>
      <c r="AI126" s="59">
        <f>+Tabla2[[#This Row],[META_USME]]-Tabla2[[#This Row],[META_USME2]]</f>
        <v>131</v>
      </c>
      <c r="AJ126" s="59">
        <f>+Tabla2[[#This Row],[META_CIUDAD_BOLIVAR]]-Tabla2[[#This Row],[META_CIUDAD_BOLIVAR2]]</f>
        <v>308</v>
      </c>
      <c r="AK126" s="59">
        <f>+Tabla2[[#This Row],[META_SUMAPAZ]]-Tabla2[[#This Row],[META_SUMAPAZ2]]</f>
        <v>37</v>
      </c>
      <c r="AL126" s="59"/>
      <c r="AM126" s="59"/>
      <c r="AN126" s="59">
        <f>+Tabla2[[#This Row],[META_SUBRED]]-Tabla2[[#This Row],[META_SUBRED2]]</f>
        <v>0</v>
      </c>
      <c r="AO126" s="63">
        <f>+Tabla2[[#This Row],[META_DISTRITO]]-Tabla2[[#This Row],[META_DISTRITO2]]</f>
        <v>0</v>
      </c>
      <c r="AP126" s="62">
        <f t="shared" si="1"/>
        <v>0</v>
      </c>
      <c r="AR126" s="97"/>
      <c r="AS126" s="98"/>
      <c r="AT126" s="98"/>
      <c r="AU126" s="98"/>
      <c r="AV126" s="98"/>
      <c r="AW126" s="98"/>
      <c r="AX126" s="98"/>
      <c r="AY126" s="99"/>
    </row>
    <row r="127" spans="1:51" ht="65.25" hidden="1" thickTop="1" thickBot="1">
      <c r="A127" s="19" t="s">
        <v>73</v>
      </c>
      <c r="B127" s="20" t="s">
        <v>195</v>
      </c>
      <c r="C127" s="20" t="s">
        <v>100</v>
      </c>
      <c r="D127" s="21">
        <v>115</v>
      </c>
      <c r="E127" s="20" t="s">
        <v>213</v>
      </c>
      <c r="F127" s="20" t="s">
        <v>87</v>
      </c>
      <c r="G127" s="19" t="s">
        <v>214</v>
      </c>
      <c r="H127" s="19" t="s">
        <v>50</v>
      </c>
      <c r="I127" s="19" t="s">
        <v>47</v>
      </c>
      <c r="J127" s="22">
        <v>70270</v>
      </c>
      <c r="K127" s="5">
        <v>102</v>
      </c>
      <c r="L127" s="22">
        <f>+Tabla2[[#This Row],[VALOR UNITARIO]]*Tabla2[[#This Row],[META_SUR]]</f>
        <v>7167540</v>
      </c>
      <c r="M127" s="73">
        <f>+Tabla2[[#This Row],[META_SUR]]*20.63/100</f>
        <v>21.042599999999997</v>
      </c>
      <c r="N127" s="74">
        <f>+Tabla2[[#This Row],[META_SUR]]*21.88/100</f>
        <v>22.317599999999999</v>
      </c>
      <c r="O127" s="74">
        <f>+Tabla2[[#This Row],[META_SUR]]*51.25/100</f>
        <v>52.274999999999999</v>
      </c>
      <c r="P127" s="74">
        <f>+Tabla2[[#This Row],[META_SUR]]*6.25/100</f>
        <v>6.375</v>
      </c>
      <c r="Q127" s="74"/>
      <c r="R127" s="74"/>
      <c r="S127" s="74"/>
      <c r="T127" s="75"/>
      <c r="U127" s="28">
        <f>+Tabla2[[#This Row],[META_TUNJUELITO]]+Tabla2[[#This Row],[META_USME]]+Tabla2[[#This Row],[META_CIUDAD_BOLIVAR]]+Tabla2[[#This Row],[META_SUMAPAZ]]+Tabla2[[#This Row],[META_]]+Tabla2[[#This Row],[META_2]]+Tabla2[[#This Row],[META_SUBRED]]+Tabla2[[#This Row],[META_DISTRITO]]</f>
        <v>102.0102</v>
      </c>
      <c r="V127" s="29">
        <f>+Tabla2[[#This Row],[META_SUR]]-Tabla2[[#This Row],[META_TOTAL]]</f>
        <v>-1.0199999999997544E-2</v>
      </c>
      <c r="W127" s="73">
        <v>102</v>
      </c>
      <c r="X127" s="74">
        <v>0</v>
      </c>
      <c r="Y127" s="74">
        <v>0</v>
      </c>
      <c r="Z127" s="74"/>
      <c r="AA127" s="74"/>
      <c r="AB127" s="74"/>
      <c r="AC127" s="74"/>
      <c r="AD127" s="75"/>
      <c r="AE127" s="28">
        <f>SUM(Tabla2[[#This Row],[META_TUNJUELITO2]:[META_DISTRITO2]])</f>
        <v>102</v>
      </c>
      <c r="AF127" s="29">
        <f>+Tabla2[[#This Row],[META_SUR]]-Tabla2[[#This Row],[META_TOTAL2]]</f>
        <v>0</v>
      </c>
      <c r="AH127" s="58">
        <f>+Tabla2[[#This Row],[META_TUNJUELITO]]-Tabla2[[#This Row],[META_TUNJUELITO2]]</f>
        <v>-80.957400000000007</v>
      </c>
      <c r="AI127" s="59">
        <f>+Tabla2[[#This Row],[META_USME]]-Tabla2[[#This Row],[META_USME2]]</f>
        <v>22.317599999999999</v>
      </c>
      <c r="AJ127" s="59">
        <f>+Tabla2[[#This Row],[META_CIUDAD_BOLIVAR]]-Tabla2[[#This Row],[META_CIUDAD_BOLIVAR2]]</f>
        <v>52.274999999999999</v>
      </c>
      <c r="AK127" s="59">
        <f>+Tabla2[[#This Row],[META_SUMAPAZ]]-Tabla2[[#This Row],[META_SUMAPAZ2]]</f>
        <v>6.375</v>
      </c>
      <c r="AL127" s="59"/>
      <c r="AM127" s="59"/>
      <c r="AN127" s="59">
        <f>+Tabla2[[#This Row],[META_SUBRED]]-Tabla2[[#This Row],[META_SUBRED2]]</f>
        <v>0</v>
      </c>
      <c r="AO127" s="63">
        <f>+Tabla2[[#This Row],[META_DISTRITO]]-Tabla2[[#This Row],[META_DISTRITO2]]</f>
        <v>0</v>
      </c>
      <c r="AP127" s="62">
        <f t="shared" si="1"/>
        <v>1.0199999999990439E-2</v>
      </c>
      <c r="AR127" s="97"/>
      <c r="AS127" s="98"/>
      <c r="AT127" s="98"/>
      <c r="AU127" s="98"/>
      <c r="AV127" s="98"/>
      <c r="AW127" s="98"/>
      <c r="AX127" s="98"/>
      <c r="AY127" s="99"/>
    </row>
    <row r="128" spans="1:51" ht="63.6" hidden="1" customHeight="1">
      <c r="A128" s="19" t="s">
        <v>73</v>
      </c>
      <c r="B128" s="20" t="s">
        <v>215</v>
      </c>
      <c r="C128" s="20" t="s">
        <v>75</v>
      </c>
      <c r="D128" s="21">
        <v>116</v>
      </c>
      <c r="E128" s="20" t="s">
        <v>216</v>
      </c>
      <c r="F128" s="20" t="s">
        <v>80</v>
      </c>
      <c r="G128" s="19" t="s">
        <v>78</v>
      </c>
      <c r="H128" s="19" t="s">
        <v>50</v>
      </c>
      <c r="I128" s="19" t="s">
        <v>47</v>
      </c>
      <c r="J128" s="22">
        <v>105404</v>
      </c>
      <c r="K128" s="5">
        <v>138</v>
      </c>
      <c r="L128" s="22">
        <f>+Tabla2[[#This Row],[VALOR UNITARIO]]*Tabla2[[#This Row],[META_SUR]]</f>
        <v>14545752</v>
      </c>
      <c r="M128" s="73">
        <f>+Tabla2[[#This Row],[META_SUR]]*20.63/100</f>
        <v>28.4694</v>
      </c>
      <c r="N128" s="74">
        <f>+Tabla2[[#This Row],[META_SUR]]*21.88/100</f>
        <v>30.194400000000002</v>
      </c>
      <c r="O128" s="74">
        <f>+Tabla2[[#This Row],[META_SUR]]*51.25/100</f>
        <v>70.724999999999994</v>
      </c>
      <c r="P128" s="74">
        <f>+Tabla2[[#This Row],[META_SUR]]*6.25/100</f>
        <v>8.625</v>
      </c>
      <c r="Q128" s="74"/>
      <c r="R128" s="74"/>
      <c r="S128" s="74"/>
      <c r="T128" s="75"/>
      <c r="U128" s="28">
        <f>+Tabla2[[#This Row],[META_TUNJUELITO]]+Tabla2[[#This Row],[META_USME]]+Tabla2[[#This Row],[META_CIUDAD_BOLIVAR]]+Tabla2[[#This Row],[META_SUMAPAZ]]+Tabla2[[#This Row],[META_]]+Tabla2[[#This Row],[META_2]]+Tabla2[[#This Row],[META_SUBRED]]+Tabla2[[#This Row],[META_DISTRITO]]</f>
        <v>138.0138</v>
      </c>
      <c r="V128" s="29">
        <f>+Tabla2[[#This Row],[META_SUR]]-Tabla2[[#This Row],[META_TOTAL]]</f>
        <v>-1.3800000000003365E-2</v>
      </c>
      <c r="W128" s="73">
        <v>44</v>
      </c>
      <c r="X128" s="74">
        <v>44</v>
      </c>
      <c r="Y128" s="74">
        <v>50</v>
      </c>
      <c r="Z128" s="74"/>
      <c r="AA128" s="74"/>
      <c r="AB128" s="74"/>
      <c r="AC128" s="74"/>
      <c r="AD128" s="75"/>
      <c r="AE128" s="28">
        <f>SUM(Tabla2[[#This Row],[META_TUNJUELITO2]:[META_DISTRITO2]])</f>
        <v>138</v>
      </c>
      <c r="AF128" s="29">
        <f>+Tabla2[[#This Row],[META_SUR]]-Tabla2[[#This Row],[META_TOTAL2]]</f>
        <v>0</v>
      </c>
      <c r="AH128" s="58">
        <f>+Tabla2[[#This Row],[META_TUNJUELITO]]-Tabla2[[#This Row],[META_TUNJUELITO2]]</f>
        <v>-15.5306</v>
      </c>
      <c r="AI128" s="59">
        <f>+Tabla2[[#This Row],[META_USME]]-Tabla2[[#This Row],[META_USME2]]</f>
        <v>-13.805599999999998</v>
      </c>
      <c r="AJ128" s="59">
        <f>+Tabla2[[#This Row],[META_CIUDAD_BOLIVAR]]-Tabla2[[#This Row],[META_CIUDAD_BOLIVAR2]]</f>
        <v>20.724999999999994</v>
      </c>
      <c r="AK128" s="59">
        <f>+Tabla2[[#This Row],[META_SUMAPAZ]]-Tabla2[[#This Row],[META_SUMAPAZ2]]</f>
        <v>8.625</v>
      </c>
      <c r="AL128" s="59"/>
      <c r="AM128" s="59"/>
      <c r="AN128" s="59">
        <f>+Tabla2[[#This Row],[META_SUBRED]]-Tabla2[[#This Row],[META_SUBRED2]]</f>
        <v>0</v>
      </c>
      <c r="AO128" s="63">
        <f>+Tabla2[[#This Row],[META_DISTRITO]]-Tabla2[[#This Row],[META_DISTRITO2]]</f>
        <v>0</v>
      </c>
      <c r="AP128" s="62">
        <f t="shared" si="1"/>
        <v>1.379999999999626E-2</v>
      </c>
      <c r="AR128" s="97"/>
      <c r="AS128" s="98"/>
      <c r="AT128" s="98"/>
      <c r="AU128" s="98"/>
      <c r="AV128" s="98"/>
      <c r="AW128" s="98"/>
      <c r="AX128" s="98"/>
      <c r="AY128" s="99"/>
    </row>
    <row r="129" spans="1:51" ht="129" hidden="1" thickTop="1" thickBot="1">
      <c r="A129" s="19" t="s">
        <v>73</v>
      </c>
      <c r="B129" s="20" t="s">
        <v>217</v>
      </c>
      <c r="C129" s="20" t="s">
        <v>75</v>
      </c>
      <c r="D129" s="21">
        <v>117</v>
      </c>
      <c r="E129" s="20" t="s">
        <v>218</v>
      </c>
      <c r="F129" s="20" t="s">
        <v>80</v>
      </c>
      <c r="G129" s="19" t="s">
        <v>78</v>
      </c>
      <c r="H129" s="19" t="s">
        <v>147</v>
      </c>
      <c r="I129" s="19" t="s">
        <v>65</v>
      </c>
      <c r="J129" s="22">
        <v>161342</v>
      </c>
      <c r="K129" s="5">
        <v>60</v>
      </c>
      <c r="L129" s="22">
        <f>+Tabla2[[#This Row],[VALOR UNITARIO]]*Tabla2[[#This Row],[META_SUR]]</f>
        <v>9680520</v>
      </c>
      <c r="M129" s="73">
        <f>+Tabla2[[#This Row],[META_SUR]]*20.63/100</f>
        <v>12.378</v>
      </c>
      <c r="N129" s="74">
        <f>+Tabla2[[#This Row],[META_SUR]]*21.88/100</f>
        <v>13.128</v>
      </c>
      <c r="O129" s="74">
        <f>+Tabla2[[#This Row],[META_SUR]]*51.25/100</f>
        <v>30.75</v>
      </c>
      <c r="P129" s="74">
        <f>+Tabla2[[#This Row],[META_SUR]]*6.25/100</f>
        <v>3.75</v>
      </c>
      <c r="Q129" s="74"/>
      <c r="R129" s="74"/>
      <c r="S129" s="74"/>
      <c r="T129" s="75"/>
      <c r="U129" s="28">
        <f>+Tabla2[[#This Row],[META_TUNJUELITO]]+Tabla2[[#This Row],[META_USME]]+Tabla2[[#This Row],[META_CIUDAD_BOLIVAR]]+Tabla2[[#This Row],[META_SUMAPAZ]]+Tabla2[[#This Row],[META_]]+Tabla2[[#This Row],[META_2]]+Tabla2[[#This Row],[META_SUBRED]]+Tabla2[[#This Row],[META_DISTRITO]]</f>
        <v>60.006</v>
      </c>
      <c r="V129" s="29">
        <f>+Tabla2[[#This Row],[META_SUR]]-Tabla2[[#This Row],[META_TOTAL]]</f>
        <v>-6.0000000000002274E-3</v>
      </c>
      <c r="W129" s="73">
        <v>20</v>
      </c>
      <c r="X129" s="74">
        <v>20</v>
      </c>
      <c r="Y129" s="74">
        <v>20</v>
      </c>
      <c r="Z129" s="74"/>
      <c r="AA129" s="74"/>
      <c r="AB129" s="74"/>
      <c r="AC129" s="74"/>
      <c r="AD129" s="75"/>
      <c r="AE129" s="28">
        <f>SUM(Tabla2[[#This Row],[META_TUNJUELITO2]:[META_DISTRITO2]])</f>
        <v>60</v>
      </c>
      <c r="AF129" s="29">
        <f>+Tabla2[[#This Row],[META_SUR]]-Tabla2[[#This Row],[META_TOTAL2]]</f>
        <v>0</v>
      </c>
      <c r="AH129" s="58">
        <f>+Tabla2[[#This Row],[META_TUNJUELITO]]-Tabla2[[#This Row],[META_TUNJUELITO2]]</f>
        <v>-7.6219999999999999</v>
      </c>
      <c r="AI129" s="59">
        <f>+Tabla2[[#This Row],[META_USME]]-Tabla2[[#This Row],[META_USME2]]</f>
        <v>-6.8719999999999999</v>
      </c>
      <c r="AJ129" s="59">
        <f>+Tabla2[[#This Row],[META_CIUDAD_BOLIVAR]]-Tabla2[[#This Row],[META_CIUDAD_BOLIVAR2]]</f>
        <v>10.75</v>
      </c>
      <c r="AK129" s="59">
        <f>+Tabla2[[#This Row],[META_SUMAPAZ]]-Tabla2[[#This Row],[META_SUMAPAZ2]]</f>
        <v>3.75</v>
      </c>
      <c r="AL129" s="59"/>
      <c r="AM129" s="59"/>
      <c r="AN129" s="59">
        <f>+Tabla2[[#This Row],[META_SUBRED]]-Tabla2[[#This Row],[META_SUBRED2]]</f>
        <v>0</v>
      </c>
      <c r="AO129" s="63">
        <f>+Tabla2[[#This Row],[META_DISTRITO]]-Tabla2[[#This Row],[META_DISTRITO2]]</f>
        <v>0</v>
      </c>
      <c r="AP129" s="62">
        <f t="shared" si="1"/>
        <v>6.0000000000002274E-3</v>
      </c>
      <c r="AR129" s="97" t="s">
        <v>219</v>
      </c>
      <c r="AS129" s="98"/>
      <c r="AT129" s="98"/>
      <c r="AU129" s="98"/>
      <c r="AV129" s="98"/>
      <c r="AW129" s="98"/>
      <c r="AX129" s="98"/>
      <c r="AY129" s="99"/>
    </row>
    <row r="130" spans="1:51" ht="129" hidden="1" thickTop="1" thickBot="1">
      <c r="A130" s="19" t="s">
        <v>73</v>
      </c>
      <c r="B130" s="20" t="s">
        <v>217</v>
      </c>
      <c r="C130" s="20" t="s">
        <v>75</v>
      </c>
      <c r="D130" s="21">
        <v>117</v>
      </c>
      <c r="E130" s="20" t="s">
        <v>218</v>
      </c>
      <c r="F130" s="20" t="s">
        <v>87</v>
      </c>
      <c r="G130" s="19" t="s">
        <v>78</v>
      </c>
      <c r="H130" s="19" t="s">
        <v>147</v>
      </c>
      <c r="I130" s="19" t="s">
        <v>65</v>
      </c>
      <c r="J130" s="22">
        <v>161342</v>
      </c>
      <c r="K130" s="5">
        <v>60</v>
      </c>
      <c r="L130" s="22">
        <f>+Tabla2[[#This Row],[VALOR UNITARIO]]*Tabla2[[#This Row],[META_SUR]]</f>
        <v>9680520</v>
      </c>
      <c r="M130" s="73">
        <f>+Tabla2[[#This Row],[META_SUR]]*20.63/100</f>
        <v>12.378</v>
      </c>
      <c r="N130" s="74">
        <f>+Tabla2[[#This Row],[META_SUR]]*21.88/100</f>
        <v>13.128</v>
      </c>
      <c r="O130" s="74">
        <f>+Tabla2[[#This Row],[META_SUR]]*51.25/100</f>
        <v>30.75</v>
      </c>
      <c r="P130" s="74">
        <f>+Tabla2[[#This Row],[META_SUR]]*6.25/100</f>
        <v>3.75</v>
      </c>
      <c r="Q130" s="74"/>
      <c r="R130" s="74"/>
      <c r="S130" s="74"/>
      <c r="T130" s="75"/>
      <c r="U130" s="28">
        <f>+Tabla2[[#This Row],[META_TUNJUELITO]]+Tabla2[[#This Row],[META_USME]]+Tabla2[[#This Row],[META_CIUDAD_BOLIVAR]]+Tabla2[[#This Row],[META_SUMAPAZ]]+Tabla2[[#This Row],[META_]]+Tabla2[[#This Row],[META_2]]+Tabla2[[#This Row],[META_SUBRED]]+Tabla2[[#This Row],[META_DISTRITO]]</f>
        <v>60.006</v>
      </c>
      <c r="V130" s="29">
        <f>+Tabla2[[#This Row],[META_SUR]]-Tabla2[[#This Row],[META_TOTAL]]</f>
        <v>-6.0000000000002274E-3</v>
      </c>
      <c r="W130" s="73">
        <v>20</v>
      </c>
      <c r="X130" s="74">
        <v>20</v>
      </c>
      <c r="Y130" s="74">
        <v>20</v>
      </c>
      <c r="Z130" s="74"/>
      <c r="AA130" s="74"/>
      <c r="AB130" s="74"/>
      <c r="AC130" s="74"/>
      <c r="AD130" s="75"/>
      <c r="AE130" s="28">
        <f>SUM(Tabla2[[#This Row],[META_TUNJUELITO2]:[META_DISTRITO2]])</f>
        <v>60</v>
      </c>
      <c r="AF130" s="29">
        <f>+Tabla2[[#This Row],[META_SUR]]-Tabla2[[#This Row],[META_TOTAL2]]</f>
        <v>0</v>
      </c>
      <c r="AH130" s="58">
        <f>+Tabla2[[#This Row],[META_TUNJUELITO]]-Tabla2[[#This Row],[META_TUNJUELITO2]]</f>
        <v>-7.6219999999999999</v>
      </c>
      <c r="AI130" s="59">
        <f>+Tabla2[[#This Row],[META_USME]]-Tabla2[[#This Row],[META_USME2]]</f>
        <v>-6.8719999999999999</v>
      </c>
      <c r="AJ130" s="59">
        <f>+Tabla2[[#This Row],[META_CIUDAD_BOLIVAR]]-Tabla2[[#This Row],[META_CIUDAD_BOLIVAR2]]</f>
        <v>10.75</v>
      </c>
      <c r="AK130" s="59">
        <f>+Tabla2[[#This Row],[META_SUMAPAZ]]-Tabla2[[#This Row],[META_SUMAPAZ2]]</f>
        <v>3.75</v>
      </c>
      <c r="AL130" s="59"/>
      <c r="AM130" s="59"/>
      <c r="AN130" s="59">
        <f>+Tabla2[[#This Row],[META_SUBRED]]-Tabla2[[#This Row],[META_SUBRED2]]</f>
        <v>0</v>
      </c>
      <c r="AO130" s="63">
        <f>+Tabla2[[#This Row],[META_DISTRITO]]-Tabla2[[#This Row],[META_DISTRITO2]]</f>
        <v>0</v>
      </c>
      <c r="AP130" s="62">
        <f t="shared" si="1"/>
        <v>6.0000000000002274E-3</v>
      </c>
      <c r="AR130" s="97" t="s">
        <v>219</v>
      </c>
      <c r="AS130" s="98"/>
      <c r="AT130" s="98"/>
      <c r="AU130" s="98"/>
      <c r="AV130" s="98"/>
      <c r="AW130" s="98"/>
      <c r="AX130" s="98"/>
      <c r="AY130" s="99"/>
    </row>
    <row r="131" spans="1:51" ht="113.45" hidden="1" customHeight="1">
      <c r="A131" s="19" t="s">
        <v>73</v>
      </c>
      <c r="B131" s="20" t="s">
        <v>217</v>
      </c>
      <c r="C131" s="20" t="s">
        <v>75</v>
      </c>
      <c r="D131" s="21">
        <v>118</v>
      </c>
      <c r="E131" s="20" t="s">
        <v>220</v>
      </c>
      <c r="F131" s="20" t="s">
        <v>77</v>
      </c>
      <c r="G131" s="19" t="s">
        <v>99</v>
      </c>
      <c r="H131" s="19" t="s">
        <v>147</v>
      </c>
      <c r="I131" s="19" t="s">
        <v>65</v>
      </c>
      <c r="J131" s="22">
        <v>992404</v>
      </c>
      <c r="K131" s="5">
        <v>36</v>
      </c>
      <c r="L131" s="22">
        <f>+Tabla2[[#This Row],[VALOR UNITARIO]]*Tabla2[[#This Row],[META_SUR]]</f>
        <v>35726544</v>
      </c>
      <c r="M131" s="73">
        <f>+Tabla2[[#This Row],[META_SUR]]*20.63/100</f>
        <v>7.4267999999999992</v>
      </c>
      <c r="N131" s="74">
        <f>+Tabla2[[#This Row],[META_SUR]]*21.88/100</f>
        <v>7.8767999999999994</v>
      </c>
      <c r="O131" s="74">
        <f>+Tabla2[[#This Row],[META_SUR]]*51.25/100</f>
        <v>18.45</v>
      </c>
      <c r="P131" s="74">
        <f>+Tabla2[[#This Row],[META_SUR]]*6.25/100</f>
        <v>2.25</v>
      </c>
      <c r="Q131" s="74"/>
      <c r="R131" s="74"/>
      <c r="S131" s="74"/>
      <c r="T131" s="75"/>
      <c r="U131" s="28">
        <f>+Tabla2[[#This Row],[META_TUNJUELITO]]+Tabla2[[#This Row],[META_USME]]+Tabla2[[#This Row],[META_CIUDAD_BOLIVAR]]+Tabla2[[#This Row],[META_SUMAPAZ]]+Tabla2[[#This Row],[META_]]+Tabla2[[#This Row],[META_2]]+Tabla2[[#This Row],[META_SUBRED]]+Tabla2[[#This Row],[META_DISTRITO]]</f>
        <v>36.003599999999999</v>
      </c>
      <c r="V131" s="29">
        <f>+Tabla2[[#This Row],[META_SUR]]-Tabla2[[#This Row],[META_TOTAL]]</f>
        <v>-3.5999999999987153E-3</v>
      </c>
      <c r="W131" s="73">
        <v>12</v>
      </c>
      <c r="X131" s="74">
        <v>12</v>
      </c>
      <c r="Y131" s="74">
        <v>12</v>
      </c>
      <c r="Z131" s="74"/>
      <c r="AA131" s="74"/>
      <c r="AB131" s="74"/>
      <c r="AC131" s="74"/>
      <c r="AD131" s="75"/>
      <c r="AE131" s="28">
        <f>SUM(Tabla2[[#This Row],[META_TUNJUELITO2]:[META_DISTRITO2]])</f>
        <v>36</v>
      </c>
      <c r="AF131" s="29">
        <f>+Tabla2[[#This Row],[META_SUR]]-Tabla2[[#This Row],[META_TOTAL2]]</f>
        <v>0</v>
      </c>
      <c r="AH131" s="58">
        <f>+Tabla2[[#This Row],[META_TUNJUELITO]]-Tabla2[[#This Row],[META_TUNJUELITO2]]</f>
        <v>-4.5732000000000008</v>
      </c>
      <c r="AI131" s="59">
        <f>+Tabla2[[#This Row],[META_USME]]-Tabla2[[#This Row],[META_USME2]]</f>
        <v>-4.1232000000000006</v>
      </c>
      <c r="AJ131" s="59">
        <f>+Tabla2[[#This Row],[META_CIUDAD_BOLIVAR]]-Tabla2[[#This Row],[META_CIUDAD_BOLIVAR2]]</f>
        <v>6.4499999999999993</v>
      </c>
      <c r="AK131" s="59">
        <f>+Tabla2[[#This Row],[META_SUMAPAZ]]-Tabla2[[#This Row],[META_SUMAPAZ2]]</f>
        <v>2.25</v>
      </c>
      <c r="AL131" s="59"/>
      <c r="AM131" s="59"/>
      <c r="AN131" s="59">
        <f>+Tabla2[[#This Row],[META_SUBRED]]-Tabla2[[#This Row],[META_SUBRED2]]</f>
        <v>0</v>
      </c>
      <c r="AO131" s="63">
        <f>+Tabla2[[#This Row],[META_DISTRITO]]-Tabla2[[#This Row],[META_DISTRITO2]]</f>
        <v>0</v>
      </c>
      <c r="AP131" s="62">
        <f t="shared" si="1"/>
        <v>3.5999999999987153E-3</v>
      </c>
      <c r="AR131" s="97" t="s">
        <v>219</v>
      </c>
      <c r="AS131" s="98"/>
      <c r="AT131" s="98"/>
      <c r="AU131" s="98"/>
      <c r="AV131" s="98"/>
      <c r="AW131" s="98"/>
      <c r="AX131" s="98"/>
      <c r="AY131" s="99"/>
    </row>
    <row r="132" spans="1:51" ht="75.95" hidden="1" customHeight="1">
      <c r="A132" s="19" t="s">
        <v>73</v>
      </c>
      <c r="B132" s="20" t="s">
        <v>217</v>
      </c>
      <c r="C132" s="20" t="s">
        <v>75</v>
      </c>
      <c r="D132" s="21">
        <v>119</v>
      </c>
      <c r="E132" s="20" t="s">
        <v>221</v>
      </c>
      <c r="F132" s="20" t="s">
        <v>77</v>
      </c>
      <c r="G132" s="19" t="s">
        <v>78</v>
      </c>
      <c r="H132" s="19" t="s">
        <v>147</v>
      </c>
      <c r="I132" s="19" t="s">
        <v>65</v>
      </c>
      <c r="J132" s="22">
        <v>355662</v>
      </c>
      <c r="K132" s="5">
        <v>36</v>
      </c>
      <c r="L132" s="22">
        <f>+Tabla2[[#This Row],[VALOR UNITARIO]]*Tabla2[[#This Row],[META_SUR]]</f>
        <v>12803832</v>
      </c>
      <c r="M132" s="73">
        <f>+Tabla2[[#This Row],[META_SUR]]*20.63/100</f>
        <v>7.4267999999999992</v>
      </c>
      <c r="N132" s="74">
        <f>+Tabla2[[#This Row],[META_SUR]]*21.88/100</f>
        <v>7.8767999999999994</v>
      </c>
      <c r="O132" s="74">
        <f>+Tabla2[[#This Row],[META_SUR]]*51.25/100</f>
        <v>18.45</v>
      </c>
      <c r="P132" s="74">
        <f>+Tabla2[[#This Row],[META_SUR]]*6.25/100</f>
        <v>2.25</v>
      </c>
      <c r="Q132" s="74"/>
      <c r="R132" s="74"/>
      <c r="S132" s="74"/>
      <c r="T132" s="75"/>
      <c r="U132" s="28">
        <f>+Tabla2[[#This Row],[META_TUNJUELITO]]+Tabla2[[#This Row],[META_USME]]+Tabla2[[#This Row],[META_CIUDAD_BOLIVAR]]+Tabla2[[#This Row],[META_SUMAPAZ]]+Tabla2[[#This Row],[META_]]+Tabla2[[#This Row],[META_2]]+Tabla2[[#This Row],[META_SUBRED]]+Tabla2[[#This Row],[META_DISTRITO]]</f>
        <v>36.003599999999999</v>
      </c>
      <c r="V132" s="29">
        <f>+Tabla2[[#This Row],[META_SUR]]-Tabla2[[#This Row],[META_TOTAL]]</f>
        <v>-3.5999999999987153E-3</v>
      </c>
      <c r="W132" s="73">
        <v>12</v>
      </c>
      <c r="X132" s="74">
        <v>12</v>
      </c>
      <c r="Y132" s="74">
        <v>12</v>
      </c>
      <c r="Z132" s="74"/>
      <c r="AA132" s="74"/>
      <c r="AB132" s="74"/>
      <c r="AC132" s="74"/>
      <c r="AD132" s="75"/>
      <c r="AE132" s="28">
        <f>SUM(Tabla2[[#This Row],[META_TUNJUELITO2]:[META_DISTRITO2]])</f>
        <v>36</v>
      </c>
      <c r="AF132" s="29">
        <f>+Tabla2[[#This Row],[META_SUR]]-Tabla2[[#This Row],[META_TOTAL2]]</f>
        <v>0</v>
      </c>
      <c r="AH132" s="58">
        <f>+Tabla2[[#This Row],[META_TUNJUELITO]]-Tabla2[[#This Row],[META_TUNJUELITO2]]</f>
        <v>-4.5732000000000008</v>
      </c>
      <c r="AI132" s="59">
        <f>+Tabla2[[#This Row],[META_USME]]-Tabla2[[#This Row],[META_USME2]]</f>
        <v>-4.1232000000000006</v>
      </c>
      <c r="AJ132" s="59">
        <f>+Tabla2[[#This Row],[META_CIUDAD_BOLIVAR]]-Tabla2[[#This Row],[META_CIUDAD_BOLIVAR2]]</f>
        <v>6.4499999999999993</v>
      </c>
      <c r="AK132" s="59">
        <f>+Tabla2[[#This Row],[META_SUMAPAZ]]-Tabla2[[#This Row],[META_SUMAPAZ2]]</f>
        <v>2.25</v>
      </c>
      <c r="AL132" s="59"/>
      <c r="AM132" s="59"/>
      <c r="AN132" s="59">
        <f>+Tabla2[[#This Row],[META_SUBRED]]-Tabla2[[#This Row],[META_SUBRED2]]</f>
        <v>0</v>
      </c>
      <c r="AO132" s="63">
        <f>+Tabla2[[#This Row],[META_DISTRITO]]-Tabla2[[#This Row],[META_DISTRITO2]]</f>
        <v>0</v>
      </c>
      <c r="AP132" s="62">
        <f t="shared" si="1"/>
        <v>3.5999999999987153E-3</v>
      </c>
      <c r="AR132" s="97" t="s">
        <v>219</v>
      </c>
      <c r="AS132" s="98"/>
      <c r="AT132" s="98"/>
      <c r="AU132" s="98"/>
      <c r="AV132" s="98"/>
      <c r="AW132" s="98"/>
      <c r="AX132" s="98"/>
      <c r="AY132" s="99"/>
    </row>
    <row r="133" spans="1:51" ht="90.75" hidden="1" thickTop="1" thickBot="1">
      <c r="A133" s="19" t="s">
        <v>73</v>
      </c>
      <c r="B133" s="20" t="s">
        <v>217</v>
      </c>
      <c r="C133" s="20" t="s">
        <v>75</v>
      </c>
      <c r="D133" s="21">
        <v>120</v>
      </c>
      <c r="E133" s="20" t="s">
        <v>222</v>
      </c>
      <c r="F133" s="20" t="s">
        <v>77</v>
      </c>
      <c r="G133" s="19" t="s">
        <v>223</v>
      </c>
      <c r="H133" s="19" t="s">
        <v>147</v>
      </c>
      <c r="I133" s="19" t="s">
        <v>65</v>
      </c>
      <c r="J133" s="22">
        <v>1422652</v>
      </c>
      <c r="K133" s="5">
        <v>9</v>
      </c>
      <c r="L133" s="22">
        <f>+Tabla2[[#This Row],[VALOR UNITARIO]]*Tabla2[[#This Row],[META_SUR]]</f>
        <v>12803868</v>
      </c>
      <c r="M133" s="73">
        <f>+Tabla2[[#This Row],[META_SUR]]*20.63/100</f>
        <v>1.8566999999999998</v>
      </c>
      <c r="N133" s="74">
        <f>+Tabla2[[#This Row],[META_SUR]]*21.88/100</f>
        <v>1.9691999999999998</v>
      </c>
      <c r="O133" s="74">
        <f>+Tabla2[[#This Row],[META_SUR]]*51.25/100</f>
        <v>4.6124999999999998</v>
      </c>
      <c r="P133" s="74">
        <f>+Tabla2[[#This Row],[META_SUR]]*6.25/100</f>
        <v>0.5625</v>
      </c>
      <c r="Q133" s="74"/>
      <c r="R133" s="74"/>
      <c r="S133" s="74"/>
      <c r="T133" s="75"/>
      <c r="U133" s="28">
        <f>+Tabla2[[#This Row],[META_TUNJUELITO]]+Tabla2[[#This Row],[META_USME]]+Tabla2[[#This Row],[META_CIUDAD_BOLIVAR]]+Tabla2[[#This Row],[META_SUMAPAZ]]+Tabla2[[#This Row],[META_]]+Tabla2[[#This Row],[META_2]]+Tabla2[[#This Row],[META_SUBRED]]+Tabla2[[#This Row],[META_DISTRITO]]</f>
        <v>9.0008999999999997</v>
      </c>
      <c r="V133" s="29">
        <f>+Tabla2[[#This Row],[META_SUR]]-Tabla2[[#This Row],[META_TOTAL]]</f>
        <v>-8.9999999999967883E-4</v>
      </c>
      <c r="W133" s="73">
        <v>3</v>
      </c>
      <c r="X133" s="74">
        <v>3</v>
      </c>
      <c r="Y133" s="74">
        <v>3</v>
      </c>
      <c r="Z133" s="74"/>
      <c r="AA133" s="74"/>
      <c r="AB133" s="74"/>
      <c r="AC133" s="74"/>
      <c r="AD133" s="75"/>
      <c r="AE133" s="28">
        <f>SUM(Tabla2[[#This Row],[META_TUNJUELITO2]:[META_DISTRITO2]])</f>
        <v>9</v>
      </c>
      <c r="AF133" s="29">
        <f>+Tabla2[[#This Row],[META_SUR]]-Tabla2[[#This Row],[META_TOTAL2]]</f>
        <v>0</v>
      </c>
      <c r="AH133" s="58">
        <f>+Tabla2[[#This Row],[META_TUNJUELITO]]-Tabla2[[#This Row],[META_TUNJUELITO2]]</f>
        <v>-1.1433000000000002</v>
      </c>
      <c r="AI133" s="59">
        <f>+Tabla2[[#This Row],[META_USME]]-Tabla2[[#This Row],[META_USME2]]</f>
        <v>-1.0308000000000002</v>
      </c>
      <c r="AJ133" s="59">
        <f>+Tabla2[[#This Row],[META_CIUDAD_BOLIVAR]]-Tabla2[[#This Row],[META_CIUDAD_BOLIVAR2]]</f>
        <v>1.6124999999999998</v>
      </c>
      <c r="AK133" s="59">
        <f>+Tabla2[[#This Row],[META_SUMAPAZ]]-Tabla2[[#This Row],[META_SUMAPAZ2]]</f>
        <v>0.5625</v>
      </c>
      <c r="AL133" s="59"/>
      <c r="AM133" s="59"/>
      <c r="AN133" s="59">
        <f>+Tabla2[[#This Row],[META_SUBRED]]-Tabla2[[#This Row],[META_SUBRED2]]</f>
        <v>0</v>
      </c>
      <c r="AO133" s="63">
        <f>+Tabla2[[#This Row],[META_DISTRITO]]-Tabla2[[#This Row],[META_DISTRITO2]]</f>
        <v>0</v>
      </c>
      <c r="AP133" s="62">
        <f t="shared" si="1"/>
        <v>8.9999999999967883E-4</v>
      </c>
      <c r="AR133" s="97" t="s">
        <v>219</v>
      </c>
      <c r="AS133" s="98"/>
      <c r="AT133" s="98"/>
      <c r="AU133" s="98"/>
      <c r="AV133" s="98"/>
      <c r="AW133" s="98"/>
      <c r="AX133" s="98"/>
      <c r="AY133" s="99"/>
    </row>
    <row r="134" spans="1:51" ht="51" hidden="1" customHeight="1">
      <c r="A134" s="19" t="s">
        <v>73</v>
      </c>
      <c r="B134" s="20" t="s">
        <v>217</v>
      </c>
      <c r="C134" s="20" t="s">
        <v>110</v>
      </c>
      <c r="D134" s="21">
        <v>121</v>
      </c>
      <c r="E134" s="20" t="s">
        <v>224</v>
      </c>
      <c r="F134" s="20" t="s">
        <v>77</v>
      </c>
      <c r="G134" s="19" t="s">
        <v>157</v>
      </c>
      <c r="H134" s="19" t="s">
        <v>147</v>
      </c>
      <c r="I134" s="19" t="s">
        <v>65</v>
      </c>
      <c r="J134" s="22">
        <v>35135</v>
      </c>
      <c r="K134" s="5">
        <v>72</v>
      </c>
      <c r="L134" s="22">
        <f>+Tabla2[[#This Row],[VALOR UNITARIO]]*Tabla2[[#This Row],[META_SUR]]</f>
        <v>2529720</v>
      </c>
      <c r="M134" s="73">
        <f>+Tabla2[[#This Row],[META_SUR]]*20.63/100</f>
        <v>14.853599999999998</v>
      </c>
      <c r="N134" s="74">
        <f>+Tabla2[[#This Row],[META_SUR]]*21.88/100</f>
        <v>15.753599999999999</v>
      </c>
      <c r="O134" s="74">
        <f>+Tabla2[[#This Row],[META_SUR]]*51.25/100</f>
        <v>36.9</v>
      </c>
      <c r="P134" s="74">
        <f>+Tabla2[[#This Row],[META_SUR]]*6.25/100</f>
        <v>4.5</v>
      </c>
      <c r="Q134" s="74"/>
      <c r="R134" s="74"/>
      <c r="S134" s="74"/>
      <c r="T134" s="75"/>
      <c r="U134" s="28">
        <f>+Tabla2[[#This Row],[META_TUNJUELITO]]+Tabla2[[#This Row],[META_USME]]+Tabla2[[#This Row],[META_CIUDAD_BOLIVAR]]+Tabla2[[#This Row],[META_SUMAPAZ]]+Tabla2[[#This Row],[META_]]+Tabla2[[#This Row],[META_2]]+Tabla2[[#This Row],[META_SUBRED]]+Tabla2[[#This Row],[META_DISTRITO]]</f>
        <v>72.007199999999997</v>
      </c>
      <c r="V134" s="29">
        <f>+Tabla2[[#This Row],[META_SUR]]-Tabla2[[#This Row],[META_TOTAL]]</f>
        <v>-7.1999999999974307E-3</v>
      </c>
      <c r="W134" s="73">
        <v>24</v>
      </c>
      <c r="X134" s="74">
        <v>24</v>
      </c>
      <c r="Y134" s="74">
        <v>24</v>
      </c>
      <c r="Z134" s="74"/>
      <c r="AA134" s="74"/>
      <c r="AB134" s="74"/>
      <c r="AC134" s="74"/>
      <c r="AD134" s="75"/>
      <c r="AE134" s="28">
        <f>SUM(Tabla2[[#This Row],[META_TUNJUELITO2]:[META_DISTRITO2]])</f>
        <v>72</v>
      </c>
      <c r="AF134" s="29">
        <f>+Tabla2[[#This Row],[META_SUR]]-Tabla2[[#This Row],[META_TOTAL2]]</f>
        <v>0</v>
      </c>
      <c r="AH134" s="58">
        <f>+Tabla2[[#This Row],[META_TUNJUELITO]]-Tabla2[[#This Row],[META_TUNJUELITO2]]</f>
        <v>-9.1464000000000016</v>
      </c>
      <c r="AI134" s="59">
        <f>+Tabla2[[#This Row],[META_USME]]-Tabla2[[#This Row],[META_USME2]]</f>
        <v>-8.2464000000000013</v>
      </c>
      <c r="AJ134" s="59">
        <f>+Tabla2[[#This Row],[META_CIUDAD_BOLIVAR]]-Tabla2[[#This Row],[META_CIUDAD_BOLIVAR2]]</f>
        <v>12.899999999999999</v>
      </c>
      <c r="AK134" s="59">
        <f>+Tabla2[[#This Row],[META_SUMAPAZ]]-Tabla2[[#This Row],[META_SUMAPAZ2]]</f>
        <v>4.5</v>
      </c>
      <c r="AL134" s="59"/>
      <c r="AM134" s="59"/>
      <c r="AN134" s="59">
        <f>+Tabla2[[#This Row],[META_SUBRED]]-Tabla2[[#This Row],[META_SUBRED2]]</f>
        <v>0</v>
      </c>
      <c r="AO134" s="63">
        <f>+Tabla2[[#This Row],[META_DISTRITO]]-Tabla2[[#This Row],[META_DISTRITO2]]</f>
        <v>0</v>
      </c>
      <c r="AP134" s="62">
        <f t="shared" si="1"/>
        <v>7.1999999999974307E-3</v>
      </c>
      <c r="AR134" s="97" t="s">
        <v>219</v>
      </c>
      <c r="AS134" s="98"/>
      <c r="AT134" s="98"/>
      <c r="AU134" s="98"/>
      <c r="AV134" s="98"/>
      <c r="AW134" s="98"/>
      <c r="AX134" s="98"/>
      <c r="AY134" s="99"/>
    </row>
    <row r="135" spans="1:51" ht="88.5" hidden="1" customHeight="1">
      <c r="A135" s="19" t="s">
        <v>73</v>
      </c>
      <c r="B135" s="20" t="s">
        <v>217</v>
      </c>
      <c r="C135" s="20" t="s">
        <v>100</v>
      </c>
      <c r="D135" s="21">
        <v>122</v>
      </c>
      <c r="E135" s="20" t="s">
        <v>225</v>
      </c>
      <c r="F135" s="20" t="s">
        <v>77</v>
      </c>
      <c r="G135" s="19" t="s">
        <v>226</v>
      </c>
      <c r="H135" s="19" t="s">
        <v>147</v>
      </c>
      <c r="I135" s="19" t="s">
        <v>65</v>
      </c>
      <c r="J135" s="22">
        <v>53781</v>
      </c>
      <c r="K135" s="5">
        <v>54</v>
      </c>
      <c r="L135" s="22">
        <f>+Tabla2[[#This Row],[VALOR UNITARIO]]*Tabla2[[#This Row],[META_SUR]]</f>
        <v>2904174</v>
      </c>
      <c r="M135" s="73">
        <f>+Tabla2[[#This Row],[META_SUR]]*20.63/100</f>
        <v>11.1402</v>
      </c>
      <c r="N135" s="74">
        <f>+Tabla2[[#This Row],[META_SUR]]*21.88/100</f>
        <v>11.815199999999999</v>
      </c>
      <c r="O135" s="74">
        <f>+Tabla2[[#This Row],[META_SUR]]*51.25/100</f>
        <v>27.675000000000001</v>
      </c>
      <c r="P135" s="74">
        <f>+Tabla2[[#This Row],[META_SUR]]*6.25/100</f>
        <v>3.375</v>
      </c>
      <c r="Q135" s="74"/>
      <c r="R135" s="74"/>
      <c r="S135" s="74"/>
      <c r="T135" s="75"/>
      <c r="U135" s="28">
        <f>+Tabla2[[#This Row],[META_TUNJUELITO]]+Tabla2[[#This Row],[META_USME]]+Tabla2[[#This Row],[META_CIUDAD_BOLIVAR]]+Tabla2[[#This Row],[META_SUMAPAZ]]+Tabla2[[#This Row],[META_]]+Tabla2[[#This Row],[META_2]]+Tabla2[[#This Row],[META_SUBRED]]+Tabla2[[#This Row],[META_DISTRITO]]</f>
        <v>54.005399999999995</v>
      </c>
      <c r="V135" s="29">
        <f>+Tabla2[[#This Row],[META_SUR]]-Tabla2[[#This Row],[META_TOTAL]]</f>
        <v>-5.3999999999945203E-3</v>
      </c>
      <c r="W135" s="73">
        <v>18</v>
      </c>
      <c r="X135" s="74">
        <v>18</v>
      </c>
      <c r="Y135" s="74">
        <v>18</v>
      </c>
      <c r="Z135" s="74"/>
      <c r="AA135" s="74"/>
      <c r="AB135" s="74"/>
      <c r="AC135" s="74"/>
      <c r="AD135" s="75"/>
      <c r="AE135" s="28">
        <f>SUM(Tabla2[[#This Row],[META_TUNJUELITO2]:[META_DISTRITO2]])</f>
        <v>54</v>
      </c>
      <c r="AF135" s="29">
        <f>+Tabla2[[#This Row],[META_SUR]]-Tabla2[[#This Row],[META_TOTAL2]]</f>
        <v>0</v>
      </c>
      <c r="AH135" s="58">
        <f>+Tabla2[[#This Row],[META_TUNJUELITO]]-Tabla2[[#This Row],[META_TUNJUELITO2]]</f>
        <v>-6.8597999999999999</v>
      </c>
      <c r="AI135" s="59">
        <f>+Tabla2[[#This Row],[META_USME]]-Tabla2[[#This Row],[META_USME2]]</f>
        <v>-6.184800000000001</v>
      </c>
      <c r="AJ135" s="59">
        <f>+Tabla2[[#This Row],[META_CIUDAD_BOLIVAR]]-Tabla2[[#This Row],[META_CIUDAD_BOLIVAR2]]</f>
        <v>9.6750000000000007</v>
      </c>
      <c r="AK135" s="59">
        <f>+Tabla2[[#This Row],[META_SUMAPAZ]]-Tabla2[[#This Row],[META_SUMAPAZ2]]</f>
        <v>3.375</v>
      </c>
      <c r="AL135" s="59"/>
      <c r="AM135" s="59"/>
      <c r="AN135" s="59">
        <f>+Tabla2[[#This Row],[META_SUBRED]]-Tabla2[[#This Row],[META_SUBRED2]]</f>
        <v>0</v>
      </c>
      <c r="AO135" s="63">
        <f>+Tabla2[[#This Row],[META_DISTRITO]]-Tabla2[[#This Row],[META_DISTRITO2]]</f>
        <v>0</v>
      </c>
      <c r="AP135" s="62">
        <f t="shared" si="1"/>
        <v>5.3999999999998494E-3</v>
      </c>
      <c r="AR135" s="97" t="s">
        <v>219</v>
      </c>
      <c r="AS135" s="98"/>
      <c r="AT135" s="98"/>
      <c r="AU135" s="98"/>
      <c r="AV135" s="98"/>
      <c r="AW135" s="98"/>
      <c r="AX135" s="98"/>
      <c r="AY135" s="99"/>
    </row>
    <row r="136" spans="1:51" ht="51" hidden="1" customHeight="1">
      <c r="A136" s="19" t="s">
        <v>73</v>
      </c>
      <c r="B136" s="20" t="s">
        <v>217</v>
      </c>
      <c r="C136" s="20" t="s">
        <v>75</v>
      </c>
      <c r="D136" s="21">
        <v>123</v>
      </c>
      <c r="E136" s="20" t="s">
        <v>227</v>
      </c>
      <c r="F136" s="20" t="s">
        <v>81</v>
      </c>
      <c r="G136" s="19" t="s">
        <v>78</v>
      </c>
      <c r="H136" s="19" t="s">
        <v>147</v>
      </c>
      <c r="I136" s="19" t="s">
        <v>65</v>
      </c>
      <c r="J136" s="22">
        <v>266747</v>
      </c>
      <c r="K136" s="5">
        <v>60</v>
      </c>
      <c r="L136" s="22">
        <f>+Tabla2[[#This Row],[VALOR UNITARIO]]*Tabla2[[#This Row],[META_SUR]]</f>
        <v>16004820</v>
      </c>
      <c r="M136" s="73">
        <f>+Tabla2[[#This Row],[META_SUR]]*20.63/100</f>
        <v>12.378</v>
      </c>
      <c r="N136" s="74">
        <f>+Tabla2[[#This Row],[META_SUR]]*21.88/100</f>
        <v>13.128</v>
      </c>
      <c r="O136" s="74">
        <f>+Tabla2[[#This Row],[META_SUR]]*51.25/100</f>
        <v>30.75</v>
      </c>
      <c r="P136" s="74">
        <f>+Tabla2[[#This Row],[META_SUR]]*6.25/100</f>
        <v>3.75</v>
      </c>
      <c r="Q136" s="74"/>
      <c r="R136" s="74"/>
      <c r="S136" s="74"/>
      <c r="T136" s="75"/>
      <c r="U136" s="28">
        <f>+Tabla2[[#This Row],[META_TUNJUELITO]]+Tabla2[[#This Row],[META_USME]]+Tabla2[[#This Row],[META_CIUDAD_BOLIVAR]]+Tabla2[[#This Row],[META_SUMAPAZ]]+Tabla2[[#This Row],[META_]]+Tabla2[[#This Row],[META_2]]+Tabla2[[#This Row],[META_SUBRED]]+Tabla2[[#This Row],[META_DISTRITO]]</f>
        <v>60.006</v>
      </c>
      <c r="V136" s="29">
        <f>+Tabla2[[#This Row],[META_SUR]]-Tabla2[[#This Row],[META_TOTAL]]</f>
        <v>-6.0000000000002274E-3</v>
      </c>
      <c r="W136" s="73">
        <v>20</v>
      </c>
      <c r="X136" s="74">
        <v>20</v>
      </c>
      <c r="Y136" s="74">
        <v>20</v>
      </c>
      <c r="Z136" s="74"/>
      <c r="AA136" s="74"/>
      <c r="AB136" s="74"/>
      <c r="AC136" s="74"/>
      <c r="AD136" s="75"/>
      <c r="AE136" s="28">
        <f>SUM(Tabla2[[#This Row],[META_TUNJUELITO2]:[META_DISTRITO2]])</f>
        <v>60</v>
      </c>
      <c r="AF136" s="29">
        <f>+Tabla2[[#This Row],[META_SUR]]-Tabla2[[#This Row],[META_TOTAL2]]</f>
        <v>0</v>
      </c>
      <c r="AH136" s="58">
        <f>+Tabla2[[#This Row],[META_TUNJUELITO]]-Tabla2[[#This Row],[META_TUNJUELITO2]]</f>
        <v>-7.6219999999999999</v>
      </c>
      <c r="AI136" s="59">
        <f>+Tabla2[[#This Row],[META_USME]]-Tabla2[[#This Row],[META_USME2]]</f>
        <v>-6.8719999999999999</v>
      </c>
      <c r="AJ136" s="59">
        <f>+Tabla2[[#This Row],[META_CIUDAD_BOLIVAR]]-Tabla2[[#This Row],[META_CIUDAD_BOLIVAR2]]</f>
        <v>10.75</v>
      </c>
      <c r="AK136" s="59">
        <f>+Tabla2[[#This Row],[META_SUMAPAZ]]-Tabla2[[#This Row],[META_SUMAPAZ2]]</f>
        <v>3.75</v>
      </c>
      <c r="AL136" s="59"/>
      <c r="AM136" s="59"/>
      <c r="AN136" s="59">
        <f>+Tabla2[[#This Row],[META_SUBRED]]-Tabla2[[#This Row],[META_SUBRED2]]</f>
        <v>0</v>
      </c>
      <c r="AO136" s="63">
        <f>+Tabla2[[#This Row],[META_DISTRITO]]-Tabla2[[#This Row],[META_DISTRITO2]]</f>
        <v>0</v>
      </c>
      <c r="AP136" s="62">
        <f t="shared" si="1"/>
        <v>6.0000000000002274E-3</v>
      </c>
      <c r="AR136" s="97" t="s">
        <v>219</v>
      </c>
      <c r="AS136" s="98"/>
      <c r="AT136" s="98"/>
      <c r="AU136" s="98"/>
      <c r="AV136" s="98"/>
      <c r="AW136" s="98"/>
      <c r="AX136" s="98"/>
      <c r="AY136" s="99"/>
    </row>
    <row r="137" spans="1:51" ht="101.1" hidden="1" customHeight="1">
      <c r="A137" s="19" t="s">
        <v>73</v>
      </c>
      <c r="B137" s="20" t="s">
        <v>217</v>
      </c>
      <c r="C137" s="20" t="s">
        <v>75</v>
      </c>
      <c r="D137" s="21">
        <v>124</v>
      </c>
      <c r="E137" s="20" t="s">
        <v>228</v>
      </c>
      <c r="F137" s="20" t="s">
        <v>77</v>
      </c>
      <c r="G137" s="19" t="s">
        <v>229</v>
      </c>
      <c r="H137" s="19" t="s">
        <v>136</v>
      </c>
      <c r="I137" s="19" t="s">
        <v>65</v>
      </c>
      <c r="J137" s="22">
        <v>851865</v>
      </c>
      <c r="K137" s="5">
        <v>3.0000011738949248</v>
      </c>
      <c r="L137" s="22">
        <f>+Tabla2[[#This Row],[VALOR UNITARIO]]*Tabla2[[#This Row],[META_SUR]]</f>
        <v>2555596</v>
      </c>
      <c r="M137" s="73">
        <f>+Tabla2[[#This Row],[META_SUR]]*20.63/100</f>
        <v>0.61890024217452289</v>
      </c>
      <c r="N137" s="74">
        <f>+Tabla2[[#This Row],[META_SUR]]*21.88/100</f>
        <v>0.65640025684820957</v>
      </c>
      <c r="O137" s="74">
        <f>+Tabla2[[#This Row],[META_SUR]]*51.25/100</f>
        <v>1.537500601621149</v>
      </c>
      <c r="P137" s="74">
        <f>+Tabla2[[#This Row],[META_SUR]]*6.25/100</f>
        <v>0.18750007336843277</v>
      </c>
      <c r="Q137" s="74"/>
      <c r="R137" s="74"/>
      <c r="S137" s="74"/>
      <c r="T137" s="75">
        <v>0</v>
      </c>
      <c r="U137" s="28">
        <f>+Tabla2[[#This Row],[META_TUNJUELITO]]+Tabla2[[#This Row],[META_USME]]+Tabla2[[#This Row],[META_CIUDAD_BOLIVAR]]+Tabla2[[#This Row],[META_SUMAPAZ]]+Tabla2[[#This Row],[META_]]+Tabla2[[#This Row],[META_2]]+Tabla2[[#This Row],[META_SUBRED]]+Tabla2[[#This Row],[META_DISTRITO]]</f>
        <v>3.0003011740123142</v>
      </c>
      <c r="V137" s="29">
        <f>+Tabla2[[#This Row],[META_SUR]]-Tabla2[[#This Row],[META_TOTAL]]</f>
        <v>-3.0000011738939847E-4</v>
      </c>
      <c r="W137" s="73">
        <v>1</v>
      </c>
      <c r="X137" s="74">
        <v>1</v>
      </c>
      <c r="Y137" s="74">
        <v>1.0000011738949248</v>
      </c>
      <c r="Z137" s="74"/>
      <c r="AA137" s="74"/>
      <c r="AB137" s="74"/>
      <c r="AC137" s="74"/>
      <c r="AD137" s="75"/>
      <c r="AE137" s="28">
        <f>SUM(Tabla2[[#This Row],[META_TUNJUELITO2]:[META_DISTRITO2]])</f>
        <v>3.0000011738949248</v>
      </c>
      <c r="AF137" s="29">
        <f>+Tabla2[[#This Row],[META_SUR]]-Tabla2[[#This Row],[META_TOTAL2]]</f>
        <v>0</v>
      </c>
      <c r="AH137" s="64">
        <f>+Tabla2[[#This Row],[META_TUNJUELITO]]-Tabla2[[#This Row],[META_TUNJUELITO2]]</f>
        <v>-0.38109975782547711</v>
      </c>
      <c r="AI137" s="60">
        <f>+Tabla2[[#This Row],[META_USME]]-Tabla2[[#This Row],[META_USME2]]</f>
        <v>-0.34359974315179043</v>
      </c>
      <c r="AJ137" s="60">
        <f>+Tabla2[[#This Row],[META_CIUDAD_BOLIVAR]]-Tabla2[[#This Row],[META_CIUDAD_BOLIVAR2]]</f>
        <v>0.53749942772622417</v>
      </c>
      <c r="AK137" s="60">
        <f>+Tabla2[[#This Row],[META_SUMAPAZ]]-Tabla2[[#This Row],[META_SUMAPAZ2]]</f>
        <v>0.18750007336843277</v>
      </c>
      <c r="AL137" s="60"/>
      <c r="AM137" s="60"/>
      <c r="AN137" s="60">
        <f>+Tabla2[[#This Row],[META_SUBRED]]-Tabla2[[#This Row],[META_SUBRED2]]</f>
        <v>0</v>
      </c>
      <c r="AO137" s="61">
        <f>+Tabla2[[#This Row],[META_DISTRITO]]-Tabla2[[#This Row],[META_DISTRITO2]]</f>
        <v>0</v>
      </c>
      <c r="AP137" s="62">
        <f t="shared" si="1"/>
        <v>3.0000011738939847E-4</v>
      </c>
      <c r="AR137" s="97" t="s">
        <v>219</v>
      </c>
      <c r="AS137" s="98"/>
      <c r="AT137" s="98"/>
      <c r="AU137" s="98"/>
      <c r="AV137" s="98"/>
      <c r="AW137" s="98"/>
      <c r="AX137" s="98"/>
      <c r="AY137" s="99"/>
    </row>
    <row r="138" spans="1:51" ht="75.95" hidden="1" customHeight="1">
      <c r="A138" s="19" t="s">
        <v>73</v>
      </c>
      <c r="B138" s="20" t="s">
        <v>217</v>
      </c>
      <c r="C138" s="20" t="s">
        <v>75</v>
      </c>
      <c r="D138" s="21">
        <v>125</v>
      </c>
      <c r="E138" s="20" t="s">
        <v>230</v>
      </c>
      <c r="F138" s="20" t="s">
        <v>77</v>
      </c>
      <c r="G138" s="19" t="s">
        <v>45</v>
      </c>
      <c r="H138" s="19" t="s">
        <v>46</v>
      </c>
      <c r="I138" s="19" t="s">
        <v>65</v>
      </c>
      <c r="J138" s="22">
        <v>12879544</v>
      </c>
      <c r="K138" s="5">
        <v>1</v>
      </c>
      <c r="L138" s="22">
        <f>+Tabla2[[#This Row],[VALOR UNITARIO]]*Tabla2[[#This Row],[META_SUR]]</f>
        <v>12879544</v>
      </c>
      <c r="M138" s="73">
        <v>0</v>
      </c>
      <c r="N138" s="74">
        <v>0</v>
      </c>
      <c r="O138" s="74">
        <v>0</v>
      </c>
      <c r="P138" s="74">
        <v>0</v>
      </c>
      <c r="Q138" s="74"/>
      <c r="R138" s="74"/>
      <c r="S138" s="74">
        <v>1</v>
      </c>
      <c r="T138" s="75">
        <v>0</v>
      </c>
      <c r="U138" s="28">
        <f>+Tabla2[[#This Row],[META_TUNJUELITO]]+Tabla2[[#This Row],[META_USME]]+Tabla2[[#This Row],[META_CIUDAD_BOLIVAR]]+Tabla2[[#This Row],[META_SUMAPAZ]]+Tabla2[[#This Row],[META_]]+Tabla2[[#This Row],[META_2]]+Tabla2[[#This Row],[META_SUBRED]]+Tabla2[[#This Row],[META_DISTRITO]]</f>
        <v>1</v>
      </c>
      <c r="V138" s="29">
        <f>+Tabla2[[#This Row],[META_SUR]]-Tabla2[[#This Row],[META_TOTAL]]</f>
        <v>0</v>
      </c>
      <c r="W138" s="73">
        <v>1</v>
      </c>
      <c r="X138" s="74"/>
      <c r="Y138" s="74"/>
      <c r="Z138" s="74"/>
      <c r="AA138" s="74"/>
      <c r="AB138" s="74"/>
      <c r="AC138" s="74"/>
      <c r="AD138" s="75"/>
      <c r="AE138" s="28">
        <f>SUM(Tabla2[[#This Row],[META_TUNJUELITO2]:[META_DISTRITO2]])</f>
        <v>1</v>
      </c>
      <c r="AF138" s="29">
        <f>+Tabla2[[#This Row],[META_SUR]]-Tabla2[[#This Row],[META_TOTAL2]]</f>
        <v>0</v>
      </c>
      <c r="AH138" s="58">
        <f>+Tabla2[[#This Row],[META_TUNJUELITO]]-Tabla2[[#This Row],[META_TUNJUELITO2]]</f>
        <v>-1</v>
      </c>
      <c r="AI138" s="59">
        <f>+Tabla2[[#This Row],[META_USME]]-Tabla2[[#This Row],[META_USME2]]</f>
        <v>0</v>
      </c>
      <c r="AJ138" s="59">
        <f>+Tabla2[[#This Row],[META_CIUDAD_BOLIVAR]]-Tabla2[[#This Row],[META_CIUDAD_BOLIVAR2]]</f>
        <v>0</v>
      </c>
      <c r="AK138" s="59">
        <f>+Tabla2[[#This Row],[META_SUMAPAZ]]-Tabla2[[#This Row],[META_SUMAPAZ2]]</f>
        <v>0</v>
      </c>
      <c r="AL138" s="59"/>
      <c r="AM138" s="59"/>
      <c r="AN138" s="59">
        <f>+Tabla2[[#This Row],[META_SUBRED]]-Tabla2[[#This Row],[META_SUBRED2]]</f>
        <v>1</v>
      </c>
      <c r="AO138" s="63">
        <f>+Tabla2[[#This Row],[META_DISTRITO]]-Tabla2[[#This Row],[META_DISTRITO2]]</f>
        <v>0</v>
      </c>
      <c r="AP138" s="62">
        <f t="shared" ref="AP138:AP201" si="2">SUM(AH138:AO138)</f>
        <v>0</v>
      </c>
      <c r="AR138" s="97" t="s">
        <v>219</v>
      </c>
      <c r="AS138" s="98"/>
      <c r="AT138" s="98"/>
      <c r="AU138" s="98"/>
      <c r="AV138" s="98"/>
      <c r="AW138" s="98"/>
      <c r="AX138" s="98"/>
      <c r="AY138" s="99"/>
    </row>
    <row r="139" spans="1:51" ht="97.5" hidden="1" customHeight="1">
      <c r="A139" s="19" t="s">
        <v>73</v>
      </c>
      <c r="B139" s="20" t="s">
        <v>231</v>
      </c>
      <c r="C139" s="20" t="s">
        <v>75</v>
      </c>
      <c r="D139" s="21">
        <v>126</v>
      </c>
      <c r="E139" s="20" t="s">
        <v>232</v>
      </c>
      <c r="F139" s="20" t="s">
        <v>77</v>
      </c>
      <c r="G139" s="19" t="s">
        <v>78</v>
      </c>
      <c r="H139" s="19" t="s">
        <v>67</v>
      </c>
      <c r="I139" s="19" t="s">
        <v>65</v>
      </c>
      <c r="J139" s="22">
        <v>175674</v>
      </c>
      <c r="K139" s="5">
        <v>180</v>
      </c>
      <c r="L139" s="22">
        <f>+Tabla2[[#This Row],[VALOR UNITARIO]]*Tabla2[[#This Row],[META_SUR]]</f>
        <v>31621320</v>
      </c>
      <c r="M139" s="73">
        <v>0</v>
      </c>
      <c r="N139" s="74">
        <v>0</v>
      </c>
      <c r="O139" s="74">
        <v>0</v>
      </c>
      <c r="P139" s="74">
        <v>0</v>
      </c>
      <c r="Q139" s="74"/>
      <c r="R139" s="74"/>
      <c r="S139" s="74">
        <v>0</v>
      </c>
      <c r="T139" s="75">
        <v>180</v>
      </c>
      <c r="U139" s="28">
        <f>+Tabla2[[#This Row],[META_TUNJUELITO]]+Tabla2[[#This Row],[META_USME]]+Tabla2[[#This Row],[META_CIUDAD_BOLIVAR]]+Tabla2[[#This Row],[META_SUMAPAZ]]+Tabla2[[#This Row],[META_]]+Tabla2[[#This Row],[META_2]]+Tabla2[[#This Row],[META_SUBRED]]+Tabla2[[#This Row],[META_DISTRITO]]</f>
        <v>180</v>
      </c>
      <c r="V139" s="29">
        <f>+Tabla2[[#This Row],[META_SUR]]-Tabla2[[#This Row],[META_TOTAL]]</f>
        <v>0</v>
      </c>
      <c r="W139" s="73"/>
      <c r="X139" s="74"/>
      <c r="Y139" s="74"/>
      <c r="Z139" s="74"/>
      <c r="AA139" s="74"/>
      <c r="AB139" s="74"/>
      <c r="AC139" s="74"/>
      <c r="AD139" s="75">
        <v>180</v>
      </c>
      <c r="AE139" s="28">
        <f>SUM(Tabla2[[#This Row],[META_TUNJUELITO2]:[META_DISTRITO2]])</f>
        <v>180</v>
      </c>
      <c r="AF139" s="29">
        <f>+Tabla2[[#This Row],[META_SUR]]-Tabla2[[#This Row],[META_TOTAL2]]</f>
        <v>0</v>
      </c>
      <c r="AH139" s="64">
        <f>+Tabla2[[#This Row],[META_TUNJUELITO]]-Tabla2[[#This Row],[META_TUNJUELITO2]]</f>
        <v>0</v>
      </c>
      <c r="AI139" s="60">
        <f>+Tabla2[[#This Row],[META_USME]]-Tabla2[[#This Row],[META_USME2]]</f>
        <v>0</v>
      </c>
      <c r="AJ139" s="60">
        <f>+Tabla2[[#This Row],[META_CIUDAD_BOLIVAR]]-Tabla2[[#This Row],[META_CIUDAD_BOLIVAR2]]</f>
        <v>0</v>
      </c>
      <c r="AK139" s="60">
        <f>+Tabla2[[#This Row],[META_SUMAPAZ]]-Tabla2[[#This Row],[META_SUMAPAZ2]]</f>
        <v>0</v>
      </c>
      <c r="AL139" s="60"/>
      <c r="AM139" s="60"/>
      <c r="AN139" s="60">
        <f>+Tabla2[[#This Row],[META_SUBRED]]-Tabla2[[#This Row],[META_SUBRED2]]</f>
        <v>0</v>
      </c>
      <c r="AO139" s="61">
        <f>+Tabla2[[#This Row],[META_DISTRITO]]-Tabla2[[#This Row],[META_DISTRITO2]]</f>
        <v>0</v>
      </c>
      <c r="AP139" s="62">
        <f t="shared" si="2"/>
        <v>0</v>
      </c>
      <c r="AR139" s="97"/>
      <c r="AS139" s="98"/>
      <c r="AT139" s="98"/>
      <c r="AU139" s="98"/>
      <c r="AV139" s="98"/>
      <c r="AW139" s="98"/>
      <c r="AX139" s="98"/>
      <c r="AY139" s="99"/>
    </row>
    <row r="140" spans="1:51" ht="101.1" hidden="1" customHeight="1">
      <c r="A140" s="19" t="s">
        <v>73</v>
      </c>
      <c r="B140" s="20" t="s">
        <v>231</v>
      </c>
      <c r="C140" s="20" t="s">
        <v>75</v>
      </c>
      <c r="D140" s="21">
        <v>127</v>
      </c>
      <c r="E140" s="20" t="s">
        <v>233</v>
      </c>
      <c r="F140" s="20" t="s">
        <v>77</v>
      </c>
      <c r="G140" s="19" t="s">
        <v>78</v>
      </c>
      <c r="H140" s="19" t="s">
        <v>50</v>
      </c>
      <c r="I140" s="19" t="s">
        <v>65</v>
      </c>
      <c r="J140" s="22">
        <v>468320</v>
      </c>
      <c r="K140" s="5">
        <v>57.000002135292107</v>
      </c>
      <c r="L140" s="22">
        <f>+Tabla2[[#This Row],[VALOR UNITARIO]]*Tabla2[[#This Row],[META_SUR]]</f>
        <v>26694241</v>
      </c>
      <c r="M140" s="73">
        <v>0</v>
      </c>
      <c r="N140" s="74">
        <v>0</v>
      </c>
      <c r="O140" s="74">
        <v>0</v>
      </c>
      <c r="P140" s="74">
        <v>57</v>
      </c>
      <c r="Q140" s="74"/>
      <c r="R140" s="74"/>
      <c r="S140" s="74"/>
      <c r="T140" s="75"/>
      <c r="U140" s="28">
        <f>+Tabla2[[#This Row],[META_TUNJUELITO]]+Tabla2[[#This Row],[META_USME]]+Tabla2[[#This Row],[META_CIUDAD_BOLIVAR]]+Tabla2[[#This Row],[META_SUMAPAZ]]+Tabla2[[#This Row],[META_]]+Tabla2[[#This Row],[META_2]]+Tabla2[[#This Row],[META_SUBRED]]+Tabla2[[#This Row],[META_DISTRITO]]</f>
        <v>57</v>
      </c>
      <c r="V140" s="29">
        <f>+Tabla2[[#This Row],[META_SUR]]-Tabla2[[#This Row],[META_TOTAL]]</f>
        <v>2.1352921066863928E-6</v>
      </c>
      <c r="W140" s="73"/>
      <c r="X140" s="74"/>
      <c r="Y140" s="74"/>
      <c r="Z140" s="74">
        <v>57.000002135292107</v>
      </c>
      <c r="AA140" s="74"/>
      <c r="AB140" s="74"/>
      <c r="AC140" s="74"/>
      <c r="AD140" s="75"/>
      <c r="AE140" s="28">
        <f>SUM(Tabla2[[#This Row],[META_TUNJUELITO2]:[META_DISTRITO2]])</f>
        <v>57.000002135292107</v>
      </c>
      <c r="AF140" s="29">
        <f>+Tabla2[[#This Row],[META_SUR]]-Tabla2[[#This Row],[META_TOTAL2]]</f>
        <v>0</v>
      </c>
      <c r="AH140" s="58">
        <f>+Tabla2[[#This Row],[META_TUNJUELITO]]-Tabla2[[#This Row],[META_TUNJUELITO2]]</f>
        <v>0</v>
      </c>
      <c r="AI140" s="59">
        <f>+Tabla2[[#This Row],[META_USME]]-Tabla2[[#This Row],[META_USME2]]</f>
        <v>0</v>
      </c>
      <c r="AJ140" s="59">
        <f>+Tabla2[[#This Row],[META_CIUDAD_BOLIVAR]]-Tabla2[[#This Row],[META_CIUDAD_BOLIVAR2]]</f>
        <v>0</v>
      </c>
      <c r="AK140" s="59">
        <f>+Tabla2[[#This Row],[META_SUMAPAZ]]-Tabla2[[#This Row],[META_SUMAPAZ2]]</f>
        <v>-2.1352921066863928E-6</v>
      </c>
      <c r="AL140" s="59"/>
      <c r="AM140" s="59"/>
      <c r="AN140" s="59">
        <f>+Tabla2[[#This Row],[META_SUBRED]]-Tabla2[[#This Row],[META_SUBRED2]]</f>
        <v>0</v>
      </c>
      <c r="AO140" s="63">
        <f>+Tabla2[[#This Row],[META_DISTRITO]]-Tabla2[[#This Row],[META_DISTRITO2]]</f>
        <v>0</v>
      </c>
      <c r="AP140" s="62">
        <f t="shared" si="2"/>
        <v>-2.1352921066863928E-6</v>
      </c>
      <c r="AR140" s="97"/>
      <c r="AS140" s="98"/>
      <c r="AT140" s="98"/>
      <c r="AU140" s="98"/>
      <c r="AV140" s="98"/>
      <c r="AW140" s="98"/>
      <c r="AX140" s="98"/>
      <c r="AY140" s="99"/>
    </row>
    <row r="141" spans="1:51" ht="101.1" hidden="1" customHeight="1">
      <c r="A141" s="19" t="s">
        <v>73</v>
      </c>
      <c r="B141" s="20" t="s">
        <v>231</v>
      </c>
      <c r="C141" s="20" t="s">
        <v>75</v>
      </c>
      <c r="D141" s="21">
        <v>127</v>
      </c>
      <c r="E141" s="20" t="s">
        <v>233</v>
      </c>
      <c r="F141" s="20" t="s">
        <v>80</v>
      </c>
      <c r="G141" s="19" t="s">
        <v>78</v>
      </c>
      <c r="H141" s="19" t="s">
        <v>50</v>
      </c>
      <c r="I141" s="19" t="s">
        <v>65</v>
      </c>
      <c r="J141" s="22">
        <v>468320</v>
      </c>
      <c r="K141" s="5">
        <v>162.00000213529211</v>
      </c>
      <c r="L141" s="22">
        <f>+Tabla2[[#This Row],[VALOR UNITARIO]]*Tabla2[[#This Row],[META_SUR]]</f>
        <v>75867841</v>
      </c>
      <c r="M141" s="73">
        <v>0</v>
      </c>
      <c r="N141" s="74">
        <v>0</v>
      </c>
      <c r="O141" s="74">
        <v>0</v>
      </c>
      <c r="P141" s="74">
        <v>162</v>
      </c>
      <c r="Q141" s="74"/>
      <c r="R141" s="74"/>
      <c r="S141" s="74"/>
      <c r="T141" s="75"/>
      <c r="U141" s="28">
        <f>+Tabla2[[#This Row],[META_TUNJUELITO]]+Tabla2[[#This Row],[META_USME]]+Tabla2[[#This Row],[META_CIUDAD_BOLIVAR]]+Tabla2[[#This Row],[META_SUMAPAZ]]+Tabla2[[#This Row],[META_]]+Tabla2[[#This Row],[META_2]]+Tabla2[[#This Row],[META_SUBRED]]+Tabla2[[#This Row],[META_DISTRITO]]</f>
        <v>162</v>
      </c>
      <c r="V141" s="29">
        <f>+Tabla2[[#This Row],[META_SUR]]-Tabla2[[#This Row],[META_TOTAL]]</f>
        <v>2.1352921066863928E-6</v>
      </c>
      <c r="W141" s="73"/>
      <c r="X141" s="74"/>
      <c r="Y141" s="74"/>
      <c r="Z141" s="74">
        <v>162.00000213529211</v>
      </c>
      <c r="AA141" s="74"/>
      <c r="AB141" s="74"/>
      <c r="AC141" s="74"/>
      <c r="AD141" s="75"/>
      <c r="AE141" s="28">
        <f>SUM(Tabla2[[#This Row],[META_TUNJUELITO2]:[META_DISTRITO2]])</f>
        <v>162.00000213529211</v>
      </c>
      <c r="AF141" s="29">
        <f>+Tabla2[[#This Row],[META_SUR]]-Tabla2[[#This Row],[META_TOTAL2]]</f>
        <v>0</v>
      </c>
      <c r="AH141" s="58">
        <f>+Tabla2[[#This Row],[META_TUNJUELITO]]-Tabla2[[#This Row],[META_TUNJUELITO2]]</f>
        <v>0</v>
      </c>
      <c r="AI141" s="59">
        <f>+Tabla2[[#This Row],[META_USME]]-Tabla2[[#This Row],[META_USME2]]</f>
        <v>0</v>
      </c>
      <c r="AJ141" s="59">
        <f>+Tabla2[[#This Row],[META_CIUDAD_BOLIVAR]]-Tabla2[[#This Row],[META_CIUDAD_BOLIVAR2]]</f>
        <v>0</v>
      </c>
      <c r="AK141" s="59">
        <f>+Tabla2[[#This Row],[META_SUMAPAZ]]-Tabla2[[#This Row],[META_SUMAPAZ2]]</f>
        <v>-2.1352921066863928E-6</v>
      </c>
      <c r="AL141" s="59"/>
      <c r="AM141" s="59"/>
      <c r="AN141" s="59">
        <f>+Tabla2[[#This Row],[META_SUBRED]]-Tabla2[[#This Row],[META_SUBRED2]]</f>
        <v>0</v>
      </c>
      <c r="AO141" s="63">
        <f>+Tabla2[[#This Row],[META_DISTRITO]]-Tabla2[[#This Row],[META_DISTRITO2]]</f>
        <v>0</v>
      </c>
      <c r="AP141" s="62">
        <f t="shared" si="2"/>
        <v>-2.1352921066863928E-6</v>
      </c>
      <c r="AR141" s="97"/>
      <c r="AS141" s="98"/>
      <c r="AT141" s="98"/>
      <c r="AU141" s="98"/>
      <c r="AV141" s="98"/>
      <c r="AW141" s="98"/>
      <c r="AX141" s="98"/>
      <c r="AY141" s="99"/>
    </row>
    <row r="142" spans="1:51" ht="101.1" hidden="1" customHeight="1">
      <c r="A142" s="19" t="s">
        <v>73</v>
      </c>
      <c r="B142" s="20" t="s">
        <v>231</v>
      </c>
      <c r="C142" s="20" t="s">
        <v>75</v>
      </c>
      <c r="D142" s="21">
        <v>127</v>
      </c>
      <c r="E142" s="20" t="s">
        <v>233</v>
      </c>
      <c r="F142" s="20" t="s">
        <v>81</v>
      </c>
      <c r="G142" s="19" t="s">
        <v>78</v>
      </c>
      <c r="H142" s="19" t="s">
        <v>50</v>
      </c>
      <c r="I142" s="19" t="s">
        <v>65</v>
      </c>
      <c r="J142" s="22">
        <v>468320</v>
      </c>
      <c r="K142" s="5">
        <v>2.999997864707892</v>
      </c>
      <c r="L142" s="22">
        <f>+Tabla2[[#This Row],[VALOR UNITARIO]]*Tabla2[[#This Row],[META_SUR]]</f>
        <v>1404959</v>
      </c>
      <c r="M142" s="73">
        <v>0</v>
      </c>
      <c r="N142" s="74">
        <v>0</v>
      </c>
      <c r="O142" s="74">
        <v>0</v>
      </c>
      <c r="P142" s="74">
        <v>3</v>
      </c>
      <c r="Q142" s="74"/>
      <c r="R142" s="74"/>
      <c r="S142" s="74"/>
      <c r="T142" s="75"/>
      <c r="U142" s="28">
        <f>+Tabla2[[#This Row],[META_TUNJUELITO]]+Tabla2[[#This Row],[META_USME]]+Tabla2[[#This Row],[META_CIUDAD_BOLIVAR]]+Tabla2[[#This Row],[META_SUMAPAZ]]+Tabla2[[#This Row],[META_]]+Tabla2[[#This Row],[META_2]]+Tabla2[[#This Row],[META_SUBRED]]+Tabla2[[#This Row],[META_DISTRITO]]</f>
        <v>3</v>
      </c>
      <c r="V142" s="29">
        <f>+Tabla2[[#This Row],[META_SUR]]-Tabla2[[#This Row],[META_TOTAL]]</f>
        <v>-2.1352921080186604E-6</v>
      </c>
      <c r="W142" s="73"/>
      <c r="X142" s="74"/>
      <c r="Y142" s="74"/>
      <c r="Z142" s="74">
        <v>2.999997864707892</v>
      </c>
      <c r="AA142" s="74"/>
      <c r="AB142" s="74"/>
      <c r="AC142" s="74"/>
      <c r="AD142" s="75"/>
      <c r="AE142" s="28">
        <f>SUM(Tabla2[[#This Row],[META_TUNJUELITO2]:[META_DISTRITO2]])</f>
        <v>2.999997864707892</v>
      </c>
      <c r="AF142" s="29">
        <f>+Tabla2[[#This Row],[META_SUR]]-Tabla2[[#This Row],[META_TOTAL2]]</f>
        <v>0</v>
      </c>
      <c r="AH142" s="58">
        <f>+Tabla2[[#This Row],[META_TUNJUELITO]]-Tabla2[[#This Row],[META_TUNJUELITO2]]</f>
        <v>0</v>
      </c>
      <c r="AI142" s="59">
        <f>+Tabla2[[#This Row],[META_USME]]-Tabla2[[#This Row],[META_USME2]]</f>
        <v>0</v>
      </c>
      <c r="AJ142" s="59">
        <f>+Tabla2[[#This Row],[META_CIUDAD_BOLIVAR]]-Tabla2[[#This Row],[META_CIUDAD_BOLIVAR2]]</f>
        <v>0</v>
      </c>
      <c r="AK142" s="59">
        <f>+Tabla2[[#This Row],[META_SUMAPAZ]]-Tabla2[[#This Row],[META_SUMAPAZ2]]</f>
        <v>2.1352921080186604E-6</v>
      </c>
      <c r="AL142" s="59"/>
      <c r="AM142" s="59"/>
      <c r="AN142" s="59">
        <f>+Tabla2[[#This Row],[META_SUBRED]]-Tabla2[[#This Row],[META_SUBRED2]]</f>
        <v>0</v>
      </c>
      <c r="AO142" s="63">
        <f>+Tabla2[[#This Row],[META_DISTRITO]]-Tabla2[[#This Row],[META_DISTRITO2]]</f>
        <v>0</v>
      </c>
      <c r="AP142" s="62">
        <f t="shared" si="2"/>
        <v>2.1352921080186604E-6</v>
      </c>
      <c r="AR142" s="97"/>
      <c r="AS142" s="98"/>
      <c r="AT142" s="98"/>
      <c r="AU142" s="98"/>
      <c r="AV142" s="98"/>
      <c r="AW142" s="98"/>
      <c r="AX142" s="98"/>
      <c r="AY142" s="99"/>
    </row>
    <row r="143" spans="1:51" ht="168" hidden="1" customHeight="1">
      <c r="A143" s="19" t="s">
        <v>73</v>
      </c>
      <c r="B143" s="20" t="s">
        <v>231</v>
      </c>
      <c r="C143" s="20" t="s">
        <v>75</v>
      </c>
      <c r="D143" s="21">
        <v>128</v>
      </c>
      <c r="E143" s="20" t="s">
        <v>234</v>
      </c>
      <c r="F143" s="20" t="s">
        <v>77</v>
      </c>
      <c r="G143" s="19" t="s">
        <v>78</v>
      </c>
      <c r="H143" s="19" t="s">
        <v>67</v>
      </c>
      <c r="I143" s="19" t="s">
        <v>65</v>
      </c>
      <c r="J143" s="22">
        <v>140539</v>
      </c>
      <c r="K143" s="5">
        <v>452.99999288453739</v>
      </c>
      <c r="L143" s="22">
        <f>+Tabla2[[#This Row],[VALOR UNITARIO]]*Tabla2[[#This Row],[META_SUR]]</f>
        <v>63664166</v>
      </c>
      <c r="M143" s="73">
        <v>0</v>
      </c>
      <c r="N143" s="74">
        <v>0</v>
      </c>
      <c r="O143" s="74">
        <v>0</v>
      </c>
      <c r="P143" s="74">
        <v>0</v>
      </c>
      <c r="Q143" s="74"/>
      <c r="R143" s="74"/>
      <c r="S143" s="74">
        <v>0</v>
      </c>
      <c r="T143" s="75">
        <v>453</v>
      </c>
      <c r="U143" s="28">
        <f>+Tabla2[[#This Row],[META_TUNJUELITO]]+Tabla2[[#This Row],[META_USME]]+Tabla2[[#This Row],[META_CIUDAD_BOLIVAR]]+Tabla2[[#This Row],[META_SUMAPAZ]]+Tabla2[[#This Row],[META_]]+Tabla2[[#This Row],[META_2]]+Tabla2[[#This Row],[META_SUBRED]]+Tabla2[[#This Row],[META_DISTRITO]]</f>
        <v>453</v>
      </c>
      <c r="V143" s="29">
        <f>+Tabla2[[#This Row],[META_SUR]]-Tabla2[[#This Row],[META_TOTAL]]</f>
        <v>-7.1154626084535266E-6</v>
      </c>
      <c r="W143" s="73"/>
      <c r="X143" s="74"/>
      <c r="Y143" s="74"/>
      <c r="Z143" s="74"/>
      <c r="AA143" s="74"/>
      <c r="AB143" s="74"/>
      <c r="AC143" s="74"/>
      <c r="AD143" s="75">
        <v>452.99999288453739</v>
      </c>
      <c r="AE143" s="28">
        <f>SUM(Tabla2[[#This Row],[META_TUNJUELITO2]:[META_DISTRITO2]])</f>
        <v>452.99999288453739</v>
      </c>
      <c r="AF143" s="29">
        <f>+Tabla2[[#This Row],[META_SUR]]-Tabla2[[#This Row],[META_TOTAL2]]</f>
        <v>0</v>
      </c>
      <c r="AH143" s="64">
        <f>+Tabla2[[#This Row],[META_TUNJUELITO]]-Tabla2[[#This Row],[META_TUNJUELITO2]]</f>
        <v>0</v>
      </c>
      <c r="AI143" s="60">
        <f>+Tabla2[[#This Row],[META_USME]]-Tabla2[[#This Row],[META_USME2]]</f>
        <v>0</v>
      </c>
      <c r="AJ143" s="60">
        <f>+Tabla2[[#This Row],[META_CIUDAD_BOLIVAR]]-Tabla2[[#This Row],[META_CIUDAD_BOLIVAR2]]</f>
        <v>0</v>
      </c>
      <c r="AK143" s="60">
        <f>+Tabla2[[#This Row],[META_SUMAPAZ]]-Tabla2[[#This Row],[META_SUMAPAZ2]]</f>
        <v>0</v>
      </c>
      <c r="AL143" s="60"/>
      <c r="AM143" s="60"/>
      <c r="AN143" s="60">
        <f>+Tabla2[[#This Row],[META_SUBRED]]-Tabla2[[#This Row],[META_SUBRED2]]</f>
        <v>0</v>
      </c>
      <c r="AO143" s="61">
        <f>+Tabla2[[#This Row],[META_DISTRITO]]-Tabla2[[#This Row],[META_DISTRITO2]]</f>
        <v>7.1154626084535266E-6</v>
      </c>
      <c r="AP143" s="62">
        <f t="shared" si="2"/>
        <v>7.1154626084535266E-6</v>
      </c>
      <c r="AR143" s="97"/>
      <c r="AS143" s="98"/>
      <c r="AT143" s="98"/>
      <c r="AU143" s="98"/>
      <c r="AV143" s="98"/>
      <c r="AW143" s="98"/>
      <c r="AX143" s="98"/>
      <c r="AY143" s="99"/>
    </row>
    <row r="144" spans="1:51" ht="101.1" hidden="1" customHeight="1">
      <c r="A144" s="19" t="s">
        <v>73</v>
      </c>
      <c r="B144" s="20" t="s">
        <v>231</v>
      </c>
      <c r="C144" s="20" t="s">
        <v>75</v>
      </c>
      <c r="D144" s="21">
        <v>128</v>
      </c>
      <c r="E144" s="20" t="s">
        <v>234</v>
      </c>
      <c r="F144" s="20" t="s">
        <v>80</v>
      </c>
      <c r="G144" s="19" t="s">
        <v>78</v>
      </c>
      <c r="H144" s="19" t="s">
        <v>67</v>
      </c>
      <c r="I144" s="19" t="s">
        <v>65</v>
      </c>
      <c r="J144" s="22">
        <v>140539</v>
      </c>
      <c r="K144" s="5">
        <v>150.00000711546261</v>
      </c>
      <c r="L144" s="22">
        <f>+Tabla2[[#This Row],[VALOR UNITARIO]]*Tabla2[[#This Row],[META_SUR]]</f>
        <v>21080851</v>
      </c>
      <c r="M144" s="73">
        <v>0</v>
      </c>
      <c r="N144" s="74">
        <v>0</v>
      </c>
      <c r="O144" s="74">
        <v>0</v>
      </c>
      <c r="P144" s="74">
        <v>0</v>
      </c>
      <c r="Q144" s="74"/>
      <c r="R144" s="74"/>
      <c r="S144" s="74">
        <v>0</v>
      </c>
      <c r="T144" s="75">
        <v>150</v>
      </c>
      <c r="U144" s="28">
        <f>+Tabla2[[#This Row],[META_TUNJUELITO]]+Tabla2[[#This Row],[META_USME]]+Tabla2[[#This Row],[META_CIUDAD_BOLIVAR]]+Tabla2[[#This Row],[META_SUMAPAZ]]+Tabla2[[#This Row],[META_]]+Tabla2[[#This Row],[META_2]]+Tabla2[[#This Row],[META_SUBRED]]+Tabla2[[#This Row],[META_DISTRITO]]</f>
        <v>150</v>
      </c>
      <c r="V144" s="29">
        <f>+Tabla2[[#This Row],[META_SUR]]-Tabla2[[#This Row],[META_TOTAL]]</f>
        <v>7.1154626084535266E-6</v>
      </c>
      <c r="W144" s="73"/>
      <c r="X144" s="74"/>
      <c r="Y144" s="74"/>
      <c r="Z144" s="74"/>
      <c r="AA144" s="74"/>
      <c r="AB144" s="74"/>
      <c r="AC144" s="74"/>
      <c r="AD144" s="75">
        <v>150.00000711546261</v>
      </c>
      <c r="AE144" s="28">
        <f>SUM(Tabla2[[#This Row],[META_TUNJUELITO2]:[META_DISTRITO2]])</f>
        <v>150.00000711546261</v>
      </c>
      <c r="AF144" s="29">
        <f>+Tabla2[[#This Row],[META_SUR]]-Tabla2[[#This Row],[META_TOTAL2]]</f>
        <v>0</v>
      </c>
      <c r="AH144" s="64">
        <f>+Tabla2[[#This Row],[META_TUNJUELITO]]-Tabla2[[#This Row],[META_TUNJUELITO2]]</f>
        <v>0</v>
      </c>
      <c r="AI144" s="60">
        <f>+Tabla2[[#This Row],[META_USME]]-Tabla2[[#This Row],[META_USME2]]</f>
        <v>0</v>
      </c>
      <c r="AJ144" s="60">
        <f>+Tabla2[[#This Row],[META_CIUDAD_BOLIVAR]]-Tabla2[[#This Row],[META_CIUDAD_BOLIVAR2]]</f>
        <v>0</v>
      </c>
      <c r="AK144" s="60">
        <f>+Tabla2[[#This Row],[META_SUMAPAZ]]-Tabla2[[#This Row],[META_SUMAPAZ2]]</f>
        <v>0</v>
      </c>
      <c r="AL144" s="60"/>
      <c r="AM144" s="60"/>
      <c r="AN144" s="60">
        <f>+Tabla2[[#This Row],[META_SUBRED]]-Tabla2[[#This Row],[META_SUBRED2]]</f>
        <v>0</v>
      </c>
      <c r="AO144" s="61">
        <f>+Tabla2[[#This Row],[META_DISTRITO]]-Tabla2[[#This Row],[META_DISTRITO2]]</f>
        <v>-7.1154626084535266E-6</v>
      </c>
      <c r="AP144" s="62">
        <f t="shared" si="2"/>
        <v>-7.1154626084535266E-6</v>
      </c>
      <c r="AR144" s="97"/>
      <c r="AS144" s="98"/>
      <c r="AT144" s="98"/>
      <c r="AU144" s="98"/>
      <c r="AV144" s="98"/>
      <c r="AW144" s="98"/>
      <c r="AX144" s="98"/>
      <c r="AY144" s="99"/>
    </row>
    <row r="145" spans="1:51" ht="75.95" hidden="1" customHeight="1">
      <c r="A145" s="19" t="s">
        <v>73</v>
      </c>
      <c r="B145" s="20" t="s">
        <v>231</v>
      </c>
      <c r="C145" s="20" t="s">
        <v>75</v>
      </c>
      <c r="D145" s="21">
        <v>129</v>
      </c>
      <c r="E145" s="20" t="s">
        <v>235</v>
      </c>
      <c r="F145" s="20" t="s">
        <v>77</v>
      </c>
      <c r="G145" s="19" t="s">
        <v>78</v>
      </c>
      <c r="H145" s="19" t="s">
        <v>50</v>
      </c>
      <c r="I145" s="19" t="s">
        <v>65</v>
      </c>
      <c r="J145" s="22">
        <v>175674</v>
      </c>
      <c r="K145" s="5">
        <v>12</v>
      </c>
      <c r="L145" s="22">
        <f>+Tabla2[[#This Row],[VALOR UNITARIO]]*Tabla2[[#This Row],[META_SUR]]</f>
        <v>2108088</v>
      </c>
      <c r="M145" s="73">
        <v>0</v>
      </c>
      <c r="N145" s="74">
        <v>0</v>
      </c>
      <c r="O145" s="74">
        <v>0</v>
      </c>
      <c r="P145" s="74">
        <v>12</v>
      </c>
      <c r="Q145" s="74"/>
      <c r="R145" s="74"/>
      <c r="S145" s="74"/>
      <c r="T145" s="75"/>
      <c r="U145" s="28">
        <f>+Tabla2[[#This Row],[META_TUNJUELITO]]+Tabla2[[#This Row],[META_USME]]+Tabla2[[#This Row],[META_CIUDAD_BOLIVAR]]+Tabla2[[#This Row],[META_SUMAPAZ]]+Tabla2[[#This Row],[META_]]+Tabla2[[#This Row],[META_2]]+Tabla2[[#This Row],[META_SUBRED]]+Tabla2[[#This Row],[META_DISTRITO]]</f>
        <v>12</v>
      </c>
      <c r="V145" s="29">
        <f>+Tabla2[[#This Row],[META_SUR]]-Tabla2[[#This Row],[META_TOTAL]]</f>
        <v>0</v>
      </c>
      <c r="W145" s="73"/>
      <c r="X145" s="74"/>
      <c r="Y145" s="74"/>
      <c r="Z145" s="74">
        <v>12</v>
      </c>
      <c r="AA145" s="74"/>
      <c r="AB145" s="74"/>
      <c r="AC145" s="74"/>
      <c r="AD145" s="75"/>
      <c r="AE145" s="28">
        <f>SUM(Tabla2[[#This Row],[META_TUNJUELITO2]:[META_DISTRITO2]])</f>
        <v>12</v>
      </c>
      <c r="AF145" s="29">
        <f>+Tabla2[[#This Row],[META_SUR]]-Tabla2[[#This Row],[META_TOTAL2]]</f>
        <v>0</v>
      </c>
      <c r="AH145" s="58">
        <f>+Tabla2[[#This Row],[META_TUNJUELITO]]-Tabla2[[#This Row],[META_TUNJUELITO2]]</f>
        <v>0</v>
      </c>
      <c r="AI145" s="59">
        <f>+Tabla2[[#This Row],[META_USME]]-Tabla2[[#This Row],[META_USME2]]</f>
        <v>0</v>
      </c>
      <c r="AJ145" s="59">
        <f>+Tabla2[[#This Row],[META_CIUDAD_BOLIVAR]]-Tabla2[[#This Row],[META_CIUDAD_BOLIVAR2]]</f>
        <v>0</v>
      </c>
      <c r="AK145" s="59">
        <f>+Tabla2[[#This Row],[META_SUMAPAZ]]-Tabla2[[#This Row],[META_SUMAPAZ2]]</f>
        <v>0</v>
      </c>
      <c r="AL145" s="59"/>
      <c r="AM145" s="59"/>
      <c r="AN145" s="59">
        <f>+Tabla2[[#This Row],[META_SUBRED]]-Tabla2[[#This Row],[META_SUBRED2]]</f>
        <v>0</v>
      </c>
      <c r="AO145" s="63">
        <f>+Tabla2[[#This Row],[META_DISTRITO]]-Tabla2[[#This Row],[META_DISTRITO2]]</f>
        <v>0</v>
      </c>
      <c r="AP145" s="62">
        <f t="shared" si="2"/>
        <v>0</v>
      </c>
      <c r="AR145" s="97"/>
      <c r="AS145" s="98"/>
      <c r="AT145" s="98"/>
      <c r="AU145" s="98"/>
      <c r="AV145" s="98"/>
      <c r="AW145" s="98"/>
      <c r="AX145" s="98"/>
      <c r="AY145" s="99"/>
    </row>
    <row r="146" spans="1:51" ht="75.95" hidden="1" customHeight="1">
      <c r="A146" s="19" t="s">
        <v>73</v>
      </c>
      <c r="B146" s="20" t="s">
        <v>231</v>
      </c>
      <c r="C146" s="20" t="s">
        <v>75</v>
      </c>
      <c r="D146" s="21">
        <v>130</v>
      </c>
      <c r="E146" s="20" t="s">
        <v>236</v>
      </c>
      <c r="F146" s="20" t="s">
        <v>77</v>
      </c>
      <c r="G146" s="19" t="s">
        <v>78</v>
      </c>
      <c r="H146" s="19" t="s">
        <v>67</v>
      </c>
      <c r="I146" s="19" t="s">
        <v>65</v>
      </c>
      <c r="J146" s="22">
        <v>140539</v>
      </c>
      <c r="K146" s="5">
        <v>12</v>
      </c>
      <c r="L146" s="22">
        <f>+Tabla2[[#This Row],[VALOR UNITARIO]]*Tabla2[[#This Row],[META_SUR]]</f>
        <v>1686468</v>
      </c>
      <c r="M146" s="73">
        <v>0</v>
      </c>
      <c r="N146" s="74">
        <v>0</v>
      </c>
      <c r="O146" s="74">
        <v>0</v>
      </c>
      <c r="P146" s="74">
        <v>0</v>
      </c>
      <c r="Q146" s="74"/>
      <c r="R146" s="74"/>
      <c r="S146" s="74">
        <v>0</v>
      </c>
      <c r="T146" s="75">
        <v>12</v>
      </c>
      <c r="U146" s="28">
        <f>+Tabla2[[#This Row],[META_TUNJUELITO]]+Tabla2[[#This Row],[META_USME]]+Tabla2[[#This Row],[META_CIUDAD_BOLIVAR]]+Tabla2[[#This Row],[META_SUMAPAZ]]+Tabla2[[#This Row],[META_]]+Tabla2[[#This Row],[META_2]]+Tabla2[[#This Row],[META_SUBRED]]+Tabla2[[#This Row],[META_DISTRITO]]</f>
        <v>12</v>
      </c>
      <c r="V146" s="29">
        <f>+Tabla2[[#This Row],[META_SUR]]-Tabla2[[#This Row],[META_TOTAL]]</f>
        <v>0</v>
      </c>
      <c r="W146" s="73"/>
      <c r="X146" s="74"/>
      <c r="Y146" s="74"/>
      <c r="Z146" s="74"/>
      <c r="AA146" s="74"/>
      <c r="AB146" s="74"/>
      <c r="AC146" s="74"/>
      <c r="AD146" s="75">
        <v>12</v>
      </c>
      <c r="AE146" s="28">
        <f>SUM(Tabla2[[#This Row],[META_TUNJUELITO2]:[META_DISTRITO2]])</f>
        <v>12</v>
      </c>
      <c r="AF146" s="29">
        <f>+Tabla2[[#This Row],[META_SUR]]-Tabla2[[#This Row],[META_TOTAL2]]</f>
        <v>0</v>
      </c>
      <c r="AH146" s="64">
        <f>+Tabla2[[#This Row],[META_TUNJUELITO]]-Tabla2[[#This Row],[META_TUNJUELITO2]]</f>
        <v>0</v>
      </c>
      <c r="AI146" s="60">
        <f>+Tabla2[[#This Row],[META_USME]]-Tabla2[[#This Row],[META_USME2]]</f>
        <v>0</v>
      </c>
      <c r="AJ146" s="60">
        <f>+Tabla2[[#This Row],[META_CIUDAD_BOLIVAR]]-Tabla2[[#This Row],[META_CIUDAD_BOLIVAR2]]</f>
        <v>0</v>
      </c>
      <c r="AK146" s="60">
        <f>+Tabla2[[#This Row],[META_SUMAPAZ]]-Tabla2[[#This Row],[META_SUMAPAZ2]]</f>
        <v>0</v>
      </c>
      <c r="AL146" s="60"/>
      <c r="AM146" s="60"/>
      <c r="AN146" s="60">
        <f>+Tabla2[[#This Row],[META_SUBRED]]-Tabla2[[#This Row],[META_SUBRED2]]</f>
        <v>0</v>
      </c>
      <c r="AO146" s="61">
        <f>+Tabla2[[#This Row],[META_DISTRITO]]-Tabla2[[#This Row],[META_DISTRITO2]]</f>
        <v>0</v>
      </c>
      <c r="AP146" s="62">
        <f t="shared" si="2"/>
        <v>0</v>
      </c>
      <c r="AR146" s="97"/>
      <c r="AS146" s="98"/>
      <c r="AT146" s="98"/>
      <c r="AU146" s="98"/>
      <c r="AV146" s="98"/>
      <c r="AW146" s="98"/>
      <c r="AX146" s="98"/>
      <c r="AY146" s="99"/>
    </row>
    <row r="147" spans="1:51" ht="90.75" hidden="1" thickTop="1" thickBot="1">
      <c r="A147" s="19" t="s">
        <v>73</v>
      </c>
      <c r="B147" s="20" t="s">
        <v>231</v>
      </c>
      <c r="C147" s="20" t="s">
        <v>100</v>
      </c>
      <c r="D147" s="21">
        <v>131</v>
      </c>
      <c r="E147" s="20" t="s">
        <v>237</v>
      </c>
      <c r="F147" s="20" t="s">
        <v>87</v>
      </c>
      <c r="G147" s="19" t="s">
        <v>154</v>
      </c>
      <c r="H147" s="19" t="s">
        <v>50</v>
      </c>
      <c r="I147" s="19" t="s">
        <v>65</v>
      </c>
      <c r="J147" s="22">
        <v>940787</v>
      </c>
      <c r="K147" s="5">
        <v>54</v>
      </c>
      <c r="L147" s="22">
        <f>+Tabla2[[#This Row],[VALOR UNITARIO]]*Tabla2[[#This Row],[META_SUR]]</f>
        <v>50802498</v>
      </c>
      <c r="M147" s="73">
        <v>0</v>
      </c>
      <c r="N147" s="74">
        <v>0</v>
      </c>
      <c r="O147" s="74">
        <v>0</v>
      </c>
      <c r="P147" s="74">
        <v>54</v>
      </c>
      <c r="Q147" s="74"/>
      <c r="R147" s="74"/>
      <c r="S147" s="74"/>
      <c r="T147" s="75"/>
      <c r="U147" s="28">
        <f>+Tabla2[[#This Row],[META_TUNJUELITO]]+Tabla2[[#This Row],[META_USME]]+Tabla2[[#This Row],[META_CIUDAD_BOLIVAR]]+Tabla2[[#This Row],[META_SUMAPAZ]]+Tabla2[[#This Row],[META_]]+Tabla2[[#This Row],[META_2]]+Tabla2[[#This Row],[META_SUBRED]]+Tabla2[[#This Row],[META_DISTRITO]]</f>
        <v>54</v>
      </c>
      <c r="V147" s="29">
        <f>+Tabla2[[#This Row],[META_SUR]]-Tabla2[[#This Row],[META_TOTAL]]</f>
        <v>0</v>
      </c>
      <c r="W147" s="73"/>
      <c r="X147" s="74"/>
      <c r="Y147" s="74"/>
      <c r="Z147" s="74">
        <v>54</v>
      </c>
      <c r="AA147" s="74"/>
      <c r="AB147" s="74"/>
      <c r="AC147" s="74"/>
      <c r="AD147" s="75"/>
      <c r="AE147" s="28">
        <f>SUM(Tabla2[[#This Row],[META_TUNJUELITO2]:[META_DISTRITO2]])</f>
        <v>54</v>
      </c>
      <c r="AF147" s="29">
        <f>+Tabla2[[#This Row],[META_SUR]]-Tabla2[[#This Row],[META_TOTAL2]]</f>
        <v>0</v>
      </c>
      <c r="AH147" s="58">
        <f>+Tabla2[[#This Row],[META_TUNJUELITO]]-Tabla2[[#This Row],[META_TUNJUELITO2]]</f>
        <v>0</v>
      </c>
      <c r="AI147" s="59">
        <f>+Tabla2[[#This Row],[META_USME]]-Tabla2[[#This Row],[META_USME2]]</f>
        <v>0</v>
      </c>
      <c r="AJ147" s="59">
        <f>+Tabla2[[#This Row],[META_CIUDAD_BOLIVAR]]-Tabla2[[#This Row],[META_CIUDAD_BOLIVAR2]]</f>
        <v>0</v>
      </c>
      <c r="AK147" s="59">
        <f>+Tabla2[[#This Row],[META_SUMAPAZ]]-Tabla2[[#This Row],[META_SUMAPAZ2]]</f>
        <v>0</v>
      </c>
      <c r="AL147" s="59"/>
      <c r="AM147" s="59"/>
      <c r="AN147" s="59">
        <f>+Tabla2[[#This Row],[META_SUBRED]]-Tabla2[[#This Row],[META_SUBRED2]]</f>
        <v>0</v>
      </c>
      <c r="AO147" s="63">
        <f>+Tabla2[[#This Row],[META_DISTRITO]]-Tabla2[[#This Row],[META_DISTRITO2]]</f>
        <v>0</v>
      </c>
      <c r="AP147" s="62">
        <f t="shared" si="2"/>
        <v>0</v>
      </c>
      <c r="AR147" s="97"/>
      <c r="AS147" s="98"/>
      <c r="AT147" s="98"/>
      <c r="AU147" s="98"/>
      <c r="AV147" s="98"/>
      <c r="AW147" s="98"/>
      <c r="AX147" s="98"/>
      <c r="AY147" s="99"/>
    </row>
    <row r="148" spans="1:51" ht="90.75" hidden="1" thickTop="1" thickBot="1">
      <c r="A148" s="19" t="s">
        <v>73</v>
      </c>
      <c r="B148" s="20" t="s">
        <v>231</v>
      </c>
      <c r="C148" s="20" t="s">
        <v>100</v>
      </c>
      <c r="D148" s="21">
        <v>132</v>
      </c>
      <c r="E148" s="20" t="s">
        <v>238</v>
      </c>
      <c r="F148" s="20" t="s">
        <v>87</v>
      </c>
      <c r="G148" s="19" t="s">
        <v>239</v>
      </c>
      <c r="H148" s="19" t="s">
        <v>67</v>
      </c>
      <c r="I148" s="19" t="s">
        <v>65</v>
      </c>
      <c r="J148" s="22">
        <v>250875</v>
      </c>
      <c r="K148" s="5">
        <v>126</v>
      </c>
      <c r="L148" s="22">
        <f>+Tabla2[[#This Row],[VALOR UNITARIO]]*Tabla2[[#This Row],[META_SUR]]</f>
        <v>31610250</v>
      </c>
      <c r="M148" s="73">
        <v>0</v>
      </c>
      <c r="N148" s="74">
        <v>0</v>
      </c>
      <c r="O148" s="74">
        <v>0</v>
      </c>
      <c r="P148" s="74">
        <v>0</v>
      </c>
      <c r="Q148" s="74"/>
      <c r="R148" s="74"/>
      <c r="S148" s="74">
        <v>0</v>
      </c>
      <c r="T148" s="75">
        <v>126</v>
      </c>
      <c r="U148" s="28">
        <f>+Tabla2[[#This Row],[META_TUNJUELITO]]+Tabla2[[#This Row],[META_USME]]+Tabla2[[#This Row],[META_CIUDAD_BOLIVAR]]+Tabla2[[#This Row],[META_SUMAPAZ]]+Tabla2[[#This Row],[META_]]+Tabla2[[#This Row],[META_2]]+Tabla2[[#This Row],[META_SUBRED]]+Tabla2[[#This Row],[META_DISTRITO]]</f>
        <v>126</v>
      </c>
      <c r="V148" s="29">
        <f>+Tabla2[[#This Row],[META_SUR]]-Tabla2[[#This Row],[META_TOTAL]]</f>
        <v>0</v>
      </c>
      <c r="W148" s="73"/>
      <c r="X148" s="74"/>
      <c r="Y148" s="74"/>
      <c r="Z148" s="74"/>
      <c r="AA148" s="74"/>
      <c r="AB148" s="74"/>
      <c r="AC148" s="74"/>
      <c r="AD148" s="75">
        <v>126</v>
      </c>
      <c r="AE148" s="28">
        <f>SUM(Tabla2[[#This Row],[META_TUNJUELITO2]:[META_DISTRITO2]])</f>
        <v>126</v>
      </c>
      <c r="AF148" s="29">
        <f>+Tabla2[[#This Row],[META_SUR]]-Tabla2[[#This Row],[META_TOTAL2]]</f>
        <v>0</v>
      </c>
      <c r="AH148" s="64">
        <f>+Tabla2[[#This Row],[META_TUNJUELITO]]-Tabla2[[#This Row],[META_TUNJUELITO2]]</f>
        <v>0</v>
      </c>
      <c r="AI148" s="60">
        <f>+Tabla2[[#This Row],[META_USME]]-Tabla2[[#This Row],[META_USME2]]</f>
        <v>0</v>
      </c>
      <c r="AJ148" s="60">
        <f>+Tabla2[[#This Row],[META_CIUDAD_BOLIVAR]]-Tabla2[[#This Row],[META_CIUDAD_BOLIVAR2]]</f>
        <v>0</v>
      </c>
      <c r="AK148" s="60">
        <f>+Tabla2[[#This Row],[META_SUMAPAZ]]-Tabla2[[#This Row],[META_SUMAPAZ2]]</f>
        <v>0</v>
      </c>
      <c r="AL148" s="60"/>
      <c r="AM148" s="60"/>
      <c r="AN148" s="60">
        <f>+Tabla2[[#This Row],[META_SUBRED]]-Tabla2[[#This Row],[META_SUBRED2]]</f>
        <v>0</v>
      </c>
      <c r="AO148" s="61">
        <f>+Tabla2[[#This Row],[META_DISTRITO]]-Tabla2[[#This Row],[META_DISTRITO2]]</f>
        <v>0</v>
      </c>
      <c r="AP148" s="62">
        <f t="shared" si="2"/>
        <v>0</v>
      </c>
      <c r="AR148" s="97"/>
      <c r="AS148" s="98"/>
      <c r="AT148" s="98"/>
      <c r="AU148" s="98"/>
      <c r="AV148" s="98"/>
      <c r="AW148" s="98"/>
      <c r="AX148" s="98"/>
      <c r="AY148" s="99"/>
    </row>
    <row r="149" spans="1:51" ht="90.75" hidden="1" thickTop="1" thickBot="1">
      <c r="A149" s="19" t="s">
        <v>73</v>
      </c>
      <c r="B149" s="20" t="s">
        <v>231</v>
      </c>
      <c r="C149" s="20" t="s">
        <v>100</v>
      </c>
      <c r="D149" s="21">
        <v>133</v>
      </c>
      <c r="E149" s="20" t="s">
        <v>240</v>
      </c>
      <c r="F149" s="20" t="s">
        <v>87</v>
      </c>
      <c r="G149" s="19" t="s">
        <v>239</v>
      </c>
      <c r="H149" s="19" t="s">
        <v>46</v>
      </c>
      <c r="I149" s="19" t="s">
        <v>65</v>
      </c>
      <c r="J149" s="22">
        <v>183687</v>
      </c>
      <c r="K149" s="5">
        <v>117</v>
      </c>
      <c r="L149" s="22">
        <f>+Tabla2[[#This Row],[VALOR UNITARIO]]*Tabla2[[#This Row],[META_SUR]]</f>
        <v>21491379</v>
      </c>
      <c r="M149" s="73">
        <v>0</v>
      </c>
      <c r="N149" s="74">
        <v>0</v>
      </c>
      <c r="O149" s="74">
        <v>0</v>
      </c>
      <c r="P149" s="74">
        <v>0</v>
      </c>
      <c r="Q149" s="74"/>
      <c r="R149" s="74"/>
      <c r="S149" s="74">
        <v>0</v>
      </c>
      <c r="T149" s="75">
        <v>117</v>
      </c>
      <c r="U149" s="28">
        <f>+Tabla2[[#This Row],[META_TUNJUELITO]]+Tabla2[[#This Row],[META_USME]]+Tabla2[[#This Row],[META_CIUDAD_BOLIVAR]]+Tabla2[[#This Row],[META_SUMAPAZ]]+Tabla2[[#This Row],[META_]]+Tabla2[[#This Row],[META_2]]+Tabla2[[#This Row],[META_SUBRED]]+Tabla2[[#This Row],[META_DISTRITO]]</f>
        <v>117</v>
      </c>
      <c r="V149" s="29">
        <f>+Tabla2[[#This Row],[META_SUR]]-Tabla2[[#This Row],[META_TOTAL]]</f>
        <v>0</v>
      </c>
      <c r="W149" s="73"/>
      <c r="X149" s="74"/>
      <c r="Y149" s="74"/>
      <c r="Z149" s="74"/>
      <c r="AA149" s="74"/>
      <c r="AB149" s="74"/>
      <c r="AC149" s="74"/>
      <c r="AD149" s="75">
        <v>117</v>
      </c>
      <c r="AE149" s="28">
        <f>SUM(Tabla2[[#This Row],[META_TUNJUELITO2]:[META_DISTRITO2]])</f>
        <v>117</v>
      </c>
      <c r="AF149" s="29">
        <f>+Tabla2[[#This Row],[META_SUR]]-Tabla2[[#This Row],[META_TOTAL2]]</f>
        <v>0</v>
      </c>
      <c r="AH149" s="64">
        <f>+Tabla2[[#This Row],[META_TUNJUELITO]]-Tabla2[[#This Row],[META_TUNJUELITO2]]</f>
        <v>0</v>
      </c>
      <c r="AI149" s="60">
        <f>+Tabla2[[#This Row],[META_USME]]-Tabla2[[#This Row],[META_USME2]]</f>
        <v>0</v>
      </c>
      <c r="AJ149" s="60">
        <f>+Tabla2[[#This Row],[META_CIUDAD_BOLIVAR]]-Tabla2[[#This Row],[META_CIUDAD_BOLIVAR2]]</f>
        <v>0</v>
      </c>
      <c r="AK149" s="60">
        <f>+Tabla2[[#This Row],[META_SUMAPAZ]]-Tabla2[[#This Row],[META_SUMAPAZ2]]</f>
        <v>0</v>
      </c>
      <c r="AL149" s="60"/>
      <c r="AM149" s="60"/>
      <c r="AN149" s="60">
        <f>+Tabla2[[#This Row],[META_SUBRED]]-Tabla2[[#This Row],[META_SUBRED2]]</f>
        <v>0</v>
      </c>
      <c r="AO149" s="61">
        <f>+Tabla2[[#This Row],[META_DISTRITO]]-Tabla2[[#This Row],[META_DISTRITO2]]</f>
        <v>0</v>
      </c>
      <c r="AP149" s="62">
        <f t="shared" si="2"/>
        <v>0</v>
      </c>
      <c r="AR149" s="97"/>
      <c r="AS149" s="98"/>
      <c r="AT149" s="98"/>
      <c r="AU149" s="98"/>
      <c r="AV149" s="98"/>
      <c r="AW149" s="98"/>
      <c r="AX149" s="98"/>
      <c r="AY149" s="99"/>
    </row>
    <row r="150" spans="1:51" ht="51" hidden="1" customHeight="1">
      <c r="A150" s="19" t="s">
        <v>73</v>
      </c>
      <c r="B150" s="20" t="s">
        <v>231</v>
      </c>
      <c r="C150" s="20" t="s">
        <v>100</v>
      </c>
      <c r="D150" s="21">
        <v>134</v>
      </c>
      <c r="E150" s="20" t="s">
        <v>241</v>
      </c>
      <c r="F150" s="20" t="s">
        <v>87</v>
      </c>
      <c r="G150" s="19" t="s">
        <v>151</v>
      </c>
      <c r="H150" s="19" t="s">
        <v>67</v>
      </c>
      <c r="I150" s="19" t="s">
        <v>65</v>
      </c>
      <c r="J150" s="22">
        <v>110336</v>
      </c>
      <c r="K150" s="5">
        <v>162</v>
      </c>
      <c r="L150" s="22">
        <f>+Tabla2[[#This Row],[VALOR UNITARIO]]*Tabla2[[#This Row],[META_SUR]]</f>
        <v>17874432</v>
      </c>
      <c r="M150" s="73">
        <v>0</v>
      </c>
      <c r="N150" s="74">
        <v>0</v>
      </c>
      <c r="O150" s="74">
        <v>0</v>
      </c>
      <c r="P150" s="74">
        <v>0</v>
      </c>
      <c r="Q150" s="74"/>
      <c r="R150" s="74"/>
      <c r="S150" s="74">
        <v>0</v>
      </c>
      <c r="T150" s="75">
        <v>162</v>
      </c>
      <c r="U150" s="28">
        <f>+Tabla2[[#This Row],[META_TUNJUELITO]]+Tabla2[[#This Row],[META_USME]]+Tabla2[[#This Row],[META_CIUDAD_BOLIVAR]]+Tabla2[[#This Row],[META_SUMAPAZ]]+Tabla2[[#This Row],[META_]]+Tabla2[[#This Row],[META_2]]+Tabla2[[#This Row],[META_SUBRED]]+Tabla2[[#This Row],[META_DISTRITO]]</f>
        <v>162</v>
      </c>
      <c r="V150" s="29">
        <f>+Tabla2[[#This Row],[META_SUR]]-Tabla2[[#This Row],[META_TOTAL]]</f>
        <v>0</v>
      </c>
      <c r="W150" s="73"/>
      <c r="X150" s="74"/>
      <c r="Y150" s="74"/>
      <c r="Z150" s="74"/>
      <c r="AA150" s="74"/>
      <c r="AB150" s="74"/>
      <c r="AC150" s="74"/>
      <c r="AD150" s="75">
        <v>162</v>
      </c>
      <c r="AE150" s="28">
        <f>SUM(Tabla2[[#This Row],[META_TUNJUELITO2]:[META_DISTRITO2]])</f>
        <v>162</v>
      </c>
      <c r="AF150" s="29">
        <f>+Tabla2[[#This Row],[META_SUR]]-Tabla2[[#This Row],[META_TOTAL2]]</f>
        <v>0</v>
      </c>
      <c r="AH150" s="64">
        <f>+Tabla2[[#This Row],[META_TUNJUELITO]]-Tabla2[[#This Row],[META_TUNJUELITO2]]</f>
        <v>0</v>
      </c>
      <c r="AI150" s="60">
        <f>+Tabla2[[#This Row],[META_USME]]-Tabla2[[#This Row],[META_USME2]]</f>
        <v>0</v>
      </c>
      <c r="AJ150" s="60">
        <f>+Tabla2[[#This Row],[META_CIUDAD_BOLIVAR]]-Tabla2[[#This Row],[META_CIUDAD_BOLIVAR2]]</f>
        <v>0</v>
      </c>
      <c r="AK150" s="60">
        <f>+Tabla2[[#This Row],[META_SUMAPAZ]]-Tabla2[[#This Row],[META_SUMAPAZ2]]</f>
        <v>0</v>
      </c>
      <c r="AL150" s="60"/>
      <c r="AM150" s="60"/>
      <c r="AN150" s="60">
        <f>+Tabla2[[#This Row],[META_SUBRED]]-Tabla2[[#This Row],[META_SUBRED2]]</f>
        <v>0</v>
      </c>
      <c r="AO150" s="61">
        <f>+Tabla2[[#This Row],[META_DISTRITO]]-Tabla2[[#This Row],[META_DISTRITO2]]</f>
        <v>0</v>
      </c>
      <c r="AP150" s="62">
        <f t="shared" si="2"/>
        <v>0</v>
      </c>
      <c r="AR150" s="97"/>
      <c r="AS150" s="98"/>
      <c r="AT150" s="98"/>
      <c r="AU150" s="98"/>
      <c r="AV150" s="98"/>
      <c r="AW150" s="98"/>
      <c r="AX150" s="98"/>
      <c r="AY150" s="99"/>
    </row>
    <row r="151" spans="1:51" ht="51" hidden="1" customHeight="1">
      <c r="A151" s="19" t="s">
        <v>73</v>
      </c>
      <c r="B151" s="20" t="s">
        <v>231</v>
      </c>
      <c r="C151" s="20" t="s">
        <v>100</v>
      </c>
      <c r="D151" s="21">
        <v>135</v>
      </c>
      <c r="E151" s="20" t="s">
        <v>242</v>
      </c>
      <c r="F151" s="20" t="s">
        <v>87</v>
      </c>
      <c r="G151" s="19" t="s">
        <v>151</v>
      </c>
      <c r="H151" s="19" t="s">
        <v>50</v>
      </c>
      <c r="I151" s="19" t="s">
        <v>65</v>
      </c>
      <c r="J151" s="22">
        <v>137922</v>
      </c>
      <c r="K151" s="5">
        <v>126</v>
      </c>
      <c r="L151" s="22">
        <f>+Tabla2[[#This Row],[VALOR UNITARIO]]*Tabla2[[#This Row],[META_SUR]]</f>
        <v>17378172</v>
      </c>
      <c r="M151" s="73">
        <v>0</v>
      </c>
      <c r="N151" s="74">
        <v>0</v>
      </c>
      <c r="O151" s="74">
        <v>0</v>
      </c>
      <c r="P151" s="74">
        <v>126</v>
      </c>
      <c r="Q151" s="74"/>
      <c r="R151" s="74"/>
      <c r="S151" s="74"/>
      <c r="T151" s="75"/>
      <c r="U151" s="28">
        <f>+Tabla2[[#This Row],[META_TUNJUELITO]]+Tabla2[[#This Row],[META_USME]]+Tabla2[[#This Row],[META_CIUDAD_BOLIVAR]]+Tabla2[[#This Row],[META_SUMAPAZ]]+Tabla2[[#This Row],[META_]]+Tabla2[[#This Row],[META_2]]+Tabla2[[#This Row],[META_SUBRED]]+Tabla2[[#This Row],[META_DISTRITO]]</f>
        <v>126</v>
      </c>
      <c r="V151" s="29">
        <f>+Tabla2[[#This Row],[META_SUR]]-Tabla2[[#This Row],[META_TOTAL]]</f>
        <v>0</v>
      </c>
      <c r="W151" s="73"/>
      <c r="X151" s="74"/>
      <c r="Y151" s="74"/>
      <c r="Z151" s="74">
        <v>126</v>
      </c>
      <c r="AA151" s="74"/>
      <c r="AB151" s="74"/>
      <c r="AC151" s="74"/>
      <c r="AD151" s="75"/>
      <c r="AE151" s="28">
        <f>SUM(Tabla2[[#This Row],[META_TUNJUELITO2]:[META_DISTRITO2]])</f>
        <v>126</v>
      </c>
      <c r="AF151" s="29">
        <f>+Tabla2[[#This Row],[META_SUR]]-Tabla2[[#This Row],[META_TOTAL2]]</f>
        <v>0</v>
      </c>
      <c r="AH151" s="58">
        <f>+Tabla2[[#This Row],[META_TUNJUELITO]]-Tabla2[[#This Row],[META_TUNJUELITO2]]</f>
        <v>0</v>
      </c>
      <c r="AI151" s="59">
        <f>+Tabla2[[#This Row],[META_USME]]-Tabla2[[#This Row],[META_USME2]]</f>
        <v>0</v>
      </c>
      <c r="AJ151" s="59">
        <f>+Tabla2[[#This Row],[META_CIUDAD_BOLIVAR]]-Tabla2[[#This Row],[META_CIUDAD_BOLIVAR2]]</f>
        <v>0</v>
      </c>
      <c r="AK151" s="59">
        <f>+Tabla2[[#This Row],[META_SUMAPAZ]]-Tabla2[[#This Row],[META_SUMAPAZ2]]</f>
        <v>0</v>
      </c>
      <c r="AL151" s="59"/>
      <c r="AM151" s="59"/>
      <c r="AN151" s="59">
        <f>+Tabla2[[#This Row],[META_SUBRED]]-Tabla2[[#This Row],[META_SUBRED2]]</f>
        <v>0</v>
      </c>
      <c r="AO151" s="63">
        <f>+Tabla2[[#This Row],[META_DISTRITO]]-Tabla2[[#This Row],[META_DISTRITO2]]</f>
        <v>0</v>
      </c>
      <c r="AP151" s="62">
        <f t="shared" si="2"/>
        <v>0</v>
      </c>
      <c r="AR151" s="97"/>
      <c r="AS151" s="98"/>
      <c r="AT151" s="98"/>
      <c r="AU151" s="98"/>
      <c r="AV151" s="98"/>
      <c r="AW151" s="98"/>
      <c r="AX151" s="98"/>
      <c r="AY151" s="99"/>
    </row>
    <row r="152" spans="1:51" ht="51" hidden="1" customHeight="1">
      <c r="A152" s="19" t="s">
        <v>73</v>
      </c>
      <c r="B152" s="20" t="s">
        <v>243</v>
      </c>
      <c r="C152" s="20" t="s">
        <v>244</v>
      </c>
      <c r="D152" s="21">
        <v>86</v>
      </c>
      <c r="E152" s="20" t="s">
        <v>245</v>
      </c>
      <c r="F152" s="20" t="s">
        <v>246</v>
      </c>
      <c r="G152" s="19" t="s">
        <v>229</v>
      </c>
      <c r="H152" s="19" t="s">
        <v>46</v>
      </c>
      <c r="I152" s="19" t="s">
        <v>65</v>
      </c>
      <c r="J152" s="22">
        <v>73474880</v>
      </c>
      <c r="K152" s="5">
        <v>2.8758144007856834</v>
      </c>
      <c r="L152" s="22">
        <f>+Tabla2[[#This Row],[VALOR UNITARIO]]*Tabla2[[#This Row],[META_SUR]]</f>
        <v>211300118</v>
      </c>
      <c r="M152" s="73">
        <f>+Tabla2[[#This Row],[META_SUR]]*20.63/100</f>
        <v>0.59328051088208644</v>
      </c>
      <c r="N152" s="74">
        <f>+Tabla2[[#This Row],[META_SUR]]*21.88/100</f>
        <v>0.62922819089190751</v>
      </c>
      <c r="O152" s="74">
        <f>+Tabla2[[#This Row],[META_SUR]]*51.25/100</f>
        <v>1.4738548804026628</v>
      </c>
      <c r="P152" s="74">
        <f>+Tabla2[[#This Row],[META_SUR]]*6.25/100</f>
        <v>0.17973840004910521</v>
      </c>
      <c r="Q152" s="74"/>
      <c r="R152" s="74"/>
      <c r="S152" s="74"/>
      <c r="T152" s="75">
        <v>0</v>
      </c>
      <c r="U152" s="28">
        <f>+Tabla2[[#This Row],[META_TUNJUELITO]]+Tabla2[[#This Row],[META_USME]]+Tabla2[[#This Row],[META_CIUDAD_BOLIVAR]]+Tabla2[[#This Row],[META_SUMAPAZ]]+Tabla2[[#This Row],[META_]]+Tabla2[[#This Row],[META_2]]+Tabla2[[#This Row],[META_SUBRED]]+Tabla2[[#This Row],[META_DISTRITO]]</f>
        <v>2.8761019822257623</v>
      </c>
      <c r="V152" s="29">
        <f>+Tabla2[[#This Row],[META_SUR]]-Tabla2[[#This Row],[META_TOTAL]]</f>
        <v>-2.8758144007889896E-4</v>
      </c>
      <c r="W152" s="73"/>
      <c r="X152" s="74"/>
      <c r="Y152" s="74"/>
      <c r="Z152" s="74"/>
      <c r="AA152" s="74"/>
      <c r="AB152" s="74"/>
      <c r="AC152" s="74">
        <v>2.8758144007856834</v>
      </c>
      <c r="AD152" s="75"/>
      <c r="AE152" s="28">
        <f>SUM(Tabla2[[#This Row],[META_TUNJUELITO2]:[META_DISTRITO2]])</f>
        <v>2.8758144007856834</v>
      </c>
      <c r="AF152" s="29">
        <f>+Tabla2[[#This Row],[META_SUR]]-Tabla2[[#This Row],[META_TOTAL2]]</f>
        <v>0</v>
      </c>
      <c r="AH152" s="64">
        <f>+Tabla2[[#This Row],[META_TUNJUELITO]]-Tabla2[[#This Row],[META_TUNJUELITO2]]</f>
        <v>0.59328051088208644</v>
      </c>
      <c r="AI152" s="60">
        <f>+Tabla2[[#This Row],[META_USME]]-Tabla2[[#This Row],[META_USME2]]</f>
        <v>0.62922819089190751</v>
      </c>
      <c r="AJ152" s="60">
        <f>+Tabla2[[#This Row],[META_CIUDAD_BOLIVAR]]-Tabla2[[#This Row],[META_CIUDAD_BOLIVAR2]]</f>
        <v>1.4738548804026628</v>
      </c>
      <c r="AK152" s="60">
        <f>+Tabla2[[#This Row],[META_SUMAPAZ]]-Tabla2[[#This Row],[META_SUMAPAZ2]]</f>
        <v>0.17973840004910521</v>
      </c>
      <c r="AL152" s="60"/>
      <c r="AM152" s="60"/>
      <c r="AN152" s="59">
        <f>+Tabla2[[#This Row],[META_SUBRED]]-Tabla2[[#This Row],[META_SUBRED2]]</f>
        <v>-2.8758144007856834</v>
      </c>
      <c r="AO152" s="61">
        <f>+Tabla2[[#This Row],[META_DISTRITO]]-Tabla2[[#This Row],[META_DISTRITO2]]</f>
        <v>0</v>
      </c>
      <c r="AP152" s="62">
        <f t="shared" si="2"/>
        <v>2.8758144007889896E-4</v>
      </c>
      <c r="AR152" s="97"/>
      <c r="AS152" s="98"/>
      <c r="AT152" s="98"/>
      <c r="AU152" s="98"/>
      <c r="AV152" s="98"/>
      <c r="AW152" s="98"/>
      <c r="AX152" s="98"/>
      <c r="AY152" s="99"/>
    </row>
    <row r="153" spans="1:51" ht="51" hidden="1" customHeight="1">
      <c r="A153" s="19" t="s">
        <v>54</v>
      </c>
      <c r="B153" s="20" t="s">
        <v>243</v>
      </c>
      <c r="C153" s="20" t="s">
        <v>247</v>
      </c>
      <c r="D153" s="21">
        <v>136</v>
      </c>
      <c r="E153" s="20" t="s">
        <v>248</v>
      </c>
      <c r="F153" s="20" t="s">
        <v>246</v>
      </c>
      <c r="G153" s="19" t="s">
        <v>45</v>
      </c>
      <c r="H153" s="19" t="s">
        <v>46</v>
      </c>
      <c r="I153" s="19" t="s">
        <v>65</v>
      </c>
      <c r="J153" s="22">
        <v>5621568</v>
      </c>
      <c r="K153" s="5">
        <v>5.9999998221136881</v>
      </c>
      <c r="L153" s="22">
        <f>+Tabla2[[#This Row],[VALOR UNITARIO]]*Tabla2[[#This Row],[META_SUR]]</f>
        <v>33729407</v>
      </c>
      <c r="M153" s="73">
        <v>0</v>
      </c>
      <c r="N153" s="74">
        <v>0</v>
      </c>
      <c r="O153" s="74">
        <v>0</v>
      </c>
      <c r="P153" s="74">
        <v>0</v>
      </c>
      <c r="Q153" s="74"/>
      <c r="R153" s="74"/>
      <c r="S153" s="74">
        <v>6</v>
      </c>
      <c r="T153" s="75">
        <v>0</v>
      </c>
      <c r="U153" s="28">
        <f>+Tabla2[[#This Row],[META_TUNJUELITO]]+Tabla2[[#This Row],[META_USME]]+Tabla2[[#This Row],[META_CIUDAD_BOLIVAR]]+Tabla2[[#This Row],[META_SUMAPAZ]]+Tabla2[[#This Row],[META_]]+Tabla2[[#This Row],[META_2]]+Tabla2[[#This Row],[META_SUBRED]]+Tabla2[[#This Row],[META_DISTRITO]]</f>
        <v>6</v>
      </c>
      <c r="V153" s="29">
        <f>+Tabla2[[#This Row],[META_SUR]]-Tabla2[[#This Row],[META_TOTAL]]</f>
        <v>-1.7788631190285287E-7</v>
      </c>
      <c r="W153" s="73"/>
      <c r="X153" s="74"/>
      <c r="Y153" s="74"/>
      <c r="Z153" s="74"/>
      <c r="AA153" s="74"/>
      <c r="AB153" s="74"/>
      <c r="AC153" s="74">
        <v>5.9999998221136881</v>
      </c>
      <c r="AD153" s="75"/>
      <c r="AE153" s="28">
        <f>SUM(Tabla2[[#This Row],[META_TUNJUELITO2]:[META_DISTRITO2]])</f>
        <v>5.9999998221136881</v>
      </c>
      <c r="AF153" s="29">
        <f>+Tabla2[[#This Row],[META_SUR]]-Tabla2[[#This Row],[META_TOTAL2]]</f>
        <v>0</v>
      </c>
      <c r="AH153" s="58">
        <f>+Tabla2[[#This Row],[META_TUNJUELITO]]-Tabla2[[#This Row],[META_TUNJUELITO2]]</f>
        <v>0</v>
      </c>
      <c r="AI153" s="59">
        <f>+Tabla2[[#This Row],[META_USME]]-Tabla2[[#This Row],[META_USME2]]</f>
        <v>0</v>
      </c>
      <c r="AJ153" s="59">
        <f>+Tabla2[[#This Row],[META_CIUDAD_BOLIVAR]]-Tabla2[[#This Row],[META_CIUDAD_BOLIVAR2]]</f>
        <v>0</v>
      </c>
      <c r="AK153" s="59">
        <f>+Tabla2[[#This Row],[META_SUMAPAZ]]-Tabla2[[#This Row],[META_SUMAPAZ2]]</f>
        <v>0</v>
      </c>
      <c r="AL153" s="59"/>
      <c r="AM153" s="59"/>
      <c r="AN153" s="59">
        <f>+Tabla2[[#This Row],[META_SUBRED]]-Tabla2[[#This Row],[META_SUBRED2]]</f>
        <v>1.7788631190285287E-7</v>
      </c>
      <c r="AO153" s="63">
        <f>+Tabla2[[#This Row],[META_DISTRITO]]-Tabla2[[#This Row],[META_DISTRITO2]]</f>
        <v>0</v>
      </c>
      <c r="AP153" s="62">
        <f t="shared" si="2"/>
        <v>1.7788631190285287E-7</v>
      </c>
      <c r="AR153" s="97"/>
      <c r="AS153" s="98"/>
      <c r="AT153" s="98"/>
      <c r="AU153" s="98"/>
      <c r="AV153" s="98"/>
      <c r="AW153" s="98"/>
      <c r="AX153" s="98"/>
      <c r="AY153" s="99"/>
    </row>
    <row r="154" spans="1:51" ht="38.450000000000003" hidden="1" customHeight="1">
      <c r="A154" s="19" t="s">
        <v>54</v>
      </c>
      <c r="B154" s="20" t="s">
        <v>243</v>
      </c>
      <c r="C154" s="20" t="s">
        <v>247</v>
      </c>
      <c r="D154" s="21">
        <v>137</v>
      </c>
      <c r="E154" s="20" t="s">
        <v>249</v>
      </c>
      <c r="F154" s="20" t="s">
        <v>246</v>
      </c>
      <c r="G154" s="19" t="s">
        <v>45</v>
      </c>
      <c r="H154" s="19" t="s">
        <v>46</v>
      </c>
      <c r="I154" s="19" t="s">
        <v>65</v>
      </c>
      <c r="J154" s="22">
        <v>3994272</v>
      </c>
      <c r="K154" s="5">
        <v>3</v>
      </c>
      <c r="L154" s="22">
        <f>+Tabla2[[#This Row],[VALOR UNITARIO]]*Tabla2[[#This Row],[META_SUR]]</f>
        <v>11982816</v>
      </c>
      <c r="M154" s="73">
        <v>0</v>
      </c>
      <c r="N154" s="74">
        <v>0</v>
      </c>
      <c r="O154" s="74">
        <v>0</v>
      </c>
      <c r="P154" s="74">
        <v>0</v>
      </c>
      <c r="Q154" s="74"/>
      <c r="R154" s="74"/>
      <c r="S154" s="74">
        <v>3</v>
      </c>
      <c r="T154" s="75">
        <v>0</v>
      </c>
      <c r="U154" s="28">
        <f>+Tabla2[[#This Row],[META_TUNJUELITO]]+Tabla2[[#This Row],[META_USME]]+Tabla2[[#This Row],[META_CIUDAD_BOLIVAR]]+Tabla2[[#This Row],[META_SUMAPAZ]]+Tabla2[[#This Row],[META_]]+Tabla2[[#This Row],[META_2]]+Tabla2[[#This Row],[META_SUBRED]]+Tabla2[[#This Row],[META_DISTRITO]]</f>
        <v>3</v>
      </c>
      <c r="V154" s="29">
        <f>+Tabla2[[#This Row],[META_SUR]]-Tabla2[[#This Row],[META_TOTAL]]</f>
        <v>0</v>
      </c>
      <c r="W154" s="73"/>
      <c r="X154" s="74"/>
      <c r="Y154" s="74"/>
      <c r="Z154" s="74"/>
      <c r="AA154" s="74"/>
      <c r="AB154" s="74"/>
      <c r="AC154" s="74">
        <v>3</v>
      </c>
      <c r="AD154" s="75"/>
      <c r="AE154" s="28">
        <f>SUM(Tabla2[[#This Row],[META_TUNJUELITO2]:[META_DISTRITO2]])</f>
        <v>3</v>
      </c>
      <c r="AF154" s="29">
        <f>+Tabla2[[#This Row],[META_SUR]]-Tabla2[[#This Row],[META_TOTAL2]]</f>
        <v>0</v>
      </c>
      <c r="AH154" s="58">
        <f>+Tabla2[[#This Row],[META_TUNJUELITO]]-Tabla2[[#This Row],[META_TUNJUELITO2]]</f>
        <v>0</v>
      </c>
      <c r="AI154" s="59">
        <f>+Tabla2[[#This Row],[META_USME]]-Tabla2[[#This Row],[META_USME2]]</f>
        <v>0</v>
      </c>
      <c r="AJ154" s="59">
        <f>+Tabla2[[#This Row],[META_CIUDAD_BOLIVAR]]-Tabla2[[#This Row],[META_CIUDAD_BOLIVAR2]]</f>
        <v>0</v>
      </c>
      <c r="AK154" s="59">
        <f>+Tabla2[[#This Row],[META_SUMAPAZ]]-Tabla2[[#This Row],[META_SUMAPAZ2]]</f>
        <v>0</v>
      </c>
      <c r="AL154" s="59"/>
      <c r="AM154" s="59"/>
      <c r="AN154" s="59">
        <f>+Tabla2[[#This Row],[META_SUBRED]]-Tabla2[[#This Row],[META_SUBRED2]]</f>
        <v>0</v>
      </c>
      <c r="AO154" s="63">
        <f>+Tabla2[[#This Row],[META_DISTRITO]]-Tabla2[[#This Row],[META_DISTRITO2]]</f>
        <v>0</v>
      </c>
      <c r="AP154" s="62">
        <f t="shared" si="2"/>
        <v>0</v>
      </c>
      <c r="AR154" s="97"/>
      <c r="AS154" s="98"/>
      <c r="AT154" s="98"/>
      <c r="AU154" s="98"/>
      <c r="AV154" s="98"/>
      <c r="AW154" s="98"/>
      <c r="AX154" s="98"/>
      <c r="AY154" s="99"/>
    </row>
    <row r="155" spans="1:51" ht="51" hidden="1" customHeight="1">
      <c r="A155" s="19" t="s">
        <v>54</v>
      </c>
      <c r="B155" s="20" t="s">
        <v>243</v>
      </c>
      <c r="C155" s="20" t="s">
        <v>247</v>
      </c>
      <c r="D155" s="21">
        <v>138</v>
      </c>
      <c r="E155" s="20" t="s">
        <v>250</v>
      </c>
      <c r="F155" s="20" t="s">
        <v>246</v>
      </c>
      <c r="G155" s="19" t="s">
        <v>45</v>
      </c>
      <c r="H155" s="19" t="s">
        <v>46</v>
      </c>
      <c r="I155" s="19" t="s">
        <v>65</v>
      </c>
      <c r="J155" s="22">
        <v>12969056</v>
      </c>
      <c r="K155" s="5">
        <v>3</v>
      </c>
      <c r="L155" s="22">
        <f>+Tabla2[[#This Row],[VALOR UNITARIO]]*Tabla2[[#This Row],[META_SUR]]</f>
        <v>38907168</v>
      </c>
      <c r="M155" s="73">
        <v>0</v>
      </c>
      <c r="N155" s="74">
        <v>0</v>
      </c>
      <c r="O155" s="74">
        <v>0</v>
      </c>
      <c r="P155" s="74">
        <v>0</v>
      </c>
      <c r="Q155" s="74"/>
      <c r="R155" s="74"/>
      <c r="S155" s="74">
        <v>3</v>
      </c>
      <c r="T155" s="75">
        <v>0</v>
      </c>
      <c r="U155" s="28">
        <f>+Tabla2[[#This Row],[META_TUNJUELITO]]+Tabla2[[#This Row],[META_USME]]+Tabla2[[#This Row],[META_CIUDAD_BOLIVAR]]+Tabla2[[#This Row],[META_SUMAPAZ]]+Tabla2[[#This Row],[META_]]+Tabla2[[#This Row],[META_2]]+Tabla2[[#This Row],[META_SUBRED]]+Tabla2[[#This Row],[META_DISTRITO]]</f>
        <v>3</v>
      </c>
      <c r="V155" s="29">
        <f>+Tabla2[[#This Row],[META_SUR]]-Tabla2[[#This Row],[META_TOTAL]]</f>
        <v>0</v>
      </c>
      <c r="W155" s="73"/>
      <c r="X155" s="74"/>
      <c r="Y155" s="74"/>
      <c r="Z155" s="74"/>
      <c r="AA155" s="74"/>
      <c r="AB155" s="74"/>
      <c r="AC155" s="74">
        <v>3</v>
      </c>
      <c r="AD155" s="75"/>
      <c r="AE155" s="28">
        <f>SUM(Tabla2[[#This Row],[META_TUNJUELITO2]:[META_DISTRITO2]])</f>
        <v>3</v>
      </c>
      <c r="AF155" s="29">
        <f>+Tabla2[[#This Row],[META_SUR]]-Tabla2[[#This Row],[META_TOTAL2]]</f>
        <v>0</v>
      </c>
      <c r="AH155" s="58">
        <f>+Tabla2[[#This Row],[META_TUNJUELITO]]-Tabla2[[#This Row],[META_TUNJUELITO2]]</f>
        <v>0</v>
      </c>
      <c r="AI155" s="59">
        <f>+Tabla2[[#This Row],[META_USME]]-Tabla2[[#This Row],[META_USME2]]</f>
        <v>0</v>
      </c>
      <c r="AJ155" s="59">
        <f>+Tabla2[[#This Row],[META_CIUDAD_BOLIVAR]]-Tabla2[[#This Row],[META_CIUDAD_BOLIVAR2]]</f>
        <v>0</v>
      </c>
      <c r="AK155" s="59">
        <f>+Tabla2[[#This Row],[META_SUMAPAZ]]-Tabla2[[#This Row],[META_SUMAPAZ2]]</f>
        <v>0</v>
      </c>
      <c r="AL155" s="59"/>
      <c r="AM155" s="59"/>
      <c r="AN155" s="59">
        <f>+Tabla2[[#This Row],[META_SUBRED]]-Tabla2[[#This Row],[META_SUBRED2]]</f>
        <v>0</v>
      </c>
      <c r="AO155" s="63">
        <f>+Tabla2[[#This Row],[META_DISTRITO]]-Tabla2[[#This Row],[META_DISTRITO2]]</f>
        <v>0</v>
      </c>
      <c r="AP155" s="62">
        <f t="shared" si="2"/>
        <v>0</v>
      </c>
      <c r="AR155" s="97"/>
      <c r="AS155" s="98"/>
      <c r="AT155" s="98"/>
      <c r="AU155" s="98"/>
      <c r="AV155" s="98"/>
      <c r="AW155" s="98"/>
      <c r="AX155" s="98"/>
      <c r="AY155" s="99"/>
    </row>
    <row r="156" spans="1:51" ht="38.450000000000003" hidden="1" customHeight="1">
      <c r="A156" s="19" t="s">
        <v>54</v>
      </c>
      <c r="B156" s="20" t="s">
        <v>243</v>
      </c>
      <c r="C156" s="20" t="s">
        <v>247</v>
      </c>
      <c r="D156" s="21">
        <v>139</v>
      </c>
      <c r="E156" s="20" t="s">
        <v>251</v>
      </c>
      <c r="F156" s="20" t="s">
        <v>246</v>
      </c>
      <c r="G156" s="19" t="s">
        <v>45</v>
      </c>
      <c r="H156" s="19" t="s">
        <v>46</v>
      </c>
      <c r="I156" s="19" t="s">
        <v>65</v>
      </c>
      <c r="J156" s="22">
        <v>3994272</v>
      </c>
      <c r="K156" s="5">
        <v>6</v>
      </c>
      <c r="L156" s="22">
        <f>+Tabla2[[#This Row],[VALOR UNITARIO]]*Tabla2[[#This Row],[META_SUR]]</f>
        <v>23965632</v>
      </c>
      <c r="M156" s="73">
        <v>0</v>
      </c>
      <c r="N156" s="74">
        <v>0</v>
      </c>
      <c r="O156" s="74">
        <v>0</v>
      </c>
      <c r="P156" s="74">
        <v>0</v>
      </c>
      <c r="Q156" s="74"/>
      <c r="R156" s="74"/>
      <c r="S156" s="74">
        <v>6</v>
      </c>
      <c r="T156" s="75">
        <v>0</v>
      </c>
      <c r="U156" s="28">
        <f>+Tabla2[[#This Row],[META_TUNJUELITO]]+Tabla2[[#This Row],[META_USME]]+Tabla2[[#This Row],[META_CIUDAD_BOLIVAR]]+Tabla2[[#This Row],[META_SUMAPAZ]]+Tabla2[[#This Row],[META_]]+Tabla2[[#This Row],[META_2]]+Tabla2[[#This Row],[META_SUBRED]]+Tabla2[[#This Row],[META_DISTRITO]]</f>
        <v>6</v>
      </c>
      <c r="V156" s="29">
        <f>+Tabla2[[#This Row],[META_SUR]]-Tabla2[[#This Row],[META_TOTAL]]</f>
        <v>0</v>
      </c>
      <c r="W156" s="73"/>
      <c r="X156" s="74"/>
      <c r="Y156" s="74"/>
      <c r="Z156" s="74"/>
      <c r="AA156" s="74"/>
      <c r="AB156" s="74"/>
      <c r="AC156" s="74">
        <v>6</v>
      </c>
      <c r="AD156" s="75"/>
      <c r="AE156" s="28">
        <f>SUM(Tabla2[[#This Row],[META_TUNJUELITO2]:[META_DISTRITO2]])</f>
        <v>6</v>
      </c>
      <c r="AF156" s="29">
        <f>+Tabla2[[#This Row],[META_SUR]]-Tabla2[[#This Row],[META_TOTAL2]]</f>
        <v>0</v>
      </c>
      <c r="AH156" s="58">
        <f>+Tabla2[[#This Row],[META_TUNJUELITO]]-Tabla2[[#This Row],[META_TUNJUELITO2]]</f>
        <v>0</v>
      </c>
      <c r="AI156" s="59">
        <f>+Tabla2[[#This Row],[META_USME]]-Tabla2[[#This Row],[META_USME2]]</f>
        <v>0</v>
      </c>
      <c r="AJ156" s="59">
        <f>+Tabla2[[#This Row],[META_CIUDAD_BOLIVAR]]-Tabla2[[#This Row],[META_CIUDAD_BOLIVAR2]]</f>
        <v>0</v>
      </c>
      <c r="AK156" s="59">
        <f>+Tabla2[[#This Row],[META_SUMAPAZ]]-Tabla2[[#This Row],[META_SUMAPAZ2]]</f>
        <v>0</v>
      </c>
      <c r="AL156" s="59"/>
      <c r="AM156" s="59"/>
      <c r="AN156" s="59">
        <f>+Tabla2[[#This Row],[META_SUBRED]]-Tabla2[[#This Row],[META_SUBRED2]]</f>
        <v>0</v>
      </c>
      <c r="AO156" s="63">
        <f>+Tabla2[[#This Row],[META_DISTRITO]]-Tabla2[[#This Row],[META_DISTRITO2]]</f>
        <v>0</v>
      </c>
      <c r="AP156" s="62">
        <f t="shared" si="2"/>
        <v>0</v>
      </c>
      <c r="AR156" s="97"/>
      <c r="AS156" s="98"/>
      <c r="AT156" s="98"/>
      <c r="AU156" s="98"/>
      <c r="AV156" s="98"/>
      <c r="AW156" s="98"/>
      <c r="AX156" s="98"/>
      <c r="AY156" s="99"/>
    </row>
    <row r="157" spans="1:51" ht="51" hidden="1" customHeight="1">
      <c r="A157" s="19" t="s">
        <v>54</v>
      </c>
      <c r="B157" s="20" t="s">
        <v>243</v>
      </c>
      <c r="C157" s="20" t="s">
        <v>247</v>
      </c>
      <c r="D157" s="21">
        <v>140</v>
      </c>
      <c r="E157" s="20" t="s">
        <v>252</v>
      </c>
      <c r="F157" s="20" t="s">
        <v>246</v>
      </c>
      <c r="G157" s="19" t="s">
        <v>45</v>
      </c>
      <c r="H157" s="19" t="s">
        <v>46</v>
      </c>
      <c r="I157" s="19" t="s">
        <v>65</v>
      </c>
      <c r="J157" s="22">
        <v>5621568</v>
      </c>
      <c r="K157" s="5">
        <v>3</v>
      </c>
      <c r="L157" s="22">
        <f>+Tabla2[[#This Row],[VALOR UNITARIO]]*Tabla2[[#This Row],[META_SUR]]</f>
        <v>16864704</v>
      </c>
      <c r="M157" s="73">
        <v>0</v>
      </c>
      <c r="N157" s="74">
        <v>0</v>
      </c>
      <c r="O157" s="74">
        <v>0</v>
      </c>
      <c r="P157" s="74">
        <v>0</v>
      </c>
      <c r="Q157" s="74"/>
      <c r="R157" s="74"/>
      <c r="S157" s="74">
        <v>3</v>
      </c>
      <c r="T157" s="75">
        <v>0</v>
      </c>
      <c r="U157" s="28">
        <f>+Tabla2[[#This Row],[META_TUNJUELITO]]+Tabla2[[#This Row],[META_USME]]+Tabla2[[#This Row],[META_CIUDAD_BOLIVAR]]+Tabla2[[#This Row],[META_SUMAPAZ]]+Tabla2[[#This Row],[META_]]+Tabla2[[#This Row],[META_2]]+Tabla2[[#This Row],[META_SUBRED]]+Tabla2[[#This Row],[META_DISTRITO]]</f>
        <v>3</v>
      </c>
      <c r="V157" s="29">
        <f>+Tabla2[[#This Row],[META_SUR]]-Tabla2[[#This Row],[META_TOTAL]]</f>
        <v>0</v>
      </c>
      <c r="W157" s="73"/>
      <c r="X157" s="74"/>
      <c r="Y157" s="74"/>
      <c r="Z157" s="74"/>
      <c r="AA157" s="74"/>
      <c r="AB157" s="74"/>
      <c r="AC157" s="74">
        <v>3</v>
      </c>
      <c r="AD157" s="75"/>
      <c r="AE157" s="28">
        <f>SUM(Tabla2[[#This Row],[META_TUNJUELITO2]:[META_DISTRITO2]])</f>
        <v>3</v>
      </c>
      <c r="AF157" s="29">
        <f>+Tabla2[[#This Row],[META_SUR]]-Tabla2[[#This Row],[META_TOTAL2]]</f>
        <v>0</v>
      </c>
      <c r="AH157" s="58">
        <f>+Tabla2[[#This Row],[META_TUNJUELITO]]-Tabla2[[#This Row],[META_TUNJUELITO2]]</f>
        <v>0</v>
      </c>
      <c r="AI157" s="59">
        <f>+Tabla2[[#This Row],[META_USME]]-Tabla2[[#This Row],[META_USME2]]</f>
        <v>0</v>
      </c>
      <c r="AJ157" s="59">
        <f>+Tabla2[[#This Row],[META_CIUDAD_BOLIVAR]]-Tabla2[[#This Row],[META_CIUDAD_BOLIVAR2]]</f>
        <v>0</v>
      </c>
      <c r="AK157" s="59">
        <f>+Tabla2[[#This Row],[META_SUMAPAZ]]-Tabla2[[#This Row],[META_SUMAPAZ2]]</f>
        <v>0</v>
      </c>
      <c r="AL157" s="59"/>
      <c r="AM157" s="59"/>
      <c r="AN157" s="59">
        <f>+Tabla2[[#This Row],[META_SUBRED]]-Tabla2[[#This Row],[META_SUBRED2]]</f>
        <v>0</v>
      </c>
      <c r="AO157" s="63">
        <f>+Tabla2[[#This Row],[META_DISTRITO]]-Tabla2[[#This Row],[META_DISTRITO2]]</f>
        <v>0</v>
      </c>
      <c r="AP157" s="62">
        <f t="shared" si="2"/>
        <v>0</v>
      </c>
      <c r="AR157" s="97"/>
      <c r="AS157" s="98"/>
      <c r="AT157" s="98"/>
      <c r="AU157" s="98"/>
      <c r="AV157" s="98"/>
      <c r="AW157" s="98"/>
      <c r="AX157" s="98"/>
      <c r="AY157" s="99"/>
    </row>
    <row r="158" spans="1:51" ht="38.450000000000003" hidden="1" customHeight="1">
      <c r="A158" s="19" t="s">
        <v>54</v>
      </c>
      <c r="B158" s="20" t="s">
        <v>243</v>
      </c>
      <c r="C158" s="20" t="s">
        <v>247</v>
      </c>
      <c r="D158" s="21">
        <v>141</v>
      </c>
      <c r="E158" s="20" t="s">
        <v>253</v>
      </c>
      <c r="F158" s="20" t="s">
        <v>246</v>
      </c>
      <c r="G158" s="19" t="s">
        <v>45</v>
      </c>
      <c r="H158" s="19" t="s">
        <v>46</v>
      </c>
      <c r="I158" s="19" t="s">
        <v>65</v>
      </c>
      <c r="J158" s="22">
        <v>3994272</v>
      </c>
      <c r="K158" s="5">
        <v>3</v>
      </c>
      <c r="L158" s="22">
        <f>+Tabla2[[#This Row],[VALOR UNITARIO]]*Tabla2[[#This Row],[META_SUR]]</f>
        <v>11982816</v>
      </c>
      <c r="M158" s="73">
        <v>0</v>
      </c>
      <c r="N158" s="74">
        <v>0</v>
      </c>
      <c r="O158" s="74">
        <v>0</v>
      </c>
      <c r="P158" s="74">
        <v>0</v>
      </c>
      <c r="Q158" s="74"/>
      <c r="R158" s="74"/>
      <c r="S158" s="74">
        <v>3</v>
      </c>
      <c r="T158" s="75">
        <v>0</v>
      </c>
      <c r="U158" s="28">
        <f>+Tabla2[[#This Row],[META_TUNJUELITO]]+Tabla2[[#This Row],[META_USME]]+Tabla2[[#This Row],[META_CIUDAD_BOLIVAR]]+Tabla2[[#This Row],[META_SUMAPAZ]]+Tabla2[[#This Row],[META_]]+Tabla2[[#This Row],[META_2]]+Tabla2[[#This Row],[META_SUBRED]]+Tabla2[[#This Row],[META_DISTRITO]]</f>
        <v>3</v>
      </c>
      <c r="V158" s="29">
        <f>+Tabla2[[#This Row],[META_SUR]]-Tabla2[[#This Row],[META_TOTAL]]</f>
        <v>0</v>
      </c>
      <c r="W158" s="73"/>
      <c r="X158" s="74"/>
      <c r="Y158" s="74"/>
      <c r="Z158" s="74"/>
      <c r="AA158" s="74"/>
      <c r="AB158" s="74"/>
      <c r="AC158" s="74">
        <v>3</v>
      </c>
      <c r="AD158" s="75"/>
      <c r="AE158" s="28">
        <f>SUM(Tabla2[[#This Row],[META_TUNJUELITO2]:[META_DISTRITO2]])</f>
        <v>3</v>
      </c>
      <c r="AF158" s="29">
        <f>+Tabla2[[#This Row],[META_SUR]]-Tabla2[[#This Row],[META_TOTAL2]]</f>
        <v>0</v>
      </c>
      <c r="AH158" s="58">
        <f>+Tabla2[[#This Row],[META_TUNJUELITO]]-Tabla2[[#This Row],[META_TUNJUELITO2]]</f>
        <v>0</v>
      </c>
      <c r="AI158" s="59">
        <f>+Tabla2[[#This Row],[META_USME]]-Tabla2[[#This Row],[META_USME2]]</f>
        <v>0</v>
      </c>
      <c r="AJ158" s="59">
        <f>+Tabla2[[#This Row],[META_CIUDAD_BOLIVAR]]-Tabla2[[#This Row],[META_CIUDAD_BOLIVAR2]]</f>
        <v>0</v>
      </c>
      <c r="AK158" s="59">
        <f>+Tabla2[[#This Row],[META_SUMAPAZ]]-Tabla2[[#This Row],[META_SUMAPAZ2]]</f>
        <v>0</v>
      </c>
      <c r="AL158" s="59"/>
      <c r="AM158" s="59"/>
      <c r="AN158" s="59">
        <f>+Tabla2[[#This Row],[META_SUBRED]]-Tabla2[[#This Row],[META_SUBRED2]]</f>
        <v>0</v>
      </c>
      <c r="AO158" s="63">
        <f>+Tabla2[[#This Row],[META_DISTRITO]]-Tabla2[[#This Row],[META_DISTRITO2]]</f>
        <v>0</v>
      </c>
      <c r="AP158" s="62">
        <f t="shared" si="2"/>
        <v>0</v>
      </c>
      <c r="AR158" s="97"/>
      <c r="AS158" s="98"/>
      <c r="AT158" s="98"/>
      <c r="AU158" s="98"/>
      <c r="AV158" s="98"/>
      <c r="AW158" s="98"/>
      <c r="AX158" s="98"/>
      <c r="AY158" s="99"/>
    </row>
    <row r="159" spans="1:51" ht="38.450000000000003" hidden="1" customHeight="1">
      <c r="A159" s="19" t="s">
        <v>54</v>
      </c>
      <c r="B159" s="20" t="s">
        <v>243</v>
      </c>
      <c r="C159" s="20" t="s">
        <v>247</v>
      </c>
      <c r="D159" s="21">
        <v>142</v>
      </c>
      <c r="E159" s="20" t="s">
        <v>254</v>
      </c>
      <c r="F159" s="20" t="s">
        <v>246</v>
      </c>
      <c r="G159" s="19" t="s">
        <v>45</v>
      </c>
      <c r="H159" s="19" t="s">
        <v>67</v>
      </c>
      <c r="I159" s="19" t="s">
        <v>65</v>
      </c>
      <c r="J159" s="22">
        <v>3994272</v>
      </c>
      <c r="K159" s="5">
        <v>0</v>
      </c>
      <c r="L159" s="22">
        <f>+Tabla2[[#This Row],[VALOR UNITARIO]]*Tabla2[[#This Row],[META_SUR]]</f>
        <v>0</v>
      </c>
      <c r="M159" s="73">
        <f>+Tabla2[[#This Row],[META_SUR]]*20.63/100</f>
        <v>0</v>
      </c>
      <c r="N159" s="74">
        <f>+Tabla2[[#This Row],[META_SUR]]*21.88/100</f>
        <v>0</v>
      </c>
      <c r="O159" s="74">
        <f>+Tabla2[[#This Row],[META_SUR]]*51.25/100</f>
        <v>0</v>
      </c>
      <c r="P159" s="74">
        <f>+Tabla2[[#This Row],[META_SUR]]*6.25/100</f>
        <v>0</v>
      </c>
      <c r="Q159" s="74"/>
      <c r="R159" s="74"/>
      <c r="S159" s="74"/>
      <c r="T159" s="75"/>
      <c r="U159" s="28">
        <f>+Tabla2[[#This Row],[META_TUNJUELITO]]+Tabla2[[#This Row],[META_USME]]+Tabla2[[#This Row],[META_CIUDAD_BOLIVAR]]+Tabla2[[#This Row],[META_SUMAPAZ]]+Tabla2[[#This Row],[META_]]+Tabla2[[#This Row],[META_2]]+Tabla2[[#This Row],[META_SUBRED]]+Tabla2[[#This Row],[META_DISTRITO]]</f>
        <v>0</v>
      </c>
      <c r="V159" s="29">
        <f>+Tabla2[[#This Row],[META_SUR]]-Tabla2[[#This Row],[META_TOTAL]]</f>
        <v>0</v>
      </c>
      <c r="W159" s="73"/>
      <c r="X159" s="74"/>
      <c r="Y159" s="74"/>
      <c r="Z159" s="74"/>
      <c r="AA159" s="74"/>
      <c r="AB159" s="74"/>
      <c r="AC159" s="74"/>
      <c r="AD159" s="75"/>
      <c r="AE159" s="28">
        <f>SUM(Tabla2[[#This Row],[META_TUNJUELITO2]:[META_DISTRITO2]])</f>
        <v>0</v>
      </c>
      <c r="AF159" s="29">
        <f>+Tabla2[[#This Row],[META_SUR]]-Tabla2[[#This Row],[META_TOTAL2]]</f>
        <v>0</v>
      </c>
      <c r="AH159" s="58">
        <f>+Tabla2[[#This Row],[META_TUNJUELITO]]-Tabla2[[#This Row],[META_TUNJUELITO2]]</f>
        <v>0</v>
      </c>
      <c r="AI159" s="59">
        <f>+Tabla2[[#This Row],[META_USME]]-Tabla2[[#This Row],[META_USME2]]</f>
        <v>0</v>
      </c>
      <c r="AJ159" s="59">
        <f>+Tabla2[[#This Row],[META_CIUDAD_BOLIVAR]]-Tabla2[[#This Row],[META_CIUDAD_BOLIVAR2]]</f>
        <v>0</v>
      </c>
      <c r="AK159" s="59">
        <f>+Tabla2[[#This Row],[META_SUMAPAZ]]-Tabla2[[#This Row],[META_SUMAPAZ2]]</f>
        <v>0</v>
      </c>
      <c r="AL159" s="59"/>
      <c r="AM159" s="59"/>
      <c r="AN159" s="59">
        <f>+Tabla2[[#This Row],[META_SUBRED]]-Tabla2[[#This Row],[META_SUBRED2]]</f>
        <v>0</v>
      </c>
      <c r="AO159" s="63">
        <f>+Tabla2[[#This Row],[META_DISTRITO]]-Tabla2[[#This Row],[META_DISTRITO2]]</f>
        <v>0</v>
      </c>
      <c r="AP159" s="62">
        <f t="shared" si="2"/>
        <v>0</v>
      </c>
      <c r="AR159" s="97"/>
      <c r="AS159" s="98"/>
      <c r="AT159" s="98"/>
      <c r="AU159" s="98"/>
      <c r="AV159" s="98"/>
      <c r="AW159" s="98"/>
      <c r="AX159" s="98"/>
      <c r="AY159" s="99"/>
    </row>
    <row r="160" spans="1:51" ht="51" hidden="1" customHeight="1">
      <c r="A160" s="19" t="s">
        <v>54</v>
      </c>
      <c r="B160" s="20" t="s">
        <v>243</v>
      </c>
      <c r="C160" s="20" t="s">
        <v>255</v>
      </c>
      <c r="D160" s="21">
        <v>143</v>
      </c>
      <c r="E160" s="20" t="s">
        <v>256</v>
      </c>
      <c r="F160" s="20" t="s">
        <v>246</v>
      </c>
      <c r="G160" s="19" t="s">
        <v>45</v>
      </c>
      <c r="H160" s="19" t="s">
        <v>46</v>
      </c>
      <c r="I160" s="19" t="s">
        <v>65</v>
      </c>
      <c r="J160" s="22">
        <v>7508288</v>
      </c>
      <c r="K160" s="5">
        <v>3.0000001331861537</v>
      </c>
      <c r="L160" s="22">
        <f>+Tabla2[[#This Row],[VALOR UNITARIO]]*Tabla2[[#This Row],[META_SUR]]</f>
        <v>22524865</v>
      </c>
      <c r="M160" s="73">
        <v>0</v>
      </c>
      <c r="N160" s="74">
        <v>0</v>
      </c>
      <c r="O160" s="74">
        <v>0</v>
      </c>
      <c r="P160" s="74">
        <v>0</v>
      </c>
      <c r="Q160" s="74"/>
      <c r="R160" s="74"/>
      <c r="S160" s="74">
        <v>3</v>
      </c>
      <c r="T160" s="75">
        <v>0</v>
      </c>
      <c r="U160" s="28">
        <f>+Tabla2[[#This Row],[META_TUNJUELITO]]+Tabla2[[#This Row],[META_USME]]+Tabla2[[#This Row],[META_CIUDAD_BOLIVAR]]+Tabla2[[#This Row],[META_SUMAPAZ]]+Tabla2[[#This Row],[META_]]+Tabla2[[#This Row],[META_2]]+Tabla2[[#This Row],[META_SUBRED]]+Tabla2[[#This Row],[META_DISTRITO]]</f>
        <v>3</v>
      </c>
      <c r="V160" s="29">
        <f>+Tabla2[[#This Row],[META_SUR]]-Tabla2[[#This Row],[META_TOTAL]]</f>
        <v>1.3318615366131326E-7</v>
      </c>
      <c r="W160" s="73"/>
      <c r="X160" s="74"/>
      <c r="Y160" s="74"/>
      <c r="Z160" s="74"/>
      <c r="AA160" s="74"/>
      <c r="AB160" s="74"/>
      <c r="AC160" s="74">
        <v>3.0000001331861537</v>
      </c>
      <c r="AD160" s="75"/>
      <c r="AE160" s="28">
        <f>SUM(Tabla2[[#This Row],[META_TUNJUELITO2]:[META_DISTRITO2]])</f>
        <v>3.0000001331861537</v>
      </c>
      <c r="AF160" s="29">
        <f>+Tabla2[[#This Row],[META_SUR]]-Tabla2[[#This Row],[META_TOTAL2]]</f>
        <v>0</v>
      </c>
      <c r="AH160" s="58">
        <f>+Tabla2[[#This Row],[META_TUNJUELITO]]-Tabla2[[#This Row],[META_TUNJUELITO2]]</f>
        <v>0</v>
      </c>
      <c r="AI160" s="59">
        <f>+Tabla2[[#This Row],[META_USME]]-Tabla2[[#This Row],[META_USME2]]</f>
        <v>0</v>
      </c>
      <c r="AJ160" s="59">
        <f>+Tabla2[[#This Row],[META_CIUDAD_BOLIVAR]]-Tabla2[[#This Row],[META_CIUDAD_BOLIVAR2]]</f>
        <v>0</v>
      </c>
      <c r="AK160" s="59">
        <f>+Tabla2[[#This Row],[META_SUMAPAZ]]-Tabla2[[#This Row],[META_SUMAPAZ2]]</f>
        <v>0</v>
      </c>
      <c r="AL160" s="59"/>
      <c r="AM160" s="59"/>
      <c r="AN160" s="59">
        <f>+Tabla2[[#This Row],[META_SUBRED]]-Tabla2[[#This Row],[META_SUBRED2]]</f>
        <v>-1.3318615366131326E-7</v>
      </c>
      <c r="AO160" s="63">
        <f>+Tabla2[[#This Row],[META_DISTRITO]]-Tabla2[[#This Row],[META_DISTRITO2]]</f>
        <v>0</v>
      </c>
      <c r="AP160" s="62">
        <f t="shared" si="2"/>
        <v>-1.3318615366131326E-7</v>
      </c>
      <c r="AR160" s="97"/>
      <c r="AS160" s="98"/>
      <c r="AT160" s="98"/>
      <c r="AU160" s="98"/>
      <c r="AV160" s="98"/>
      <c r="AW160" s="98"/>
      <c r="AX160" s="98"/>
      <c r="AY160" s="99"/>
    </row>
    <row r="161" spans="1:51" ht="38.450000000000003" hidden="1" customHeight="1">
      <c r="A161" s="19" t="s">
        <v>54</v>
      </c>
      <c r="B161" s="20" t="s">
        <v>243</v>
      </c>
      <c r="C161" s="20" t="s">
        <v>255</v>
      </c>
      <c r="D161" s="21">
        <v>144</v>
      </c>
      <c r="E161" s="20" t="s">
        <v>257</v>
      </c>
      <c r="F161" s="20" t="s">
        <v>246</v>
      </c>
      <c r="G161" s="19" t="s">
        <v>45</v>
      </c>
      <c r="H161" s="19" t="s">
        <v>46</v>
      </c>
      <c r="I161" s="19" t="s">
        <v>65</v>
      </c>
      <c r="J161" s="22">
        <v>7508288</v>
      </c>
      <c r="K161" s="5">
        <v>3.0000001331861537</v>
      </c>
      <c r="L161" s="22">
        <f>+Tabla2[[#This Row],[VALOR UNITARIO]]*Tabla2[[#This Row],[META_SUR]]</f>
        <v>22524865</v>
      </c>
      <c r="M161" s="73">
        <v>0</v>
      </c>
      <c r="N161" s="74">
        <v>0</v>
      </c>
      <c r="O161" s="74">
        <v>0</v>
      </c>
      <c r="P161" s="74">
        <v>0</v>
      </c>
      <c r="Q161" s="74"/>
      <c r="R161" s="74"/>
      <c r="S161" s="74">
        <v>3</v>
      </c>
      <c r="T161" s="75">
        <v>0</v>
      </c>
      <c r="U161" s="28">
        <f>+Tabla2[[#This Row],[META_TUNJUELITO]]+Tabla2[[#This Row],[META_USME]]+Tabla2[[#This Row],[META_CIUDAD_BOLIVAR]]+Tabla2[[#This Row],[META_SUMAPAZ]]+Tabla2[[#This Row],[META_]]+Tabla2[[#This Row],[META_2]]+Tabla2[[#This Row],[META_SUBRED]]+Tabla2[[#This Row],[META_DISTRITO]]</f>
        <v>3</v>
      </c>
      <c r="V161" s="29">
        <f>+Tabla2[[#This Row],[META_SUR]]-Tabla2[[#This Row],[META_TOTAL]]</f>
        <v>1.3318615366131326E-7</v>
      </c>
      <c r="W161" s="73"/>
      <c r="X161" s="74"/>
      <c r="Y161" s="74"/>
      <c r="Z161" s="74"/>
      <c r="AA161" s="74"/>
      <c r="AB161" s="74"/>
      <c r="AC161" s="74">
        <v>3.0000001331861537</v>
      </c>
      <c r="AD161" s="75"/>
      <c r="AE161" s="28">
        <f>SUM(Tabla2[[#This Row],[META_TUNJUELITO2]:[META_DISTRITO2]])</f>
        <v>3.0000001331861537</v>
      </c>
      <c r="AF161" s="29">
        <f>+Tabla2[[#This Row],[META_SUR]]-Tabla2[[#This Row],[META_TOTAL2]]</f>
        <v>0</v>
      </c>
      <c r="AH161" s="58">
        <f>+Tabla2[[#This Row],[META_TUNJUELITO]]-Tabla2[[#This Row],[META_TUNJUELITO2]]</f>
        <v>0</v>
      </c>
      <c r="AI161" s="59">
        <f>+Tabla2[[#This Row],[META_USME]]-Tabla2[[#This Row],[META_USME2]]</f>
        <v>0</v>
      </c>
      <c r="AJ161" s="59">
        <f>+Tabla2[[#This Row],[META_CIUDAD_BOLIVAR]]-Tabla2[[#This Row],[META_CIUDAD_BOLIVAR2]]</f>
        <v>0</v>
      </c>
      <c r="AK161" s="59">
        <f>+Tabla2[[#This Row],[META_SUMAPAZ]]-Tabla2[[#This Row],[META_SUMAPAZ2]]</f>
        <v>0</v>
      </c>
      <c r="AL161" s="59"/>
      <c r="AM161" s="59"/>
      <c r="AN161" s="59">
        <f>+Tabla2[[#This Row],[META_SUBRED]]-Tabla2[[#This Row],[META_SUBRED2]]</f>
        <v>-1.3318615366131326E-7</v>
      </c>
      <c r="AO161" s="63">
        <f>+Tabla2[[#This Row],[META_DISTRITO]]-Tabla2[[#This Row],[META_DISTRITO2]]</f>
        <v>0</v>
      </c>
      <c r="AP161" s="62">
        <f t="shared" si="2"/>
        <v>-1.3318615366131326E-7</v>
      </c>
      <c r="AR161" s="97"/>
      <c r="AS161" s="98"/>
      <c r="AT161" s="98"/>
      <c r="AU161" s="98"/>
      <c r="AV161" s="98"/>
      <c r="AW161" s="98"/>
      <c r="AX161" s="98"/>
      <c r="AY161" s="99"/>
    </row>
    <row r="162" spans="1:51" ht="90.75" hidden="1" thickTop="1" thickBot="1">
      <c r="A162" s="19" t="s">
        <v>54</v>
      </c>
      <c r="B162" s="20" t="s">
        <v>243</v>
      </c>
      <c r="C162" s="20" t="s">
        <v>255</v>
      </c>
      <c r="D162" s="21">
        <v>145</v>
      </c>
      <c r="E162" s="20" t="s">
        <v>258</v>
      </c>
      <c r="F162" s="20" t="s">
        <v>246</v>
      </c>
      <c r="G162" s="19" t="s">
        <v>45</v>
      </c>
      <c r="H162" s="19" t="s">
        <v>46</v>
      </c>
      <c r="I162" s="19" t="s">
        <v>65</v>
      </c>
      <c r="J162" s="22">
        <v>5299968</v>
      </c>
      <c r="K162" s="5">
        <v>3</v>
      </c>
      <c r="L162" s="22">
        <f>+Tabla2[[#This Row],[VALOR UNITARIO]]*Tabla2[[#This Row],[META_SUR]]</f>
        <v>15899904</v>
      </c>
      <c r="M162" s="73">
        <v>0</v>
      </c>
      <c r="N162" s="74">
        <v>0</v>
      </c>
      <c r="O162" s="74">
        <v>0</v>
      </c>
      <c r="P162" s="74">
        <v>0</v>
      </c>
      <c r="Q162" s="74"/>
      <c r="R162" s="74"/>
      <c r="S162" s="74">
        <v>3</v>
      </c>
      <c r="T162" s="75">
        <v>0</v>
      </c>
      <c r="U162" s="28">
        <f>+Tabla2[[#This Row],[META_TUNJUELITO]]+Tabla2[[#This Row],[META_USME]]+Tabla2[[#This Row],[META_CIUDAD_BOLIVAR]]+Tabla2[[#This Row],[META_SUMAPAZ]]+Tabla2[[#This Row],[META_]]+Tabla2[[#This Row],[META_2]]+Tabla2[[#This Row],[META_SUBRED]]+Tabla2[[#This Row],[META_DISTRITO]]</f>
        <v>3</v>
      </c>
      <c r="V162" s="29">
        <f>+Tabla2[[#This Row],[META_SUR]]-Tabla2[[#This Row],[META_TOTAL]]</f>
        <v>0</v>
      </c>
      <c r="W162" s="73"/>
      <c r="X162" s="74"/>
      <c r="Y162" s="74"/>
      <c r="Z162" s="74"/>
      <c r="AA162" s="74"/>
      <c r="AB162" s="74"/>
      <c r="AC162" s="74">
        <v>3</v>
      </c>
      <c r="AD162" s="75"/>
      <c r="AE162" s="28">
        <f>SUM(Tabla2[[#This Row],[META_TUNJUELITO2]:[META_DISTRITO2]])</f>
        <v>3</v>
      </c>
      <c r="AF162" s="29">
        <f>+Tabla2[[#This Row],[META_SUR]]-Tabla2[[#This Row],[META_TOTAL2]]</f>
        <v>0</v>
      </c>
      <c r="AH162" s="58">
        <f>+Tabla2[[#This Row],[META_TUNJUELITO]]-Tabla2[[#This Row],[META_TUNJUELITO2]]</f>
        <v>0</v>
      </c>
      <c r="AI162" s="59">
        <f>+Tabla2[[#This Row],[META_USME]]-Tabla2[[#This Row],[META_USME2]]</f>
        <v>0</v>
      </c>
      <c r="AJ162" s="59">
        <f>+Tabla2[[#This Row],[META_CIUDAD_BOLIVAR]]-Tabla2[[#This Row],[META_CIUDAD_BOLIVAR2]]</f>
        <v>0</v>
      </c>
      <c r="AK162" s="59">
        <f>+Tabla2[[#This Row],[META_SUMAPAZ]]-Tabla2[[#This Row],[META_SUMAPAZ2]]</f>
        <v>0</v>
      </c>
      <c r="AL162" s="59"/>
      <c r="AM162" s="59"/>
      <c r="AN162" s="59">
        <f>+Tabla2[[#This Row],[META_SUBRED]]-Tabla2[[#This Row],[META_SUBRED2]]</f>
        <v>0</v>
      </c>
      <c r="AO162" s="63">
        <f>+Tabla2[[#This Row],[META_DISTRITO]]-Tabla2[[#This Row],[META_DISTRITO2]]</f>
        <v>0</v>
      </c>
      <c r="AP162" s="62">
        <f t="shared" si="2"/>
        <v>0</v>
      </c>
      <c r="AR162" s="97"/>
      <c r="AS162" s="98"/>
      <c r="AT162" s="98"/>
      <c r="AU162" s="98"/>
      <c r="AV162" s="98"/>
      <c r="AW162" s="98"/>
      <c r="AX162" s="98"/>
      <c r="AY162" s="99"/>
    </row>
    <row r="163" spans="1:51" ht="51" hidden="1" customHeight="1">
      <c r="A163" s="19" t="s">
        <v>54</v>
      </c>
      <c r="B163" s="20" t="s">
        <v>243</v>
      </c>
      <c r="C163" s="20" t="s">
        <v>255</v>
      </c>
      <c r="D163" s="21">
        <v>146</v>
      </c>
      <c r="E163" s="20" t="s">
        <v>259</v>
      </c>
      <c r="F163" s="20" t="s">
        <v>246</v>
      </c>
      <c r="G163" s="19" t="s">
        <v>78</v>
      </c>
      <c r="H163" s="19" t="s">
        <v>67</v>
      </c>
      <c r="I163" s="19" t="s">
        <v>65</v>
      </c>
      <c r="J163" s="22">
        <v>122208</v>
      </c>
      <c r="K163" s="5">
        <v>0</v>
      </c>
      <c r="L163" s="22">
        <f>+Tabla2[[#This Row],[VALOR UNITARIO]]*Tabla2[[#This Row],[META_SUR]]</f>
        <v>0</v>
      </c>
      <c r="M163" s="73">
        <f>+Tabla2[[#This Row],[META_SUR]]*20.63/100</f>
        <v>0</v>
      </c>
      <c r="N163" s="74">
        <f>+Tabla2[[#This Row],[META_SUR]]*21.88/100</f>
        <v>0</v>
      </c>
      <c r="O163" s="74">
        <f>+Tabla2[[#This Row],[META_SUR]]*51.25/100</f>
        <v>0</v>
      </c>
      <c r="P163" s="74">
        <f>+Tabla2[[#This Row],[META_SUR]]*6.25/100</f>
        <v>0</v>
      </c>
      <c r="Q163" s="74"/>
      <c r="R163" s="74"/>
      <c r="S163" s="74"/>
      <c r="T163" s="75"/>
      <c r="U163" s="28">
        <f>+Tabla2[[#This Row],[META_TUNJUELITO]]+Tabla2[[#This Row],[META_USME]]+Tabla2[[#This Row],[META_CIUDAD_BOLIVAR]]+Tabla2[[#This Row],[META_SUMAPAZ]]+Tabla2[[#This Row],[META_]]+Tabla2[[#This Row],[META_2]]+Tabla2[[#This Row],[META_SUBRED]]+Tabla2[[#This Row],[META_DISTRITO]]</f>
        <v>0</v>
      </c>
      <c r="V163" s="29">
        <f>+Tabla2[[#This Row],[META_SUR]]-Tabla2[[#This Row],[META_TOTAL]]</f>
        <v>0</v>
      </c>
      <c r="W163" s="73"/>
      <c r="X163" s="74"/>
      <c r="Y163" s="74"/>
      <c r="Z163" s="74"/>
      <c r="AA163" s="74"/>
      <c r="AB163" s="74"/>
      <c r="AC163" s="74">
        <v>0</v>
      </c>
      <c r="AD163" s="75"/>
      <c r="AE163" s="28">
        <f>SUM(Tabla2[[#This Row],[META_TUNJUELITO2]:[META_DISTRITO2]])</f>
        <v>0</v>
      </c>
      <c r="AF163" s="29">
        <f>+Tabla2[[#This Row],[META_SUR]]-Tabla2[[#This Row],[META_TOTAL2]]</f>
        <v>0</v>
      </c>
      <c r="AH163" s="64">
        <f>+Tabla2[[#This Row],[META_TUNJUELITO]]-Tabla2[[#This Row],[META_TUNJUELITO2]]</f>
        <v>0</v>
      </c>
      <c r="AI163" s="60">
        <f>+Tabla2[[#This Row],[META_USME]]-Tabla2[[#This Row],[META_USME2]]</f>
        <v>0</v>
      </c>
      <c r="AJ163" s="60">
        <f>+Tabla2[[#This Row],[META_CIUDAD_BOLIVAR]]-Tabla2[[#This Row],[META_CIUDAD_BOLIVAR2]]</f>
        <v>0</v>
      </c>
      <c r="AK163" s="60">
        <f>+Tabla2[[#This Row],[META_SUMAPAZ]]-Tabla2[[#This Row],[META_SUMAPAZ2]]</f>
        <v>0</v>
      </c>
      <c r="AL163" s="60"/>
      <c r="AM163" s="60"/>
      <c r="AN163" s="60">
        <f>+Tabla2[[#This Row],[META_SUBRED]]-Tabla2[[#This Row],[META_SUBRED2]]</f>
        <v>0</v>
      </c>
      <c r="AO163" s="61">
        <f>+Tabla2[[#This Row],[META_DISTRITO]]-Tabla2[[#This Row],[META_DISTRITO2]]</f>
        <v>0</v>
      </c>
      <c r="AP163" s="62">
        <f t="shared" si="2"/>
        <v>0</v>
      </c>
      <c r="AR163" s="97"/>
      <c r="AS163" s="98"/>
      <c r="AT163" s="98"/>
      <c r="AU163" s="98"/>
      <c r="AV163" s="98"/>
      <c r="AW163" s="98"/>
      <c r="AX163" s="98"/>
      <c r="AY163" s="99"/>
    </row>
    <row r="164" spans="1:51" ht="38.450000000000003" hidden="1" customHeight="1">
      <c r="A164" s="19" t="s">
        <v>54</v>
      </c>
      <c r="B164" s="20" t="s">
        <v>243</v>
      </c>
      <c r="C164" s="20" t="s">
        <v>255</v>
      </c>
      <c r="D164" s="21">
        <v>147</v>
      </c>
      <c r="E164" s="20" t="s">
        <v>260</v>
      </c>
      <c r="F164" s="20" t="s">
        <v>246</v>
      </c>
      <c r="G164" s="19" t="s">
        <v>226</v>
      </c>
      <c r="H164" s="19" t="s">
        <v>67</v>
      </c>
      <c r="I164" s="19" t="s">
        <v>65</v>
      </c>
      <c r="J164" s="22">
        <v>30552</v>
      </c>
      <c r="K164" s="5">
        <v>0</v>
      </c>
      <c r="L164" s="22">
        <f>+Tabla2[[#This Row],[VALOR UNITARIO]]*Tabla2[[#This Row],[META_SUR]]</f>
        <v>0</v>
      </c>
      <c r="M164" s="73">
        <f>+Tabla2[[#This Row],[META_SUR]]*20.63/100</f>
        <v>0</v>
      </c>
      <c r="N164" s="74">
        <f>+Tabla2[[#This Row],[META_SUR]]*21.88/100</f>
        <v>0</v>
      </c>
      <c r="O164" s="74">
        <f>+Tabla2[[#This Row],[META_SUR]]*51.25/100</f>
        <v>0</v>
      </c>
      <c r="P164" s="74">
        <f>+Tabla2[[#This Row],[META_SUR]]*6.25/100</f>
        <v>0</v>
      </c>
      <c r="Q164" s="74"/>
      <c r="R164" s="74"/>
      <c r="S164" s="74"/>
      <c r="T164" s="75"/>
      <c r="U164" s="28">
        <f>+Tabla2[[#This Row],[META_TUNJUELITO]]+Tabla2[[#This Row],[META_USME]]+Tabla2[[#This Row],[META_CIUDAD_BOLIVAR]]+Tabla2[[#This Row],[META_SUMAPAZ]]+Tabla2[[#This Row],[META_]]+Tabla2[[#This Row],[META_2]]+Tabla2[[#This Row],[META_SUBRED]]+Tabla2[[#This Row],[META_DISTRITO]]</f>
        <v>0</v>
      </c>
      <c r="V164" s="29">
        <f>+Tabla2[[#This Row],[META_SUR]]-Tabla2[[#This Row],[META_TOTAL]]</f>
        <v>0</v>
      </c>
      <c r="W164" s="73"/>
      <c r="X164" s="74"/>
      <c r="Y164" s="74"/>
      <c r="Z164" s="74"/>
      <c r="AA164" s="74"/>
      <c r="AB164" s="74"/>
      <c r="AC164" s="74">
        <v>0</v>
      </c>
      <c r="AD164" s="75"/>
      <c r="AE164" s="28">
        <f>SUM(Tabla2[[#This Row],[META_TUNJUELITO2]:[META_DISTRITO2]])</f>
        <v>0</v>
      </c>
      <c r="AF164" s="29">
        <f>+Tabla2[[#This Row],[META_SUR]]-Tabla2[[#This Row],[META_TOTAL2]]</f>
        <v>0</v>
      </c>
      <c r="AH164" s="64">
        <f>+Tabla2[[#This Row],[META_TUNJUELITO]]-Tabla2[[#This Row],[META_TUNJUELITO2]]</f>
        <v>0</v>
      </c>
      <c r="AI164" s="60">
        <f>+Tabla2[[#This Row],[META_USME]]-Tabla2[[#This Row],[META_USME2]]</f>
        <v>0</v>
      </c>
      <c r="AJ164" s="60">
        <f>+Tabla2[[#This Row],[META_CIUDAD_BOLIVAR]]-Tabla2[[#This Row],[META_CIUDAD_BOLIVAR2]]</f>
        <v>0</v>
      </c>
      <c r="AK164" s="60">
        <f>+Tabla2[[#This Row],[META_SUMAPAZ]]-Tabla2[[#This Row],[META_SUMAPAZ2]]</f>
        <v>0</v>
      </c>
      <c r="AL164" s="60"/>
      <c r="AM164" s="60"/>
      <c r="AN164" s="60">
        <f>+Tabla2[[#This Row],[META_SUBRED]]-Tabla2[[#This Row],[META_SUBRED2]]</f>
        <v>0</v>
      </c>
      <c r="AO164" s="61">
        <f>+Tabla2[[#This Row],[META_DISTRITO]]-Tabla2[[#This Row],[META_DISTRITO2]]</f>
        <v>0</v>
      </c>
      <c r="AP164" s="62">
        <f t="shared" si="2"/>
        <v>0</v>
      </c>
      <c r="AR164" s="97"/>
      <c r="AS164" s="98"/>
      <c r="AT164" s="98"/>
      <c r="AU164" s="98"/>
      <c r="AV164" s="98"/>
      <c r="AW164" s="98"/>
      <c r="AX164" s="98"/>
      <c r="AY164" s="99"/>
    </row>
    <row r="165" spans="1:51" ht="38.450000000000003" hidden="1" customHeight="1">
      <c r="A165" s="19" t="s">
        <v>54</v>
      </c>
      <c r="B165" s="20" t="s">
        <v>243</v>
      </c>
      <c r="C165" s="20" t="s">
        <v>255</v>
      </c>
      <c r="D165" s="21">
        <v>148</v>
      </c>
      <c r="E165" s="20" t="s">
        <v>261</v>
      </c>
      <c r="F165" s="20" t="s">
        <v>246</v>
      </c>
      <c r="G165" s="19" t="s">
        <v>78</v>
      </c>
      <c r="H165" s="19" t="s">
        <v>67</v>
      </c>
      <c r="I165" s="19" t="s">
        <v>65</v>
      </c>
      <c r="J165" s="22">
        <v>122208</v>
      </c>
      <c r="K165" s="5">
        <v>0</v>
      </c>
      <c r="L165" s="22">
        <f>+Tabla2[[#This Row],[VALOR UNITARIO]]*Tabla2[[#This Row],[META_SUR]]</f>
        <v>0</v>
      </c>
      <c r="M165" s="73">
        <f>+Tabla2[[#This Row],[META_SUR]]*20.63/100</f>
        <v>0</v>
      </c>
      <c r="N165" s="74">
        <f>+Tabla2[[#This Row],[META_SUR]]*21.88/100</f>
        <v>0</v>
      </c>
      <c r="O165" s="74">
        <f>+Tabla2[[#This Row],[META_SUR]]*51.25/100</f>
        <v>0</v>
      </c>
      <c r="P165" s="74">
        <f>+Tabla2[[#This Row],[META_SUR]]*6.25/100</f>
        <v>0</v>
      </c>
      <c r="Q165" s="74"/>
      <c r="R165" s="74"/>
      <c r="S165" s="74"/>
      <c r="T165" s="75"/>
      <c r="U165" s="28">
        <f>+Tabla2[[#This Row],[META_TUNJUELITO]]+Tabla2[[#This Row],[META_USME]]+Tabla2[[#This Row],[META_CIUDAD_BOLIVAR]]+Tabla2[[#This Row],[META_SUMAPAZ]]+Tabla2[[#This Row],[META_]]+Tabla2[[#This Row],[META_2]]+Tabla2[[#This Row],[META_SUBRED]]+Tabla2[[#This Row],[META_DISTRITO]]</f>
        <v>0</v>
      </c>
      <c r="V165" s="29">
        <f>+Tabla2[[#This Row],[META_SUR]]-Tabla2[[#This Row],[META_TOTAL]]</f>
        <v>0</v>
      </c>
      <c r="W165" s="73"/>
      <c r="X165" s="74"/>
      <c r="Y165" s="74"/>
      <c r="Z165" s="74"/>
      <c r="AA165" s="74"/>
      <c r="AB165" s="74"/>
      <c r="AC165" s="74">
        <v>0</v>
      </c>
      <c r="AD165" s="75"/>
      <c r="AE165" s="28">
        <f>SUM(Tabla2[[#This Row],[META_TUNJUELITO2]:[META_DISTRITO2]])</f>
        <v>0</v>
      </c>
      <c r="AF165" s="29">
        <f>+Tabla2[[#This Row],[META_SUR]]-Tabla2[[#This Row],[META_TOTAL2]]</f>
        <v>0</v>
      </c>
      <c r="AH165" s="64">
        <f>+Tabla2[[#This Row],[META_TUNJUELITO]]-Tabla2[[#This Row],[META_TUNJUELITO2]]</f>
        <v>0</v>
      </c>
      <c r="AI165" s="60">
        <f>+Tabla2[[#This Row],[META_USME]]-Tabla2[[#This Row],[META_USME2]]</f>
        <v>0</v>
      </c>
      <c r="AJ165" s="60">
        <f>+Tabla2[[#This Row],[META_CIUDAD_BOLIVAR]]-Tabla2[[#This Row],[META_CIUDAD_BOLIVAR2]]</f>
        <v>0</v>
      </c>
      <c r="AK165" s="60">
        <f>+Tabla2[[#This Row],[META_SUMAPAZ]]-Tabla2[[#This Row],[META_SUMAPAZ2]]</f>
        <v>0</v>
      </c>
      <c r="AL165" s="60"/>
      <c r="AM165" s="60"/>
      <c r="AN165" s="60">
        <f>+Tabla2[[#This Row],[META_SUBRED]]-Tabla2[[#This Row],[META_SUBRED2]]</f>
        <v>0</v>
      </c>
      <c r="AO165" s="61">
        <f>+Tabla2[[#This Row],[META_DISTRITO]]-Tabla2[[#This Row],[META_DISTRITO2]]</f>
        <v>0</v>
      </c>
      <c r="AP165" s="62">
        <f t="shared" si="2"/>
        <v>0</v>
      </c>
      <c r="AR165" s="97"/>
      <c r="AS165" s="98"/>
      <c r="AT165" s="98"/>
      <c r="AU165" s="98"/>
      <c r="AV165" s="98"/>
      <c r="AW165" s="98"/>
      <c r="AX165" s="98"/>
      <c r="AY165" s="99"/>
    </row>
    <row r="166" spans="1:51" ht="113.45" hidden="1" customHeight="1">
      <c r="A166" s="19" t="s">
        <v>54</v>
      </c>
      <c r="B166" s="20" t="s">
        <v>243</v>
      </c>
      <c r="C166" s="20" t="s">
        <v>255</v>
      </c>
      <c r="D166" s="21">
        <v>149</v>
      </c>
      <c r="E166" s="20" t="s">
        <v>262</v>
      </c>
      <c r="F166" s="20" t="s">
        <v>246</v>
      </c>
      <c r="G166" s="19" t="s">
        <v>45</v>
      </c>
      <c r="H166" s="19" t="s">
        <v>46</v>
      </c>
      <c r="I166" s="19" t="s">
        <v>65</v>
      </c>
      <c r="J166" s="22">
        <v>3665168</v>
      </c>
      <c r="K166" s="5">
        <v>3</v>
      </c>
      <c r="L166" s="22">
        <f>+Tabla2[[#This Row],[VALOR UNITARIO]]*Tabla2[[#This Row],[META_SUR]]</f>
        <v>10995504</v>
      </c>
      <c r="M166" s="73">
        <v>0</v>
      </c>
      <c r="N166" s="74">
        <v>0</v>
      </c>
      <c r="O166" s="74">
        <v>0</v>
      </c>
      <c r="P166" s="74">
        <v>0</v>
      </c>
      <c r="Q166" s="74"/>
      <c r="R166" s="74"/>
      <c r="S166" s="74">
        <v>3</v>
      </c>
      <c r="T166" s="75">
        <v>0</v>
      </c>
      <c r="U166" s="28">
        <f>+Tabla2[[#This Row],[META_TUNJUELITO]]+Tabla2[[#This Row],[META_USME]]+Tabla2[[#This Row],[META_CIUDAD_BOLIVAR]]+Tabla2[[#This Row],[META_SUMAPAZ]]+Tabla2[[#This Row],[META_]]+Tabla2[[#This Row],[META_2]]+Tabla2[[#This Row],[META_SUBRED]]+Tabla2[[#This Row],[META_DISTRITO]]</f>
        <v>3</v>
      </c>
      <c r="V166" s="29">
        <f>+Tabla2[[#This Row],[META_SUR]]-Tabla2[[#This Row],[META_TOTAL]]</f>
        <v>0</v>
      </c>
      <c r="W166" s="73"/>
      <c r="X166" s="74"/>
      <c r="Y166" s="74"/>
      <c r="Z166" s="74"/>
      <c r="AA166" s="74"/>
      <c r="AB166" s="74"/>
      <c r="AC166" s="74">
        <v>3</v>
      </c>
      <c r="AD166" s="75"/>
      <c r="AE166" s="28">
        <f>SUM(Tabla2[[#This Row],[META_TUNJUELITO2]:[META_DISTRITO2]])</f>
        <v>3</v>
      </c>
      <c r="AF166" s="29">
        <f>+Tabla2[[#This Row],[META_SUR]]-Tabla2[[#This Row],[META_TOTAL2]]</f>
        <v>0</v>
      </c>
      <c r="AH166" s="58">
        <f>+Tabla2[[#This Row],[META_TUNJUELITO]]-Tabla2[[#This Row],[META_TUNJUELITO2]]</f>
        <v>0</v>
      </c>
      <c r="AI166" s="59">
        <f>+Tabla2[[#This Row],[META_USME]]-Tabla2[[#This Row],[META_USME2]]</f>
        <v>0</v>
      </c>
      <c r="AJ166" s="59">
        <f>+Tabla2[[#This Row],[META_CIUDAD_BOLIVAR]]-Tabla2[[#This Row],[META_CIUDAD_BOLIVAR2]]</f>
        <v>0</v>
      </c>
      <c r="AK166" s="59">
        <f>+Tabla2[[#This Row],[META_SUMAPAZ]]-Tabla2[[#This Row],[META_SUMAPAZ2]]</f>
        <v>0</v>
      </c>
      <c r="AL166" s="59"/>
      <c r="AM166" s="59"/>
      <c r="AN166" s="59">
        <f>+Tabla2[[#This Row],[META_SUBRED]]-Tabla2[[#This Row],[META_SUBRED2]]</f>
        <v>0</v>
      </c>
      <c r="AO166" s="63">
        <f>+Tabla2[[#This Row],[META_DISTRITO]]-Tabla2[[#This Row],[META_DISTRITO2]]</f>
        <v>0</v>
      </c>
      <c r="AP166" s="62">
        <f t="shared" si="2"/>
        <v>0</v>
      </c>
      <c r="AR166" s="97"/>
      <c r="AS166" s="98"/>
      <c r="AT166" s="98"/>
      <c r="AU166" s="98"/>
      <c r="AV166" s="98"/>
      <c r="AW166" s="98"/>
      <c r="AX166" s="98"/>
      <c r="AY166" s="99"/>
    </row>
    <row r="167" spans="1:51" ht="129" hidden="1" thickTop="1" thickBot="1">
      <c r="A167" s="19" t="s">
        <v>54</v>
      </c>
      <c r="B167" s="20" t="s">
        <v>243</v>
      </c>
      <c r="C167" s="20" t="s">
        <v>255</v>
      </c>
      <c r="D167" s="21">
        <v>150</v>
      </c>
      <c r="E167" s="20" t="s">
        <v>263</v>
      </c>
      <c r="F167" s="20" t="s">
        <v>246</v>
      </c>
      <c r="G167" s="19" t="s">
        <v>45</v>
      </c>
      <c r="H167" s="19" t="s">
        <v>46</v>
      </c>
      <c r="I167" s="19" t="s">
        <v>65</v>
      </c>
      <c r="J167" s="22">
        <v>1057260</v>
      </c>
      <c r="K167" s="5">
        <v>3</v>
      </c>
      <c r="L167" s="22">
        <f>+Tabla2[[#This Row],[VALOR UNITARIO]]*Tabla2[[#This Row],[META_SUR]]</f>
        <v>3171780</v>
      </c>
      <c r="M167" s="73">
        <v>0</v>
      </c>
      <c r="N167" s="74">
        <v>0</v>
      </c>
      <c r="O167" s="74">
        <v>0</v>
      </c>
      <c r="P167" s="74">
        <v>0</v>
      </c>
      <c r="Q167" s="74"/>
      <c r="R167" s="74"/>
      <c r="S167" s="74">
        <v>3</v>
      </c>
      <c r="T167" s="75">
        <v>0</v>
      </c>
      <c r="U167" s="28">
        <f>+Tabla2[[#This Row],[META_TUNJUELITO]]+Tabla2[[#This Row],[META_USME]]+Tabla2[[#This Row],[META_CIUDAD_BOLIVAR]]+Tabla2[[#This Row],[META_SUMAPAZ]]+Tabla2[[#This Row],[META_]]+Tabla2[[#This Row],[META_2]]+Tabla2[[#This Row],[META_SUBRED]]+Tabla2[[#This Row],[META_DISTRITO]]</f>
        <v>3</v>
      </c>
      <c r="V167" s="29">
        <f>+Tabla2[[#This Row],[META_SUR]]-Tabla2[[#This Row],[META_TOTAL]]</f>
        <v>0</v>
      </c>
      <c r="W167" s="73"/>
      <c r="X167" s="74"/>
      <c r="Y167" s="74"/>
      <c r="Z167" s="74"/>
      <c r="AA167" s="74"/>
      <c r="AB167" s="74"/>
      <c r="AC167" s="74">
        <v>3</v>
      </c>
      <c r="AD167" s="75"/>
      <c r="AE167" s="28">
        <f>SUM(Tabla2[[#This Row],[META_TUNJUELITO2]:[META_DISTRITO2]])</f>
        <v>3</v>
      </c>
      <c r="AF167" s="29">
        <f>+Tabla2[[#This Row],[META_SUR]]-Tabla2[[#This Row],[META_TOTAL2]]</f>
        <v>0</v>
      </c>
      <c r="AH167" s="58">
        <f>+Tabla2[[#This Row],[META_TUNJUELITO]]-Tabla2[[#This Row],[META_TUNJUELITO2]]</f>
        <v>0</v>
      </c>
      <c r="AI167" s="59">
        <f>+Tabla2[[#This Row],[META_USME]]-Tabla2[[#This Row],[META_USME2]]</f>
        <v>0</v>
      </c>
      <c r="AJ167" s="59">
        <f>+Tabla2[[#This Row],[META_CIUDAD_BOLIVAR]]-Tabla2[[#This Row],[META_CIUDAD_BOLIVAR2]]</f>
        <v>0</v>
      </c>
      <c r="AK167" s="59">
        <f>+Tabla2[[#This Row],[META_SUMAPAZ]]-Tabla2[[#This Row],[META_SUMAPAZ2]]</f>
        <v>0</v>
      </c>
      <c r="AL167" s="59"/>
      <c r="AM167" s="59"/>
      <c r="AN167" s="59">
        <f>+Tabla2[[#This Row],[META_SUBRED]]-Tabla2[[#This Row],[META_SUBRED2]]</f>
        <v>0</v>
      </c>
      <c r="AO167" s="63">
        <f>+Tabla2[[#This Row],[META_DISTRITO]]-Tabla2[[#This Row],[META_DISTRITO2]]</f>
        <v>0</v>
      </c>
      <c r="AP167" s="62">
        <f t="shared" si="2"/>
        <v>0</v>
      </c>
      <c r="AR167" s="97"/>
      <c r="AS167" s="98"/>
      <c r="AT167" s="98"/>
      <c r="AU167" s="98"/>
      <c r="AV167" s="98"/>
      <c r="AW167" s="98"/>
      <c r="AX167" s="98"/>
      <c r="AY167" s="99"/>
    </row>
    <row r="168" spans="1:51" ht="101.1" hidden="1" customHeight="1">
      <c r="A168" s="19" t="s">
        <v>54</v>
      </c>
      <c r="B168" s="20" t="s">
        <v>243</v>
      </c>
      <c r="C168" s="20" t="s">
        <v>255</v>
      </c>
      <c r="D168" s="21">
        <v>151</v>
      </c>
      <c r="E168" s="20" t="s">
        <v>264</v>
      </c>
      <c r="F168" s="20" t="s">
        <v>246</v>
      </c>
      <c r="G168" s="19" t="s">
        <v>45</v>
      </c>
      <c r="H168" s="19" t="s">
        <v>46</v>
      </c>
      <c r="I168" s="19" t="s">
        <v>65</v>
      </c>
      <c r="J168" s="22">
        <v>1409680</v>
      </c>
      <c r="K168" s="5">
        <v>3</v>
      </c>
      <c r="L168" s="22">
        <f>+Tabla2[[#This Row],[VALOR UNITARIO]]*Tabla2[[#This Row],[META_SUR]]</f>
        <v>4229040</v>
      </c>
      <c r="M168" s="73">
        <v>0</v>
      </c>
      <c r="N168" s="74">
        <v>0</v>
      </c>
      <c r="O168" s="74">
        <v>0</v>
      </c>
      <c r="P168" s="74">
        <v>0</v>
      </c>
      <c r="Q168" s="74"/>
      <c r="R168" s="74"/>
      <c r="S168" s="74">
        <v>3</v>
      </c>
      <c r="T168" s="75">
        <v>0</v>
      </c>
      <c r="U168" s="28">
        <f>+Tabla2[[#This Row],[META_TUNJUELITO]]+Tabla2[[#This Row],[META_USME]]+Tabla2[[#This Row],[META_CIUDAD_BOLIVAR]]+Tabla2[[#This Row],[META_SUMAPAZ]]+Tabla2[[#This Row],[META_]]+Tabla2[[#This Row],[META_2]]+Tabla2[[#This Row],[META_SUBRED]]+Tabla2[[#This Row],[META_DISTRITO]]</f>
        <v>3</v>
      </c>
      <c r="V168" s="29">
        <f>+Tabla2[[#This Row],[META_SUR]]-Tabla2[[#This Row],[META_TOTAL]]</f>
        <v>0</v>
      </c>
      <c r="W168" s="73"/>
      <c r="X168" s="74"/>
      <c r="Y168" s="74"/>
      <c r="Z168" s="74"/>
      <c r="AA168" s="74"/>
      <c r="AB168" s="74"/>
      <c r="AC168" s="74">
        <v>3</v>
      </c>
      <c r="AD168" s="75"/>
      <c r="AE168" s="28">
        <f>SUM(Tabla2[[#This Row],[META_TUNJUELITO2]:[META_DISTRITO2]])</f>
        <v>3</v>
      </c>
      <c r="AF168" s="29">
        <f>+Tabla2[[#This Row],[META_SUR]]-Tabla2[[#This Row],[META_TOTAL2]]</f>
        <v>0</v>
      </c>
      <c r="AH168" s="58">
        <f>+Tabla2[[#This Row],[META_TUNJUELITO]]-Tabla2[[#This Row],[META_TUNJUELITO2]]</f>
        <v>0</v>
      </c>
      <c r="AI168" s="59">
        <f>+Tabla2[[#This Row],[META_USME]]-Tabla2[[#This Row],[META_USME2]]</f>
        <v>0</v>
      </c>
      <c r="AJ168" s="59">
        <f>+Tabla2[[#This Row],[META_CIUDAD_BOLIVAR]]-Tabla2[[#This Row],[META_CIUDAD_BOLIVAR2]]</f>
        <v>0</v>
      </c>
      <c r="AK168" s="59">
        <f>+Tabla2[[#This Row],[META_SUMAPAZ]]-Tabla2[[#This Row],[META_SUMAPAZ2]]</f>
        <v>0</v>
      </c>
      <c r="AL168" s="59"/>
      <c r="AM168" s="59"/>
      <c r="AN168" s="59">
        <f>+Tabla2[[#This Row],[META_SUBRED]]-Tabla2[[#This Row],[META_SUBRED2]]</f>
        <v>0</v>
      </c>
      <c r="AO168" s="63">
        <f>+Tabla2[[#This Row],[META_DISTRITO]]-Tabla2[[#This Row],[META_DISTRITO2]]</f>
        <v>0</v>
      </c>
      <c r="AP168" s="62">
        <f t="shared" si="2"/>
        <v>0</v>
      </c>
      <c r="AR168" s="97"/>
      <c r="AS168" s="98"/>
      <c r="AT168" s="98"/>
      <c r="AU168" s="98"/>
      <c r="AV168" s="98"/>
      <c r="AW168" s="98"/>
      <c r="AX168" s="98"/>
      <c r="AY168" s="99"/>
    </row>
    <row r="169" spans="1:51" ht="101.1" hidden="1" customHeight="1">
      <c r="A169" s="19" t="s">
        <v>54</v>
      </c>
      <c r="B169" s="20" t="s">
        <v>243</v>
      </c>
      <c r="C169" s="20" t="s">
        <v>255</v>
      </c>
      <c r="D169" s="21">
        <v>152</v>
      </c>
      <c r="E169" s="20" t="s">
        <v>265</v>
      </c>
      <c r="F169" s="20" t="s">
        <v>246</v>
      </c>
      <c r="G169" s="19" t="s">
        <v>45</v>
      </c>
      <c r="H169" s="19" t="s">
        <v>46</v>
      </c>
      <c r="I169" s="19" t="s">
        <v>65</v>
      </c>
      <c r="J169" s="22">
        <v>352420</v>
      </c>
      <c r="K169" s="5">
        <v>3.0000028375234096</v>
      </c>
      <c r="L169" s="22">
        <f>+Tabla2[[#This Row],[VALOR UNITARIO]]*Tabla2[[#This Row],[META_SUR]]</f>
        <v>1057261</v>
      </c>
      <c r="M169" s="73">
        <v>0</v>
      </c>
      <c r="N169" s="74">
        <v>0</v>
      </c>
      <c r="O169" s="74">
        <v>0</v>
      </c>
      <c r="P169" s="74">
        <v>0</v>
      </c>
      <c r="Q169" s="74"/>
      <c r="R169" s="74"/>
      <c r="S169" s="74">
        <v>3</v>
      </c>
      <c r="T169" s="75">
        <v>0</v>
      </c>
      <c r="U169" s="28">
        <f>+Tabla2[[#This Row],[META_TUNJUELITO]]+Tabla2[[#This Row],[META_USME]]+Tabla2[[#This Row],[META_CIUDAD_BOLIVAR]]+Tabla2[[#This Row],[META_SUMAPAZ]]+Tabla2[[#This Row],[META_]]+Tabla2[[#This Row],[META_2]]+Tabla2[[#This Row],[META_SUBRED]]+Tabla2[[#This Row],[META_DISTRITO]]</f>
        <v>3</v>
      </c>
      <c r="V169" s="29">
        <f>+Tabla2[[#This Row],[META_SUR]]-Tabla2[[#This Row],[META_TOTAL]]</f>
        <v>2.8375234095712187E-6</v>
      </c>
      <c r="W169" s="73"/>
      <c r="X169" s="74"/>
      <c r="Y169" s="74"/>
      <c r="Z169" s="74"/>
      <c r="AA169" s="74"/>
      <c r="AB169" s="74"/>
      <c r="AC169" s="74">
        <v>3.0000028375234096</v>
      </c>
      <c r="AD169" s="75"/>
      <c r="AE169" s="28">
        <f>SUM(Tabla2[[#This Row],[META_TUNJUELITO2]:[META_DISTRITO2]])</f>
        <v>3.0000028375234096</v>
      </c>
      <c r="AF169" s="29">
        <f>+Tabla2[[#This Row],[META_SUR]]-Tabla2[[#This Row],[META_TOTAL2]]</f>
        <v>0</v>
      </c>
      <c r="AH169" s="58">
        <f>+Tabla2[[#This Row],[META_TUNJUELITO]]-Tabla2[[#This Row],[META_TUNJUELITO2]]</f>
        <v>0</v>
      </c>
      <c r="AI169" s="59">
        <f>+Tabla2[[#This Row],[META_USME]]-Tabla2[[#This Row],[META_USME2]]</f>
        <v>0</v>
      </c>
      <c r="AJ169" s="59">
        <f>+Tabla2[[#This Row],[META_CIUDAD_BOLIVAR]]-Tabla2[[#This Row],[META_CIUDAD_BOLIVAR2]]</f>
        <v>0</v>
      </c>
      <c r="AK169" s="59">
        <f>+Tabla2[[#This Row],[META_SUMAPAZ]]-Tabla2[[#This Row],[META_SUMAPAZ2]]</f>
        <v>0</v>
      </c>
      <c r="AL169" s="59"/>
      <c r="AM169" s="59"/>
      <c r="AN169" s="59">
        <f>+Tabla2[[#This Row],[META_SUBRED]]-Tabla2[[#This Row],[META_SUBRED2]]</f>
        <v>-2.8375234095712187E-6</v>
      </c>
      <c r="AO169" s="63">
        <f>+Tabla2[[#This Row],[META_DISTRITO]]-Tabla2[[#This Row],[META_DISTRITO2]]</f>
        <v>0</v>
      </c>
      <c r="AP169" s="62">
        <f t="shared" si="2"/>
        <v>-2.8375234095712187E-6</v>
      </c>
      <c r="AR169" s="97"/>
      <c r="AS169" s="98"/>
      <c r="AT169" s="98"/>
      <c r="AU169" s="98"/>
      <c r="AV169" s="98"/>
      <c r="AW169" s="98"/>
      <c r="AX169" s="98"/>
      <c r="AY169" s="99"/>
    </row>
    <row r="170" spans="1:51" ht="75.95" hidden="1" customHeight="1">
      <c r="A170" s="19" t="s">
        <v>54</v>
      </c>
      <c r="B170" s="20" t="s">
        <v>243</v>
      </c>
      <c r="C170" s="20" t="s">
        <v>244</v>
      </c>
      <c r="D170" s="21">
        <v>153</v>
      </c>
      <c r="E170" s="20" t="s">
        <v>266</v>
      </c>
      <c r="F170" s="20" t="s">
        <v>246</v>
      </c>
      <c r="G170" s="19" t="s">
        <v>45</v>
      </c>
      <c r="H170" s="19" t="s">
        <v>46</v>
      </c>
      <c r="I170" s="19" t="s">
        <v>65</v>
      </c>
      <c r="J170" s="22">
        <v>7347488</v>
      </c>
      <c r="K170" s="5">
        <v>3</v>
      </c>
      <c r="L170" s="22">
        <f>+Tabla2[[#This Row],[VALOR UNITARIO]]*Tabla2[[#This Row],[META_SUR]]</f>
        <v>22042464</v>
      </c>
      <c r="M170" s="73">
        <v>0</v>
      </c>
      <c r="N170" s="74">
        <v>0</v>
      </c>
      <c r="O170" s="74">
        <v>0</v>
      </c>
      <c r="P170" s="74">
        <v>0</v>
      </c>
      <c r="Q170" s="74"/>
      <c r="R170" s="74"/>
      <c r="S170" s="74">
        <v>3</v>
      </c>
      <c r="T170" s="75">
        <v>0</v>
      </c>
      <c r="U170" s="28">
        <f>+Tabla2[[#This Row],[META_TUNJUELITO]]+Tabla2[[#This Row],[META_USME]]+Tabla2[[#This Row],[META_CIUDAD_BOLIVAR]]+Tabla2[[#This Row],[META_SUMAPAZ]]+Tabla2[[#This Row],[META_]]+Tabla2[[#This Row],[META_2]]+Tabla2[[#This Row],[META_SUBRED]]+Tabla2[[#This Row],[META_DISTRITO]]</f>
        <v>3</v>
      </c>
      <c r="V170" s="29">
        <f>+Tabla2[[#This Row],[META_SUR]]-Tabla2[[#This Row],[META_TOTAL]]</f>
        <v>0</v>
      </c>
      <c r="W170" s="73"/>
      <c r="X170" s="74"/>
      <c r="Y170" s="74"/>
      <c r="Z170" s="74"/>
      <c r="AA170" s="74"/>
      <c r="AB170" s="74"/>
      <c r="AC170" s="74">
        <v>3</v>
      </c>
      <c r="AD170" s="75"/>
      <c r="AE170" s="28">
        <f>SUM(Tabla2[[#This Row],[META_TUNJUELITO2]:[META_DISTRITO2]])</f>
        <v>3</v>
      </c>
      <c r="AF170" s="29">
        <f>+Tabla2[[#This Row],[META_SUR]]-Tabla2[[#This Row],[META_TOTAL2]]</f>
        <v>0</v>
      </c>
      <c r="AH170" s="58">
        <f>+Tabla2[[#This Row],[META_TUNJUELITO]]-Tabla2[[#This Row],[META_TUNJUELITO2]]</f>
        <v>0</v>
      </c>
      <c r="AI170" s="59">
        <f>+Tabla2[[#This Row],[META_USME]]-Tabla2[[#This Row],[META_USME2]]</f>
        <v>0</v>
      </c>
      <c r="AJ170" s="59">
        <f>+Tabla2[[#This Row],[META_CIUDAD_BOLIVAR]]-Tabla2[[#This Row],[META_CIUDAD_BOLIVAR2]]</f>
        <v>0</v>
      </c>
      <c r="AK170" s="59">
        <f>+Tabla2[[#This Row],[META_SUMAPAZ]]-Tabla2[[#This Row],[META_SUMAPAZ2]]</f>
        <v>0</v>
      </c>
      <c r="AL170" s="59"/>
      <c r="AM170" s="59"/>
      <c r="AN170" s="59">
        <f>+Tabla2[[#This Row],[META_SUBRED]]-Tabla2[[#This Row],[META_SUBRED2]]</f>
        <v>0</v>
      </c>
      <c r="AO170" s="63">
        <f>+Tabla2[[#This Row],[META_DISTRITO]]-Tabla2[[#This Row],[META_DISTRITO2]]</f>
        <v>0</v>
      </c>
      <c r="AP170" s="62">
        <f t="shared" si="2"/>
        <v>0</v>
      </c>
      <c r="AR170" s="97"/>
      <c r="AS170" s="98"/>
      <c r="AT170" s="98"/>
      <c r="AU170" s="98"/>
      <c r="AV170" s="98"/>
      <c r="AW170" s="98"/>
      <c r="AX170" s="98"/>
      <c r="AY170" s="99"/>
    </row>
    <row r="171" spans="1:51" ht="51" hidden="1" customHeight="1">
      <c r="A171" s="19" t="s">
        <v>54</v>
      </c>
      <c r="B171" s="20" t="s">
        <v>243</v>
      </c>
      <c r="C171" s="20" t="s">
        <v>244</v>
      </c>
      <c r="D171" s="21">
        <v>154</v>
      </c>
      <c r="E171" s="20" t="s">
        <v>267</v>
      </c>
      <c r="F171" s="20" t="s">
        <v>246</v>
      </c>
      <c r="G171" s="19" t="s">
        <v>45</v>
      </c>
      <c r="H171" s="19" t="s">
        <v>46</v>
      </c>
      <c r="I171" s="19" t="s">
        <v>65</v>
      </c>
      <c r="J171" s="22">
        <v>7347488</v>
      </c>
      <c r="K171" s="5">
        <v>3</v>
      </c>
      <c r="L171" s="22">
        <f>+Tabla2[[#This Row],[VALOR UNITARIO]]*Tabla2[[#This Row],[META_SUR]]</f>
        <v>22042464</v>
      </c>
      <c r="M171" s="73">
        <v>0</v>
      </c>
      <c r="N171" s="74">
        <v>0</v>
      </c>
      <c r="O171" s="74">
        <v>0</v>
      </c>
      <c r="P171" s="74">
        <v>0</v>
      </c>
      <c r="Q171" s="74"/>
      <c r="R171" s="74"/>
      <c r="S171" s="74">
        <v>3</v>
      </c>
      <c r="T171" s="75">
        <v>0</v>
      </c>
      <c r="U171" s="28">
        <f>+Tabla2[[#This Row],[META_TUNJUELITO]]+Tabla2[[#This Row],[META_USME]]+Tabla2[[#This Row],[META_CIUDAD_BOLIVAR]]+Tabla2[[#This Row],[META_SUMAPAZ]]+Tabla2[[#This Row],[META_]]+Tabla2[[#This Row],[META_2]]+Tabla2[[#This Row],[META_SUBRED]]+Tabla2[[#This Row],[META_DISTRITO]]</f>
        <v>3</v>
      </c>
      <c r="V171" s="29">
        <f>+Tabla2[[#This Row],[META_SUR]]-Tabla2[[#This Row],[META_TOTAL]]</f>
        <v>0</v>
      </c>
      <c r="W171" s="73"/>
      <c r="X171" s="74"/>
      <c r="Y171" s="74"/>
      <c r="Z171" s="74"/>
      <c r="AA171" s="74"/>
      <c r="AB171" s="74"/>
      <c r="AC171" s="74">
        <v>3</v>
      </c>
      <c r="AD171" s="75"/>
      <c r="AE171" s="28">
        <f>SUM(Tabla2[[#This Row],[META_TUNJUELITO2]:[META_DISTRITO2]])</f>
        <v>3</v>
      </c>
      <c r="AF171" s="29">
        <f>+Tabla2[[#This Row],[META_SUR]]-Tabla2[[#This Row],[META_TOTAL2]]</f>
        <v>0</v>
      </c>
      <c r="AH171" s="58">
        <f>+Tabla2[[#This Row],[META_TUNJUELITO]]-Tabla2[[#This Row],[META_TUNJUELITO2]]</f>
        <v>0</v>
      </c>
      <c r="AI171" s="59">
        <f>+Tabla2[[#This Row],[META_USME]]-Tabla2[[#This Row],[META_USME2]]</f>
        <v>0</v>
      </c>
      <c r="AJ171" s="59">
        <f>+Tabla2[[#This Row],[META_CIUDAD_BOLIVAR]]-Tabla2[[#This Row],[META_CIUDAD_BOLIVAR2]]</f>
        <v>0</v>
      </c>
      <c r="AK171" s="59">
        <f>+Tabla2[[#This Row],[META_SUMAPAZ]]-Tabla2[[#This Row],[META_SUMAPAZ2]]</f>
        <v>0</v>
      </c>
      <c r="AL171" s="59"/>
      <c r="AM171" s="59"/>
      <c r="AN171" s="59">
        <f>+Tabla2[[#This Row],[META_SUBRED]]-Tabla2[[#This Row],[META_SUBRED2]]</f>
        <v>0</v>
      </c>
      <c r="AO171" s="63">
        <f>+Tabla2[[#This Row],[META_DISTRITO]]-Tabla2[[#This Row],[META_DISTRITO2]]</f>
        <v>0</v>
      </c>
      <c r="AP171" s="62">
        <f t="shared" si="2"/>
        <v>0</v>
      </c>
      <c r="AR171" s="97"/>
      <c r="AS171" s="98"/>
      <c r="AT171" s="98"/>
      <c r="AU171" s="98"/>
      <c r="AV171" s="98"/>
      <c r="AW171" s="98"/>
      <c r="AX171" s="98"/>
      <c r="AY171" s="99"/>
    </row>
    <row r="172" spans="1:51" ht="75.95" hidden="1" customHeight="1">
      <c r="A172" s="19" t="s">
        <v>54</v>
      </c>
      <c r="B172" s="20" t="s">
        <v>243</v>
      </c>
      <c r="C172" s="20" t="s">
        <v>244</v>
      </c>
      <c r="D172" s="21">
        <v>155</v>
      </c>
      <c r="E172" s="20" t="s">
        <v>268</v>
      </c>
      <c r="F172" s="20" t="s">
        <v>246</v>
      </c>
      <c r="G172" s="19" t="s">
        <v>45</v>
      </c>
      <c r="H172" s="19" t="s">
        <v>46</v>
      </c>
      <c r="I172" s="19" t="s">
        <v>65</v>
      </c>
      <c r="J172" s="22">
        <v>7347488</v>
      </c>
      <c r="K172" s="5">
        <v>3</v>
      </c>
      <c r="L172" s="22">
        <f>+Tabla2[[#This Row],[VALOR UNITARIO]]*Tabla2[[#This Row],[META_SUR]]</f>
        <v>22042464</v>
      </c>
      <c r="M172" s="73">
        <v>0</v>
      </c>
      <c r="N172" s="74">
        <v>0</v>
      </c>
      <c r="O172" s="74">
        <v>0</v>
      </c>
      <c r="P172" s="74">
        <v>0</v>
      </c>
      <c r="Q172" s="74"/>
      <c r="R172" s="74"/>
      <c r="S172" s="74">
        <v>3</v>
      </c>
      <c r="T172" s="75">
        <v>0</v>
      </c>
      <c r="U172" s="28">
        <f>+Tabla2[[#This Row],[META_TUNJUELITO]]+Tabla2[[#This Row],[META_USME]]+Tabla2[[#This Row],[META_CIUDAD_BOLIVAR]]+Tabla2[[#This Row],[META_SUMAPAZ]]+Tabla2[[#This Row],[META_]]+Tabla2[[#This Row],[META_2]]+Tabla2[[#This Row],[META_SUBRED]]+Tabla2[[#This Row],[META_DISTRITO]]</f>
        <v>3</v>
      </c>
      <c r="V172" s="29">
        <f>+Tabla2[[#This Row],[META_SUR]]-Tabla2[[#This Row],[META_TOTAL]]</f>
        <v>0</v>
      </c>
      <c r="W172" s="73"/>
      <c r="X172" s="74"/>
      <c r="Y172" s="74"/>
      <c r="Z172" s="74"/>
      <c r="AA172" s="74"/>
      <c r="AB172" s="74"/>
      <c r="AC172" s="74">
        <v>3</v>
      </c>
      <c r="AD172" s="75"/>
      <c r="AE172" s="28">
        <f>SUM(Tabla2[[#This Row],[META_TUNJUELITO2]:[META_DISTRITO2]])</f>
        <v>3</v>
      </c>
      <c r="AF172" s="29">
        <f>+Tabla2[[#This Row],[META_SUR]]-Tabla2[[#This Row],[META_TOTAL2]]</f>
        <v>0</v>
      </c>
      <c r="AH172" s="58">
        <f>+Tabla2[[#This Row],[META_TUNJUELITO]]-Tabla2[[#This Row],[META_TUNJUELITO2]]</f>
        <v>0</v>
      </c>
      <c r="AI172" s="59">
        <f>+Tabla2[[#This Row],[META_USME]]-Tabla2[[#This Row],[META_USME2]]</f>
        <v>0</v>
      </c>
      <c r="AJ172" s="59">
        <f>+Tabla2[[#This Row],[META_CIUDAD_BOLIVAR]]-Tabla2[[#This Row],[META_CIUDAD_BOLIVAR2]]</f>
        <v>0</v>
      </c>
      <c r="AK172" s="59">
        <f>+Tabla2[[#This Row],[META_SUMAPAZ]]-Tabla2[[#This Row],[META_SUMAPAZ2]]</f>
        <v>0</v>
      </c>
      <c r="AL172" s="59"/>
      <c r="AM172" s="59"/>
      <c r="AN172" s="59">
        <f>+Tabla2[[#This Row],[META_SUBRED]]-Tabla2[[#This Row],[META_SUBRED2]]</f>
        <v>0</v>
      </c>
      <c r="AO172" s="63">
        <f>+Tabla2[[#This Row],[META_DISTRITO]]-Tabla2[[#This Row],[META_DISTRITO2]]</f>
        <v>0</v>
      </c>
      <c r="AP172" s="62">
        <f t="shared" si="2"/>
        <v>0</v>
      </c>
      <c r="AR172" s="97"/>
      <c r="AS172" s="98"/>
      <c r="AT172" s="98"/>
      <c r="AU172" s="98"/>
      <c r="AV172" s="98"/>
      <c r="AW172" s="98"/>
      <c r="AX172" s="98"/>
      <c r="AY172" s="99"/>
    </row>
    <row r="173" spans="1:51" ht="129" hidden="1" thickTop="1" thickBot="1">
      <c r="A173" s="19" t="s">
        <v>54</v>
      </c>
      <c r="B173" s="20" t="s">
        <v>243</v>
      </c>
      <c r="C173" s="20" t="s">
        <v>244</v>
      </c>
      <c r="D173" s="21">
        <v>156</v>
      </c>
      <c r="E173" s="20" t="s">
        <v>269</v>
      </c>
      <c r="F173" s="20" t="s">
        <v>246</v>
      </c>
      <c r="G173" s="19" t="s">
        <v>45</v>
      </c>
      <c r="H173" s="19" t="s">
        <v>46</v>
      </c>
      <c r="I173" s="19" t="s">
        <v>65</v>
      </c>
      <c r="J173" s="22">
        <v>13832016</v>
      </c>
      <c r="K173" s="5">
        <v>3.0000000722960412</v>
      </c>
      <c r="L173" s="22">
        <f>+Tabla2[[#This Row],[VALOR UNITARIO]]*Tabla2[[#This Row],[META_SUR]]</f>
        <v>41496049</v>
      </c>
      <c r="M173" s="73">
        <v>0</v>
      </c>
      <c r="N173" s="74">
        <v>0</v>
      </c>
      <c r="O173" s="74">
        <v>0</v>
      </c>
      <c r="P173" s="74">
        <v>0</v>
      </c>
      <c r="Q173" s="74"/>
      <c r="R173" s="74"/>
      <c r="S173" s="74">
        <v>3</v>
      </c>
      <c r="T173" s="75">
        <v>0</v>
      </c>
      <c r="U173" s="28">
        <f>+Tabla2[[#This Row],[META_TUNJUELITO]]+Tabla2[[#This Row],[META_USME]]+Tabla2[[#This Row],[META_CIUDAD_BOLIVAR]]+Tabla2[[#This Row],[META_SUMAPAZ]]+Tabla2[[#This Row],[META_]]+Tabla2[[#This Row],[META_2]]+Tabla2[[#This Row],[META_SUBRED]]+Tabla2[[#This Row],[META_DISTRITO]]</f>
        <v>3</v>
      </c>
      <c r="V173" s="29">
        <f>+Tabla2[[#This Row],[META_SUR]]-Tabla2[[#This Row],[META_TOTAL]]</f>
        <v>7.2296041153663282E-8</v>
      </c>
      <c r="W173" s="73"/>
      <c r="X173" s="74"/>
      <c r="Y173" s="74"/>
      <c r="Z173" s="74"/>
      <c r="AA173" s="74"/>
      <c r="AB173" s="74"/>
      <c r="AC173" s="74">
        <v>3.0000000722960412</v>
      </c>
      <c r="AD173" s="75"/>
      <c r="AE173" s="28">
        <f>SUM(Tabla2[[#This Row],[META_TUNJUELITO2]:[META_DISTRITO2]])</f>
        <v>3.0000000722960412</v>
      </c>
      <c r="AF173" s="29">
        <f>+Tabla2[[#This Row],[META_SUR]]-Tabla2[[#This Row],[META_TOTAL2]]</f>
        <v>0</v>
      </c>
      <c r="AH173" s="58">
        <f>+Tabla2[[#This Row],[META_TUNJUELITO]]-Tabla2[[#This Row],[META_TUNJUELITO2]]</f>
        <v>0</v>
      </c>
      <c r="AI173" s="59">
        <f>+Tabla2[[#This Row],[META_USME]]-Tabla2[[#This Row],[META_USME2]]</f>
        <v>0</v>
      </c>
      <c r="AJ173" s="59">
        <f>+Tabla2[[#This Row],[META_CIUDAD_BOLIVAR]]-Tabla2[[#This Row],[META_CIUDAD_BOLIVAR2]]</f>
        <v>0</v>
      </c>
      <c r="AK173" s="59">
        <f>+Tabla2[[#This Row],[META_SUMAPAZ]]-Tabla2[[#This Row],[META_SUMAPAZ2]]</f>
        <v>0</v>
      </c>
      <c r="AL173" s="59"/>
      <c r="AM173" s="59"/>
      <c r="AN173" s="59">
        <f>+Tabla2[[#This Row],[META_SUBRED]]-Tabla2[[#This Row],[META_SUBRED2]]</f>
        <v>-7.2296041153663282E-8</v>
      </c>
      <c r="AO173" s="63">
        <f>+Tabla2[[#This Row],[META_DISTRITO]]-Tabla2[[#This Row],[META_DISTRITO2]]</f>
        <v>0</v>
      </c>
      <c r="AP173" s="62">
        <f t="shared" si="2"/>
        <v>-7.2296041153663282E-8</v>
      </c>
      <c r="AR173" s="97"/>
      <c r="AS173" s="98"/>
      <c r="AT173" s="98"/>
      <c r="AU173" s="98"/>
      <c r="AV173" s="98"/>
      <c r="AW173" s="98"/>
      <c r="AX173" s="98"/>
      <c r="AY173" s="99"/>
    </row>
    <row r="174" spans="1:51" ht="75.95" hidden="1" customHeight="1">
      <c r="A174" s="19" t="s">
        <v>54</v>
      </c>
      <c r="B174" s="20" t="s">
        <v>243</v>
      </c>
      <c r="C174" s="20" t="s">
        <v>244</v>
      </c>
      <c r="D174" s="21">
        <v>157</v>
      </c>
      <c r="E174" s="20" t="s">
        <v>270</v>
      </c>
      <c r="F174" s="20" t="s">
        <v>246</v>
      </c>
      <c r="G174" s="19" t="s">
        <v>45</v>
      </c>
      <c r="H174" s="19" t="s">
        <v>46</v>
      </c>
      <c r="I174" s="19" t="s">
        <v>65</v>
      </c>
      <c r="J174" s="22">
        <v>13832016</v>
      </c>
      <c r="K174" s="5">
        <v>3.0000000722960412</v>
      </c>
      <c r="L174" s="22">
        <f>+Tabla2[[#This Row],[VALOR UNITARIO]]*Tabla2[[#This Row],[META_SUR]]</f>
        <v>41496049</v>
      </c>
      <c r="M174" s="73">
        <v>0</v>
      </c>
      <c r="N174" s="74">
        <v>0</v>
      </c>
      <c r="O174" s="74">
        <v>0</v>
      </c>
      <c r="P174" s="74">
        <v>0</v>
      </c>
      <c r="Q174" s="74"/>
      <c r="R174" s="74"/>
      <c r="S174" s="74">
        <v>3</v>
      </c>
      <c r="T174" s="75">
        <v>0</v>
      </c>
      <c r="U174" s="28">
        <f>+Tabla2[[#This Row],[META_TUNJUELITO]]+Tabla2[[#This Row],[META_USME]]+Tabla2[[#This Row],[META_CIUDAD_BOLIVAR]]+Tabla2[[#This Row],[META_SUMAPAZ]]+Tabla2[[#This Row],[META_]]+Tabla2[[#This Row],[META_2]]+Tabla2[[#This Row],[META_SUBRED]]+Tabla2[[#This Row],[META_DISTRITO]]</f>
        <v>3</v>
      </c>
      <c r="V174" s="29">
        <f>+Tabla2[[#This Row],[META_SUR]]-Tabla2[[#This Row],[META_TOTAL]]</f>
        <v>7.2296041153663282E-8</v>
      </c>
      <c r="W174" s="73"/>
      <c r="X174" s="74"/>
      <c r="Y174" s="74"/>
      <c r="Z174" s="74"/>
      <c r="AA174" s="74"/>
      <c r="AB174" s="74"/>
      <c r="AC174" s="74">
        <v>3.0000000722960412</v>
      </c>
      <c r="AD174" s="75"/>
      <c r="AE174" s="28">
        <f>SUM(Tabla2[[#This Row],[META_TUNJUELITO2]:[META_DISTRITO2]])</f>
        <v>3.0000000722960412</v>
      </c>
      <c r="AF174" s="29">
        <f>+Tabla2[[#This Row],[META_SUR]]-Tabla2[[#This Row],[META_TOTAL2]]</f>
        <v>0</v>
      </c>
      <c r="AH174" s="58">
        <f>+Tabla2[[#This Row],[META_TUNJUELITO]]-Tabla2[[#This Row],[META_TUNJUELITO2]]</f>
        <v>0</v>
      </c>
      <c r="AI174" s="59">
        <f>+Tabla2[[#This Row],[META_USME]]-Tabla2[[#This Row],[META_USME2]]</f>
        <v>0</v>
      </c>
      <c r="AJ174" s="59">
        <f>+Tabla2[[#This Row],[META_CIUDAD_BOLIVAR]]-Tabla2[[#This Row],[META_CIUDAD_BOLIVAR2]]</f>
        <v>0</v>
      </c>
      <c r="AK174" s="59">
        <f>+Tabla2[[#This Row],[META_SUMAPAZ]]-Tabla2[[#This Row],[META_SUMAPAZ2]]</f>
        <v>0</v>
      </c>
      <c r="AL174" s="59"/>
      <c r="AM174" s="59"/>
      <c r="AN174" s="59">
        <f>+Tabla2[[#This Row],[META_SUBRED]]-Tabla2[[#This Row],[META_SUBRED2]]</f>
        <v>-7.2296041153663282E-8</v>
      </c>
      <c r="AO174" s="63">
        <f>+Tabla2[[#This Row],[META_DISTRITO]]-Tabla2[[#This Row],[META_DISTRITO2]]</f>
        <v>0</v>
      </c>
      <c r="AP174" s="62">
        <f t="shared" si="2"/>
        <v>-7.2296041153663282E-8</v>
      </c>
      <c r="AR174" s="97"/>
      <c r="AS174" s="98"/>
      <c r="AT174" s="98"/>
      <c r="AU174" s="98"/>
      <c r="AV174" s="98"/>
      <c r="AW174" s="98"/>
      <c r="AX174" s="98"/>
      <c r="AY174" s="99"/>
    </row>
    <row r="175" spans="1:51" ht="101.1" hidden="1" customHeight="1">
      <c r="A175" s="19" t="s">
        <v>54</v>
      </c>
      <c r="B175" s="20" t="s">
        <v>243</v>
      </c>
      <c r="C175" s="20" t="s">
        <v>244</v>
      </c>
      <c r="D175" s="21">
        <v>158</v>
      </c>
      <c r="E175" s="20" t="s">
        <v>271</v>
      </c>
      <c r="F175" s="20" t="s">
        <v>246</v>
      </c>
      <c r="G175" s="19" t="s">
        <v>78</v>
      </c>
      <c r="H175" s="19" t="s">
        <v>46</v>
      </c>
      <c r="I175" s="19" t="s">
        <v>65</v>
      </c>
      <c r="J175" s="22">
        <v>2114520</v>
      </c>
      <c r="K175" s="5">
        <v>3</v>
      </c>
      <c r="L175" s="22">
        <f>+Tabla2[[#This Row],[VALOR UNITARIO]]*Tabla2[[#This Row],[META_SUR]]</f>
        <v>6343560</v>
      </c>
      <c r="M175" s="73">
        <f>+Tabla2[[#This Row],[META_SUR]]*20.63/100</f>
        <v>0.61890000000000001</v>
      </c>
      <c r="N175" s="74">
        <f>+Tabla2[[#This Row],[META_SUR]]*21.88/100</f>
        <v>0.65639999999999998</v>
      </c>
      <c r="O175" s="74">
        <f>+Tabla2[[#This Row],[META_SUR]]*51.25/100</f>
        <v>1.5375000000000001</v>
      </c>
      <c r="P175" s="74">
        <f>+Tabla2[[#This Row],[META_SUR]]*6.25/100</f>
        <v>0.1875</v>
      </c>
      <c r="Q175" s="74"/>
      <c r="R175" s="74"/>
      <c r="S175" s="74"/>
      <c r="T175" s="75">
        <v>0</v>
      </c>
      <c r="U175" s="28">
        <f>+Tabla2[[#This Row],[META_TUNJUELITO]]+Tabla2[[#This Row],[META_USME]]+Tabla2[[#This Row],[META_CIUDAD_BOLIVAR]]+Tabla2[[#This Row],[META_SUMAPAZ]]+Tabla2[[#This Row],[META_]]+Tabla2[[#This Row],[META_2]]+Tabla2[[#This Row],[META_SUBRED]]+Tabla2[[#This Row],[META_DISTRITO]]</f>
        <v>3.0003000000000002</v>
      </c>
      <c r="V175" s="29">
        <f>+Tabla2[[#This Row],[META_SUR]]-Tabla2[[#This Row],[META_TOTAL]]</f>
        <v>-3.00000000000189E-4</v>
      </c>
      <c r="W175" s="73"/>
      <c r="X175" s="74"/>
      <c r="Y175" s="74"/>
      <c r="Z175" s="74"/>
      <c r="AA175" s="74"/>
      <c r="AB175" s="74"/>
      <c r="AC175" s="74">
        <v>3</v>
      </c>
      <c r="AD175" s="75"/>
      <c r="AE175" s="28">
        <f>SUM(Tabla2[[#This Row],[META_TUNJUELITO2]:[META_DISTRITO2]])</f>
        <v>3</v>
      </c>
      <c r="AF175" s="29">
        <f>+Tabla2[[#This Row],[META_SUR]]-Tabla2[[#This Row],[META_TOTAL2]]</f>
        <v>0</v>
      </c>
      <c r="AH175" s="64">
        <f>+Tabla2[[#This Row],[META_TUNJUELITO]]-Tabla2[[#This Row],[META_TUNJUELITO2]]</f>
        <v>0.61890000000000001</v>
      </c>
      <c r="AI175" s="60">
        <f>+Tabla2[[#This Row],[META_USME]]-Tabla2[[#This Row],[META_USME2]]</f>
        <v>0.65639999999999998</v>
      </c>
      <c r="AJ175" s="60">
        <f>+Tabla2[[#This Row],[META_CIUDAD_BOLIVAR]]-Tabla2[[#This Row],[META_CIUDAD_BOLIVAR2]]</f>
        <v>1.5375000000000001</v>
      </c>
      <c r="AK175" s="60">
        <f>+Tabla2[[#This Row],[META_SUMAPAZ]]-Tabla2[[#This Row],[META_SUMAPAZ2]]</f>
        <v>0.1875</v>
      </c>
      <c r="AL175" s="60"/>
      <c r="AM175" s="60"/>
      <c r="AN175" s="60">
        <f>+Tabla2[[#This Row],[META_SUBRED]]-Tabla2[[#This Row],[META_SUBRED2]]</f>
        <v>-3</v>
      </c>
      <c r="AO175" s="61">
        <f>+Tabla2[[#This Row],[META_DISTRITO]]-Tabla2[[#This Row],[META_DISTRITO2]]</f>
        <v>0</v>
      </c>
      <c r="AP175" s="62">
        <f t="shared" si="2"/>
        <v>3.00000000000189E-4</v>
      </c>
      <c r="AR175" s="97"/>
      <c r="AS175" s="98"/>
      <c r="AT175" s="98"/>
      <c r="AU175" s="98"/>
      <c r="AV175" s="98"/>
      <c r="AW175" s="98"/>
      <c r="AX175" s="98"/>
      <c r="AY175" s="99"/>
    </row>
    <row r="176" spans="1:51" ht="63.6" hidden="1" customHeight="1">
      <c r="A176" s="19" t="s">
        <v>54</v>
      </c>
      <c r="B176" s="20" t="s">
        <v>243</v>
      </c>
      <c r="C176" s="20" t="s">
        <v>244</v>
      </c>
      <c r="D176" s="21">
        <v>159</v>
      </c>
      <c r="E176" s="20" t="s">
        <v>272</v>
      </c>
      <c r="F176" s="20" t="s">
        <v>246</v>
      </c>
      <c r="G176" s="19" t="s">
        <v>45</v>
      </c>
      <c r="H176" s="19" t="s">
        <v>46</v>
      </c>
      <c r="I176" s="19" t="s">
        <v>65</v>
      </c>
      <c r="J176" s="22">
        <v>4370008</v>
      </c>
      <c r="K176" s="5">
        <v>3</v>
      </c>
      <c r="L176" s="22">
        <f>+Tabla2[[#This Row],[VALOR UNITARIO]]*Tabla2[[#This Row],[META_SUR]]</f>
        <v>13110024</v>
      </c>
      <c r="M176" s="73">
        <v>0</v>
      </c>
      <c r="N176" s="74">
        <v>0</v>
      </c>
      <c r="O176" s="74">
        <v>0</v>
      </c>
      <c r="P176" s="74">
        <v>0</v>
      </c>
      <c r="Q176" s="74"/>
      <c r="R176" s="74"/>
      <c r="S176" s="74">
        <v>3</v>
      </c>
      <c r="T176" s="75">
        <v>0</v>
      </c>
      <c r="U176" s="28">
        <f>+Tabla2[[#This Row],[META_TUNJUELITO]]+Tabla2[[#This Row],[META_USME]]+Tabla2[[#This Row],[META_CIUDAD_BOLIVAR]]+Tabla2[[#This Row],[META_SUMAPAZ]]+Tabla2[[#This Row],[META_]]+Tabla2[[#This Row],[META_2]]+Tabla2[[#This Row],[META_SUBRED]]+Tabla2[[#This Row],[META_DISTRITO]]</f>
        <v>3</v>
      </c>
      <c r="V176" s="29">
        <f>+Tabla2[[#This Row],[META_SUR]]-Tabla2[[#This Row],[META_TOTAL]]</f>
        <v>0</v>
      </c>
      <c r="W176" s="73"/>
      <c r="X176" s="74"/>
      <c r="Y176" s="74"/>
      <c r="Z176" s="74"/>
      <c r="AA176" s="74"/>
      <c r="AB176" s="74"/>
      <c r="AC176" s="74">
        <v>3</v>
      </c>
      <c r="AD176" s="75"/>
      <c r="AE176" s="28">
        <f>SUM(Tabla2[[#This Row],[META_TUNJUELITO2]:[META_DISTRITO2]])</f>
        <v>3</v>
      </c>
      <c r="AF176" s="29">
        <f>+Tabla2[[#This Row],[META_SUR]]-Tabla2[[#This Row],[META_TOTAL2]]</f>
        <v>0</v>
      </c>
      <c r="AH176" s="58">
        <f>+Tabla2[[#This Row],[META_TUNJUELITO]]-Tabla2[[#This Row],[META_TUNJUELITO2]]</f>
        <v>0</v>
      </c>
      <c r="AI176" s="59">
        <f>+Tabla2[[#This Row],[META_USME]]-Tabla2[[#This Row],[META_USME2]]</f>
        <v>0</v>
      </c>
      <c r="AJ176" s="59">
        <f>+Tabla2[[#This Row],[META_CIUDAD_BOLIVAR]]-Tabla2[[#This Row],[META_CIUDAD_BOLIVAR2]]</f>
        <v>0</v>
      </c>
      <c r="AK176" s="59">
        <f>+Tabla2[[#This Row],[META_SUMAPAZ]]-Tabla2[[#This Row],[META_SUMAPAZ2]]</f>
        <v>0</v>
      </c>
      <c r="AL176" s="59"/>
      <c r="AM176" s="59"/>
      <c r="AN176" s="59">
        <f>+Tabla2[[#This Row],[META_SUBRED]]-Tabla2[[#This Row],[META_SUBRED2]]</f>
        <v>0</v>
      </c>
      <c r="AO176" s="63">
        <f>+Tabla2[[#This Row],[META_DISTRITO]]-Tabla2[[#This Row],[META_DISTRITO2]]</f>
        <v>0</v>
      </c>
      <c r="AP176" s="62">
        <f t="shared" si="2"/>
        <v>0</v>
      </c>
      <c r="AR176" s="97"/>
      <c r="AS176" s="98"/>
      <c r="AT176" s="98"/>
      <c r="AU176" s="98"/>
      <c r="AV176" s="98"/>
      <c r="AW176" s="98"/>
      <c r="AX176" s="98"/>
      <c r="AY176" s="99"/>
    </row>
    <row r="177" spans="1:51" ht="63.6" hidden="1" customHeight="1">
      <c r="A177" s="19" t="s">
        <v>54</v>
      </c>
      <c r="B177" s="20" t="s">
        <v>243</v>
      </c>
      <c r="C177" s="20" t="s">
        <v>244</v>
      </c>
      <c r="D177" s="21">
        <v>160</v>
      </c>
      <c r="E177" s="20" t="s">
        <v>273</v>
      </c>
      <c r="F177" s="20" t="s">
        <v>246</v>
      </c>
      <c r="G177" s="19" t="s">
        <v>45</v>
      </c>
      <c r="H177" s="19" t="s">
        <v>46</v>
      </c>
      <c r="I177" s="19" t="s">
        <v>65</v>
      </c>
      <c r="J177" s="22">
        <v>3994272</v>
      </c>
      <c r="K177" s="5">
        <v>3</v>
      </c>
      <c r="L177" s="22">
        <f>+Tabla2[[#This Row],[VALOR UNITARIO]]*Tabla2[[#This Row],[META_SUR]]</f>
        <v>11982816</v>
      </c>
      <c r="M177" s="73">
        <v>0</v>
      </c>
      <c r="N177" s="74">
        <v>0</v>
      </c>
      <c r="O177" s="74">
        <v>0</v>
      </c>
      <c r="P177" s="74">
        <v>0</v>
      </c>
      <c r="Q177" s="74"/>
      <c r="R177" s="74"/>
      <c r="S177" s="74">
        <v>3</v>
      </c>
      <c r="T177" s="75">
        <v>0</v>
      </c>
      <c r="U177" s="28">
        <f>+Tabla2[[#This Row],[META_TUNJUELITO]]+Tabla2[[#This Row],[META_USME]]+Tabla2[[#This Row],[META_CIUDAD_BOLIVAR]]+Tabla2[[#This Row],[META_SUMAPAZ]]+Tabla2[[#This Row],[META_]]+Tabla2[[#This Row],[META_2]]+Tabla2[[#This Row],[META_SUBRED]]+Tabla2[[#This Row],[META_DISTRITO]]</f>
        <v>3</v>
      </c>
      <c r="V177" s="29">
        <f>+Tabla2[[#This Row],[META_SUR]]-Tabla2[[#This Row],[META_TOTAL]]</f>
        <v>0</v>
      </c>
      <c r="W177" s="73"/>
      <c r="X177" s="74"/>
      <c r="Y177" s="74"/>
      <c r="Z177" s="74"/>
      <c r="AA177" s="74"/>
      <c r="AB177" s="74"/>
      <c r="AC177" s="74">
        <v>3</v>
      </c>
      <c r="AD177" s="75"/>
      <c r="AE177" s="28">
        <f>SUM(Tabla2[[#This Row],[META_TUNJUELITO2]:[META_DISTRITO2]])</f>
        <v>3</v>
      </c>
      <c r="AF177" s="29">
        <f>+Tabla2[[#This Row],[META_SUR]]-Tabla2[[#This Row],[META_TOTAL2]]</f>
        <v>0</v>
      </c>
      <c r="AH177" s="58">
        <f>+Tabla2[[#This Row],[META_TUNJUELITO]]-Tabla2[[#This Row],[META_TUNJUELITO2]]</f>
        <v>0</v>
      </c>
      <c r="AI177" s="59">
        <f>+Tabla2[[#This Row],[META_USME]]-Tabla2[[#This Row],[META_USME2]]</f>
        <v>0</v>
      </c>
      <c r="AJ177" s="59">
        <f>+Tabla2[[#This Row],[META_CIUDAD_BOLIVAR]]-Tabla2[[#This Row],[META_CIUDAD_BOLIVAR2]]</f>
        <v>0</v>
      </c>
      <c r="AK177" s="59">
        <f>+Tabla2[[#This Row],[META_SUMAPAZ]]-Tabla2[[#This Row],[META_SUMAPAZ2]]</f>
        <v>0</v>
      </c>
      <c r="AL177" s="59"/>
      <c r="AM177" s="59"/>
      <c r="AN177" s="59">
        <f>+Tabla2[[#This Row],[META_SUBRED]]-Tabla2[[#This Row],[META_SUBRED2]]</f>
        <v>0</v>
      </c>
      <c r="AO177" s="63">
        <f>+Tabla2[[#This Row],[META_DISTRITO]]-Tabla2[[#This Row],[META_DISTRITO2]]</f>
        <v>0</v>
      </c>
      <c r="AP177" s="62">
        <f t="shared" si="2"/>
        <v>0</v>
      </c>
      <c r="AR177" s="97"/>
      <c r="AS177" s="98"/>
      <c r="AT177" s="98"/>
      <c r="AU177" s="98"/>
      <c r="AV177" s="98"/>
      <c r="AW177" s="98"/>
      <c r="AX177" s="98"/>
      <c r="AY177" s="99"/>
    </row>
    <row r="178" spans="1:51" ht="51" hidden="1" customHeight="1">
      <c r="A178" s="19" t="s">
        <v>54</v>
      </c>
      <c r="B178" s="20" t="s">
        <v>243</v>
      </c>
      <c r="C178" s="20" t="s">
        <v>247</v>
      </c>
      <c r="D178" s="21">
        <v>161</v>
      </c>
      <c r="E178" s="20" t="s">
        <v>274</v>
      </c>
      <c r="F178" s="20" t="s">
        <v>246</v>
      </c>
      <c r="G178" s="19" t="s">
        <v>45</v>
      </c>
      <c r="H178" s="19" t="s">
        <v>147</v>
      </c>
      <c r="I178" s="19" t="s">
        <v>65</v>
      </c>
      <c r="J178" s="22">
        <v>7347488</v>
      </c>
      <c r="K178" s="5">
        <v>6</v>
      </c>
      <c r="L178" s="22">
        <f>+Tabla2[[#This Row],[VALOR UNITARIO]]*Tabla2[[#This Row],[META_SUR]]</f>
        <v>44084928</v>
      </c>
      <c r="M178" s="73">
        <v>2</v>
      </c>
      <c r="N178" s="74">
        <v>2</v>
      </c>
      <c r="O178" s="74">
        <v>2</v>
      </c>
      <c r="P178" s="74">
        <v>0</v>
      </c>
      <c r="Q178" s="74"/>
      <c r="R178" s="74"/>
      <c r="S178" s="74">
        <v>0</v>
      </c>
      <c r="T178" s="75">
        <v>0</v>
      </c>
      <c r="U178" s="28">
        <f>+Tabla2[[#This Row],[META_TUNJUELITO]]+Tabla2[[#This Row],[META_USME]]+Tabla2[[#This Row],[META_CIUDAD_BOLIVAR]]+Tabla2[[#This Row],[META_SUMAPAZ]]+Tabla2[[#This Row],[META_]]+Tabla2[[#This Row],[META_2]]+Tabla2[[#This Row],[META_SUBRED]]+Tabla2[[#This Row],[META_DISTRITO]]</f>
        <v>6</v>
      </c>
      <c r="V178" s="29">
        <f>+Tabla2[[#This Row],[META_SUR]]-Tabla2[[#This Row],[META_TOTAL]]</f>
        <v>0</v>
      </c>
      <c r="W178" s="73">
        <v>1.5</v>
      </c>
      <c r="X178" s="74">
        <v>2.4</v>
      </c>
      <c r="Y178" s="74">
        <v>2.1</v>
      </c>
      <c r="Z178" s="74"/>
      <c r="AA178" s="74"/>
      <c r="AB178" s="74"/>
      <c r="AC178" s="74"/>
      <c r="AD178" s="75"/>
      <c r="AE178" s="28">
        <f>SUM(Tabla2[[#This Row],[META_TUNJUELITO2]:[META_DISTRITO2]])</f>
        <v>6</v>
      </c>
      <c r="AF178" s="29">
        <f>+Tabla2[[#This Row],[META_SUR]]-Tabla2[[#This Row],[META_TOTAL2]]</f>
        <v>0</v>
      </c>
      <c r="AH178" s="58">
        <f>+Tabla2[[#This Row],[META_TUNJUELITO]]-Tabla2[[#This Row],[META_TUNJUELITO2]]</f>
        <v>0.5</v>
      </c>
      <c r="AI178" s="59">
        <f>+Tabla2[[#This Row],[META_USME]]-Tabla2[[#This Row],[META_USME2]]</f>
        <v>-0.39999999999999991</v>
      </c>
      <c r="AJ178" s="59">
        <f>+Tabla2[[#This Row],[META_CIUDAD_BOLIVAR]]-Tabla2[[#This Row],[META_CIUDAD_BOLIVAR2]]</f>
        <v>-0.10000000000000009</v>
      </c>
      <c r="AK178" s="59">
        <f>+Tabla2[[#This Row],[META_SUMAPAZ]]-Tabla2[[#This Row],[META_SUMAPAZ2]]</f>
        <v>0</v>
      </c>
      <c r="AL178" s="59"/>
      <c r="AM178" s="59"/>
      <c r="AN178" s="59">
        <f>+Tabla2[[#This Row],[META_SUBRED]]-Tabla2[[#This Row],[META_SUBRED2]]</f>
        <v>0</v>
      </c>
      <c r="AO178" s="63">
        <f>+Tabla2[[#This Row],[META_DISTRITO]]-Tabla2[[#This Row],[META_DISTRITO2]]</f>
        <v>0</v>
      </c>
      <c r="AP178" s="62">
        <f t="shared" si="2"/>
        <v>0</v>
      </c>
      <c r="AR178" s="97"/>
      <c r="AS178" s="98"/>
      <c r="AT178" s="98"/>
      <c r="AU178" s="98"/>
      <c r="AV178" s="98"/>
      <c r="AW178" s="98"/>
      <c r="AX178" s="98"/>
      <c r="AY178" s="99"/>
    </row>
    <row r="179" spans="1:51" ht="75.95" hidden="1" customHeight="1">
      <c r="A179" s="19" t="s">
        <v>54</v>
      </c>
      <c r="B179" s="20" t="s">
        <v>243</v>
      </c>
      <c r="C179" s="20" t="s">
        <v>247</v>
      </c>
      <c r="D179" s="21">
        <v>162</v>
      </c>
      <c r="E179" s="20" t="s">
        <v>275</v>
      </c>
      <c r="F179" s="20" t="s">
        <v>246</v>
      </c>
      <c r="G179" s="19" t="s">
        <v>45</v>
      </c>
      <c r="H179" s="19" t="s">
        <v>147</v>
      </c>
      <c r="I179" s="19" t="s">
        <v>65</v>
      </c>
      <c r="J179" s="22">
        <v>10478800</v>
      </c>
      <c r="K179" s="5">
        <v>3</v>
      </c>
      <c r="L179" s="22">
        <f>+Tabla2[[#This Row],[VALOR UNITARIO]]*Tabla2[[#This Row],[META_SUR]]</f>
        <v>31436400</v>
      </c>
      <c r="M179" s="73">
        <v>1</v>
      </c>
      <c r="N179" s="74">
        <v>1</v>
      </c>
      <c r="O179" s="74">
        <v>1</v>
      </c>
      <c r="P179" s="74">
        <v>0</v>
      </c>
      <c r="Q179" s="74"/>
      <c r="R179" s="74"/>
      <c r="S179" s="74">
        <v>0</v>
      </c>
      <c r="T179" s="75">
        <v>0</v>
      </c>
      <c r="U179" s="28">
        <f>+Tabla2[[#This Row],[META_TUNJUELITO]]+Tabla2[[#This Row],[META_USME]]+Tabla2[[#This Row],[META_CIUDAD_BOLIVAR]]+Tabla2[[#This Row],[META_SUMAPAZ]]+Tabla2[[#This Row],[META_]]+Tabla2[[#This Row],[META_2]]+Tabla2[[#This Row],[META_SUBRED]]+Tabla2[[#This Row],[META_DISTRITO]]</f>
        <v>3</v>
      </c>
      <c r="V179" s="29">
        <f>+Tabla2[[#This Row],[META_SUR]]-Tabla2[[#This Row],[META_TOTAL]]</f>
        <v>0</v>
      </c>
      <c r="W179" s="73">
        <v>0.5</v>
      </c>
      <c r="X179" s="74">
        <v>1</v>
      </c>
      <c r="Y179" s="74">
        <v>1</v>
      </c>
      <c r="Z179" s="74">
        <v>0.5</v>
      </c>
      <c r="AA179" s="74"/>
      <c r="AB179" s="74"/>
      <c r="AC179" s="74"/>
      <c r="AD179" s="75"/>
      <c r="AE179" s="28">
        <f>SUM(Tabla2[[#This Row],[META_TUNJUELITO2]:[META_DISTRITO2]])</f>
        <v>3</v>
      </c>
      <c r="AF179" s="29">
        <f>+Tabla2[[#This Row],[META_SUR]]-Tabla2[[#This Row],[META_TOTAL2]]</f>
        <v>0</v>
      </c>
      <c r="AH179" s="58">
        <f>+Tabla2[[#This Row],[META_TUNJUELITO]]-Tabla2[[#This Row],[META_TUNJUELITO2]]</f>
        <v>0.5</v>
      </c>
      <c r="AI179" s="59">
        <f>+Tabla2[[#This Row],[META_USME]]-Tabla2[[#This Row],[META_USME2]]</f>
        <v>0</v>
      </c>
      <c r="AJ179" s="59">
        <f>+Tabla2[[#This Row],[META_CIUDAD_BOLIVAR]]-Tabla2[[#This Row],[META_CIUDAD_BOLIVAR2]]</f>
        <v>0</v>
      </c>
      <c r="AK179" s="59">
        <f>+Tabla2[[#This Row],[META_SUMAPAZ]]-Tabla2[[#This Row],[META_SUMAPAZ2]]</f>
        <v>-0.5</v>
      </c>
      <c r="AL179" s="59"/>
      <c r="AM179" s="59"/>
      <c r="AN179" s="59">
        <f>+Tabla2[[#This Row],[META_SUBRED]]-Tabla2[[#This Row],[META_SUBRED2]]</f>
        <v>0</v>
      </c>
      <c r="AO179" s="63">
        <f>+Tabla2[[#This Row],[META_DISTRITO]]-Tabla2[[#This Row],[META_DISTRITO2]]</f>
        <v>0</v>
      </c>
      <c r="AP179" s="62">
        <f t="shared" si="2"/>
        <v>0</v>
      </c>
      <c r="AR179" s="97"/>
      <c r="AS179" s="98"/>
      <c r="AT179" s="98"/>
      <c r="AU179" s="98"/>
      <c r="AV179" s="98"/>
      <c r="AW179" s="98"/>
      <c r="AX179" s="98"/>
      <c r="AY179" s="99"/>
    </row>
    <row r="180" spans="1:51" ht="75.95" hidden="1" customHeight="1">
      <c r="A180" s="19" t="s">
        <v>54</v>
      </c>
      <c r="B180" s="20" t="s">
        <v>243</v>
      </c>
      <c r="C180" s="20" t="s">
        <v>247</v>
      </c>
      <c r="D180" s="21">
        <v>163</v>
      </c>
      <c r="E180" s="20" t="s">
        <v>276</v>
      </c>
      <c r="F180" s="20" t="s">
        <v>246</v>
      </c>
      <c r="G180" s="19" t="s">
        <v>45</v>
      </c>
      <c r="H180" s="19" t="s">
        <v>147</v>
      </c>
      <c r="I180" s="19" t="s">
        <v>65</v>
      </c>
      <c r="J180" s="22">
        <v>3994272</v>
      </c>
      <c r="K180" s="5">
        <v>3</v>
      </c>
      <c r="L180" s="22">
        <f>+Tabla2[[#This Row],[VALOR UNITARIO]]*Tabla2[[#This Row],[META_SUR]]</f>
        <v>11982816</v>
      </c>
      <c r="M180" s="73">
        <v>1</v>
      </c>
      <c r="N180" s="74">
        <v>1</v>
      </c>
      <c r="O180" s="74">
        <v>1</v>
      </c>
      <c r="P180" s="74">
        <v>0</v>
      </c>
      <c r="Q180" s="74"/>
      <c r="R180" s="74"/>
      <c r="S180" s="74">
        <v>0</v>
      </c>
      <c r="T180" s="75">
        <v>0</v>
      </c>
      <c r="U180" s="28">
        <f>+Tabla2[[#This Row],[META_TUNJUELITO]]+Tabla2[[#This Row],[META_USME]]+Tabla2[[#This Row],[META_CIUDAD_BOLIVAR]]+Tabla2[[#This Row],[META_SUMAPAZ]]+Tabla2[[#This Row],[META_]]+Tabla2[[#This Row],[META_2]]+Tabla2[[#This Row],[META_SUBRED]]+Tabla2[[#This Row],[META_DISTRITO]]</f>
        <v>3</v>
      </c>
      <c r="V180" s="29">
        <f>+Tabla2[[#This Row],[META_SUR]]-Tabla2[[#This Row],[META_TOTAL]]</f>
        <v>0</v>
      </c>
      <c r="W180" s="73">
        <v>0.5</v>
      </c>
      <c r="X180" s="74">
        <v>1</v>
      </c>
      <c r="Y180" s="74">
        <v>1</v>
      </c>
      <c r="Z180" s="74">
        <v>0.5</v>
      </c>
      <c r="AA180" s="74"/>
      <c r="AB180" s="74"/>
      <c r="AC180" s="74"/>
      <c r="AD180" s="75"/>
      <c r="AE180" s="28">
        <f>SUM(Tabla2[[#This Row],[META_TUNJUELITO2]:[META_DISTRITO2]])</f>
        <v>3</v>
      </c>
      <c r="AF180" s="29">
        <f>+Tabla2[[#This Row],[META_SUR]]-Tabla2[[#This Row],[META_TOTAL2]]</f>
        <v>0</v>
      </c>
      <c r="AH180" s="58">
        <f>+Tabla2[[#This Row],[META_TUNJUELITO]]-Tabla2[[#This Row],[META_TUNJUELITO2]]</f>
        <v>0.5</v>
      </c>
      <c r="AI180" s="59">
        <f>+Tabla2[[#This Row],[META_USME]]-Tabla2[[#This Row],[META_USME2]]</f>
        <v>0</v>
      </c>
      <c r="AJ180" s="59">
        <f>+Tabla2[[#This Row],[META_CIUDAD_BOLIVAR]]-Tabla2[[#This Row],[META_CIUDAD_BOLIVAR2]]</f>
        <v>0</v>
      </c>
      <c r="AK180" s="59">
        <f>+Tabla2[[#This Row],[META_SUMAPAZ]]-Tabla2[[#This Row],[META_SUMAPAZ2]]</f>
        <v>-0.5</v>
      </c>
      <c r="AL180" s="59"/>
      <c r="AM180" s="59"/>
      <c r="AN180" s="59">
        <f>+Tabla2[[#This Row],[META_SUBRED]]-Tabla2[[#This Row],[META_SUBRED2]]</f>
        <v>0</v>
      </c>
      <c r="AO180" s="63">
        <f>+Tabla2[[#This Row],[META_DISTRITO]]-Tabla2[[#This Row],[META_DISTRITO2]]</f>
        <v>0</v>
      </c>
      <c r="AP180" s="62">
        <f t="shared" si="2"/>
        <v>0</v>
      </c>
      <c r="AR180" s="97"/>
      <c r="AS180" s="98"/>
      <c r="AT180" s="98"/>
      <c r="AU180" s="98"/>
      <c r="AV180" s="98"/>
      <c r="AW180" s="98"/>
      <c r="AX180" s="98"/>
      <c r="AY180" s="99"/>
    </row>
    <row r="181" spans="1:51" ht="63.6" hidden="1" customHeight="1">
      <c r="A181" s="19" t="s">
        <v>54</v>
      </c>
      <c r="B181" s="20" t="s">
        <v>243</v>
      </c>
      <c r="C181" s="20" t="s">
        <v>247</v>
      </c>
      <c r="D181" s="21">
        <v>164</v>
      </c>
      <c r="E181" s="20" t="s">
        <v>277</v>
      </c>
      <c r="F181" s="20" t="s">
        <v>246</v>
      </c>
      <c r="G181" s="19" t="s">
        <v>45</v>
      </c>
      <c r="H181" s="19" t="s">
        <v>147</v>
      </c>
      <c r="I181" s="19" t="s">
        <v>47</v>
      </c>
      <c r="J181" s="22">
        <v>6484528</v>
      </c>
      <c r="K181" s="5">
        <v>15</v>
      </c>
      <c r="L181" s="22">
        <f>+Tabla2[[#This Row],[VALOR UNITARIO]]*Tabla2[[#This Row],[META_SUR]]</f>
        <v>97267920</v>
      </c>
      <c r="M181" s="73">
        <v>5</v>
      </c>
      <c r="N181" s="74">
        <v>5</v>
      </c>
      <c r="O181" s="74">
        <v>5</v>
      </c>
      <c r="P181" s="74">
        <v>0</v>
      </c>
      <c r="Q181" s="74"/>
      <c r="R181" s="74"/>
      <c r="S181" s="74">
        <v>0</v>
      </c>
      <c r="T181" s="75">
        <v>0</v>
      </c>
      <c r="U181" s="28">
        <f>+Tabla2[[#This Row],[META_TUNJUELITO]]+Tabla2[[#This Row],[META_USME]]+Tabla2[[#This Row],[META_CIUDAD_BOLIVAR]]+Tabla2[[#This Row],[META_SUMAPAZ]]+Tabla2[[#This Row],[META_]]+Tabla2[[#This Row],[META_2]]+Tabla2[[#This Row],[META_SUBRED]]+Tabla2[[#This Row],[META_DISTRITO]]</f>
        <v>15</v>
      </c>
      <c r="V181" s="29">
        <f>+Tabla2[[#This Row],[META_SUR]]-Tabla2[[#This Row],[META_TOTAL]]</f>
        <v>0</v>
      </c>
      <c r="W181" s="73">
        <v>3</v>
      </c>
      <c r="X181" s="74">
        <v>3</v>
      </c>
      <c r="Y181" s="74">
        <v>9</v>
      </c>
      <c r="Z181" s="74"/>
      <c r="AA181" s="74"/>
      <c r="AB181" s="74"/>
      <c r="AC181" s="74"/>
      <c r="AD181" s="75"/>
      <c r="AE181" s="28">
        <f>SUM(Tabla2[[#This Row],[META_TUNJUELITO2]:[META_DISTRITO2]])</f>
        <v>15</v>
      </c>
      <c r="AF181" s="29">
        <f>+Tabla2[[#This Row],[META_SUR]]-Tabla2[[#This Row],[META_TOTAL2]]</f>
        <v>0</v>
      </c>
      <c r="AH181" s="58">
        <f>+Tabla2[[#This Row],[META_TUNJUELITO]]-Tabla2[[#This Row],[META_TUNJUELITO2]]</f>
        <v>2</v>
      </c>
      <c r="AI181" s="59">
        <f>+Tabla2[[#This Row],[META_USME]]-Tabla2[[#This Row],[META_USME2]]</f>
        <v>2</v>
      </c>
      <c r="AJ181" s="59">
        <f>+Tabla2[[#This Row],[META_CIUDAD_BOLIVAR]]-Tabla2[[#This Row],[META_CIUDAD_BOLIVAR2]]</f>
        <v>-4</v>
      </c>
      <c r="AK181" s="59">
        <f>+Tabla2[[#This Row],[META_SUMAPAZ]]-Tabla2[[#This Row],[META_SUMAPAZ2]]</f>
        <v>0</v>
      </c>
      <c r="AL181" s="59"/>
      <c r="AM181" s="59"/>
      <c r="AN181" s="59">
        <f>+Tabla2[[#This Row],[META_SUBRED]]-Tabla2[[#This Row],[META_SUBRED2]]</f>
        <v>0</v>
      </c>
      <c r="AO181" s="63">
        <f>+Tabla2[[#This Row],[META_DISTRITO]]-Tabla2[[#This Row],[META_DISTRITO2]]</f>
        <v>0</v>
      </c>
      <c r="AP181" s="62">
        <f t="shared" si="2"/>
        <v>0</v>
      </c>
      <c r="AR181" s="97"/>
      <c r="AS181" s="98"/>
      <c r="AT181" s="98"/>
      <c r="AU181" s="98"/>
      <c r="AV181" s="98"/>
      <c r="AW181" s="98"/>
      <c r="AX181" s="98"/>
      <c r="AY181" s="99"/>
    </row>
    <row r="182" spans="1:51" ht="63.6" hidden="1" customHeight="1">
      <c r="A182" s="19" t="s">
        <v>54</v>
      </c>
      <c r="B182" s="20" t="s">
        <v>243</v>
      </c>
      <c r="C182" s="20" t="s">
        <v>247</v>
      </c>
      <c r="D182" s="21">
        <v>165</v>
      </c>
      <c r="E182" s="20" t="s">
        <v>278</v>
      </c>
      <c r="F182" s="20" t="s">
        <v>246</v>
      </c>
      <c r="G182" s="19" t="s">
        <v>45</v>
      </c>
      <c r="H182" s="19" t="s">
        <v>147</v>
      </c>
      <c r="I182" s="19" t="s">
        <v>47</v>
      </c>
      <c r="J182" s="22">
        <v>3994272</v>
      </c>
      <c r="K182" s="5">
        <v>204</v>
      </c>
      <c r="L182" s="22">
        <f>+Tabla2[[#This Row],[VALOR UNITARIO]]*Tabla2[[#This Row],[META_SUR]]</f>
        <v>814831488</v>
      </c>
      <c r="M182" s="73">
        <f>+Tabla2[[#This Row],[META_SUR]]*20.63/100</f>
        <v>42.085199999999993</v>
      </c>
      <c r="N182" s="74">
        <f>+Tabla2[[#This Row],[META_SUR]]*21.88/100</f>
        <v>44.635199999999998</v>
      </c>
      <c r="O182" s="74">
        <f>+Tabla2[[#This Row],[META_SUR]]*51.25/100</f>
        <v>104.55</v>
      </c>
      <c r="P182" s="74">
        <f>+Tabla2[[#This Row],[META_SUR]]*6.25/100</f>
        <v>12.75</v>
      </c>
      <c r="Q182" s="74"/>
      <c r="R182" s="74"/>
      <c r="S182" s="74">
        <v>0</v>
      </c>
      <c r="T182" s="75">
        <v>0</v>
      </c>
      <c r="U182" s="28">
        <f>+Tabla2[[#This Row],[META_TUNJUELITO]]+Tabla2[[#This Row],[META_USME]]+Tabla2[[#This Row],[META_CIUDAD_BOLIVAR]]+Tabla2[[#This Row],[META_SUMAPAZ]]+Tabla2[[#This Row],[META_]]+Tabla2[[#This Row],[META_2]]+Tabla2[[#This Row],[META_SUBRED]]+Tabla2[[#This Row],[META_DISTRITO]]</f>
        <v>204.0204</v>
      </c>
      <c r="V182" s="29">
        <f>+Tabla2[[#This Row],[META_SUR]]-Tabla2[[#This Row],[META_TOTAL]]</f>
        <v>-2.0399999999995089E-2</v>
      </c>
      <c r="W182" s="73">
        <v>48</v>
      </c>
      <c r="X182" s="74">
        <v>60</v>
      </c>
      <c r="Y182" s="74">
        <v>96</v>
      </c>
      <c r="Z182" s="74"/>
      <c r="AA182" s="74"/>
      <c r="AB182" s="74"/>
      <c r="AC182" s="74"/>
      <c r="AD182" s="75"/>
      <c r="AE182" s="28">
        <f>SUM(Tabla2[[#This Row],[META_TUNJUELITO2]:[META_DISTRITO2]])</f>
        <v>204</v>
      </c>
      <c r="AF182" s="29">
        <f>+Tabla2[[#This Row],[META_SUR]]-Tabla2[[#This Row],[META_TOTAL2]]</f>
        <v>0</v>
      </c>
      <c r="AH182" s="58">
        <f>+Tabla2[[#This Row],[META_TUNJUELITO]]-Tabla2[[#This Row],[META_TUNJUELITO2]]</f>
        <v>-5.9148000000000067</v>
      </c>
      <c r="AI182" s="59">
        <f>+Tabla2[[#This Row],[META_USME]]-Tabla2[[#This Row],[META_USME2]]</f>
        <v>-15.364800000000002</v>
      </c>
      <c r="AJ182" s="59">
        <f>+Tabla2[[#This Row],[META_CIUDAD_BOLIVAR]]-Tabla2[[#This Row],[META_CIUDAD_BOLIVAR2]]</f>
        <v>8.5499999999999972</v>
      </c>
      <c r="AK182" s="59">
        <f>+Tabla2[[#This Row],[META_SUMAPAZ]]-Tabla2[[#This Row],[META_SUMAPAZ2]]</f>
        <v>12.75</v>
      </c>
      <c r="AL182" s="59"/>
      <c r="AM182" s="59"/>
      <c r="AN182" s="59">
        <f>+Tabla2[[#This Row],[META_SUBRED]]-Tabla2[[#This Row],[META_SUBRED2]]</f>
        <v>0</v>
      </c>
      <c r="AO182" s="63">
        <f>+Tabla2[[#This Row],[META_DISTRITO]]-Tabla2[[#This Row],[META_DISTRITO2]]</f>
        <v>0</v>
      </c>
      <c r="AP182" s="62">
        <f t="shared" si="2"/>
        <v>2.0399999999987983E-2</v>
      </c>
      <c r="AR182" s="97"/>
      <c r="AS182" s="98"/>
      <c r="AT182" s="98"/>
      <c r="AU182" s="98"/>
      <c r="AV182" s="98"/>
      <c r="AW182" s="98"/>
      <c r="AX182" s="98"/>
      <c r="AY182" s="99"/>
    </row>
    <row r="183" spans="1:51" ht="63.6" hidden="1" customHeight="1">
      <c r="A183" s="19" t="s">
        <v>54</v>
      </c>
      <c r="B183" s="20" t="s">
        <v>243</v>
      </c>
      <c r="C183" s="20" t="s">
        <v>247</v>
      </c>
      <c r="D183" s="21">
        <v>166</v>
      </c>
      <c r="E183" s="20" t="s">
        <v>279</v>
      </c>
      <c r="F183" s="20" t="s">
        <v>246</v>
      </c>
      <c r="G183" s="19" t="s">
        <v>45</v>
      </c>
      <c r="H183" s="19" t="s">
        <v>147</v>
      </c>
      <c r="I183" s="19" t="s">
        <v>47</v>
      </c>
      <c r="J183" s="22">
        <v>2983376</v>
      </c>
      <c r="K183" s="5">
        <v>27</v>
      </c>
      <c r="L183" s="22">
        <f>+Tabla2[[#This Row],[VALOR UNITARIO]]*Tabla2[[#This Row],[META_SUR]]</f>
        <v>80551152</v>
      </c>
      <c r="M183" s="73">
        <f>+Tabla2[[#This Row],[META_SUR]]*20.63/100</f>
        <v>5.5701000000000001</v>
      </c>
      <c r="N183" s="74">
        <f>+Tabla2[[#This Row],[META_SUR]]*21.88/100</f>
        <v>5.9075999999999995</v>
      </c>
      <c r="O183" s="74">
        <f>+Tabla2[[#This Row],[META_SUR]]*51.25/100</f>
        <v>13.8375</v>
      </c>
      <c r="P183" s="74">
        <f>+Tabla2[[#This Row],[META_SUR]]*6.25/100</f>
        <v>1.6875</v>
      </c>
      <c r="Q183" s="74"/>
      <c r="R183" s="74"/>
      <c r="S183" s="74">
        <v>0</v>
      </c>
      <c r="T183" s="75">
        <v>0</v>
      </c>
      <c r="U183" s="28">
        <f>+Tabla2[[#This Row],[META_TUNJUELITO]]+Tabla2[[#This Row],[META_USME]]+Tabla2[[#This Row],[META_CIUDAD_BOLIVAR]]+Tabla2[[#This Row],[META_SUMAPAZ]]+Tabla2[[#This Row],[META_]]+Tabla2[[#This Row],[META_2]]+Tabla2[[#This Row],[META_SUBRED]]+Tabla2[[#This Row],[META_DISTRITO]]</f>
        <v>27.002699999999997</v>
      </c>
      <c r="V183" s="29">
        <f>+Tabla2[[#This Row],[META_SUR]]-Tabla2[[#This Row],[META_TOTAL]]</f>
        <v>-2.6999999999972601E-3</v>
      </c>
      <c r="W183" s="73">
        <v>6</v>
      </c>
      <c r="X183" s="74">
        <v>9</v>
      </c>
      <c r="Y183" s="74">
        <v>12</v>
      </c>
      <c r="Z183" s="74"/>
      <c r="AA183" s="74"/>
      <c r="AB183" s="74"/>
      <c r="AC183" s="74"/>
      <c r="AD183" s="75"/>
      <c r="AE183" s="28">
        <f>SUM(Tabla2[[#This Row],[META_TUNJUELITO2]:[META_DISTRITO2]])</f>
        <v>27</v>
      </c>
      <c r="AF183" s="29">
        <f>+Tabla2[[#This Row],[META_SUR]]-Tabla2[[#This Row],[META_TOTAL2]]</f>
        <v>0</v>
      </c>
      <c r="AH183" s="58">
        <f>+Tabla2[[#This Row],[META_TUNJUELITO]]-Tabla2[[#This Row],[META_TUNJUELITO2]]</f>
        <v>-0.42989999999999995</v>
      </c>
      <c r="AI183" s="59">
        <f>+Tabla2[[#This Row],[META_USME]]-Tabla2[[#This Row],[META_USME2]]</f>
        <v>-3.0924000000000005</v>
      </c>
      <c r="AJ183" s="59">
        <f>+Tabla2[[#This Row],[META_CIUDAD_BOLIVAR]]-Tabla2[[#This Row],[META_CIUDAD_BOLIVAR2]]</f>
        <v>1.8375000000000004</v>
      </c>
      <c r="AK183" s="59">
        <f>+Tabla2[[#This Row],[META_SUMAPAZ]]-Tabla2[[#This Row],[META_SUMAPAZ2]]</f>
        <v>1.6875</v>
      </c>
      <c r="AL183" s="59"/>
      <c r="AM183" s="59"/>
      <c r="AN183" s="59">
        <f>+Tabla2[[#This Row],[META_SUBRED]]-Tabla2[[#This Row],[META_SUBRED2]]</f>
        <v>0</v>
      </c>
      <c r="AO183" s="63">
        <f>+Tabla2[[#This Row],[META_DISTRITO]]-Tabla2[[#This Row],[META_DISTRITO2]]</f>
        <v>0</v>
      </c>
      <c r="AP183" s="62">
        <f t="shared" si="2"/>
        <v>2.6999999999999247E-3</v>
      </c>
      <c r="AR183" s="97"/>
      <c r="AS183" s="98"/>
      <c r="AT183" s="98"/>
      <c r="AU183" s="98"/>
      <c r="AV183" s="98"/>
      <c r="AW183" s="98"/>
      <c r="AX183" s="98"/>
      <c r="AY183" s="99"/>
    </row>
    <row r="184" spans="1:51" ht="75.95" hidden="1" customHeight="1">
      <c r="A184" s="19" t="s">
        <v>54</v>
      </c>
      <c r="B184" s="20" t="s">
        <v>243</v>
      </c>
      <c r="C184" s="20" t="s">
        <v>247</v>
      </c>
      <c r="D184" s="21">
        <v>167</v>
      </c>
      <c r="E184" s="47" t="s">
        <v>280</v>
      </c>
      <c r="F184" s="20" t="s">
        <v>246</v>
      </c>
      <c r="G184" s="19" t="s">
        <v>45</v>
      </c>
      <c r="H184" s="19" t="s">
        <v>147</v>
      </c>
      <c r="I184" s="19" t="s">
        <v>47</v>
      </c>
      <c r="J184" s="22">
        <v>6484528</v>
      </c>
      <c r="K184" s="5">
        <v>6</v>
      </c>
      <c r="L184" s="22">
        <f>+Tabla2[[#This Row],[VALOR UNITARIO]]*Tabla2[[#This Row],[META_SUR]]</f>
        <v>38907168</v>
      </c>
      <c r="M184" s="73">
        <v>2</v>
      </c>
      <c r="N184" s="74">
        <v>2</v>
      </c>
      <c r="O184" s="74">
        <v>2</v>
      </c>
      <c r="P184" s="74">
        <v>0</v>
      </c>
      <c r="Q184" s="74"/>
      <c r="R184" s="74"/>
      <c r="S184" s="74">
        <v>0</v>
      </c>
      <c r="T184" s="75">
        <v>0</v>
      </c>
      <c r="U184" s="28">
        <f>+Tabla2[[#This Row],[META_TUNJUELITO]]+Tabla2[[#This Row],[META_USME]]+Tabla2[[#This Row],[META_CIUDAD_BOLIVAR]]+Tabla2[[#This Row],[META_SUMAPAZ]]+Tabla2[[#This Row],[META_]]+Tabla2[[#This Row],[META_2]]+Tabla2[[#This Row],[META_SUBRED]]+Tabla2[[#This Row],[META_DISTRITO]]</f>
        <v>6</v>
      </c>
      <c r="V184" s="29">
        <f>+Tabla2[[#This Row],[META_SUR]]-Tabla2[[#This Row],[META_TOTAL]]</f>
        <v>0</v>
      </c>
      <c r="W184" s="73">
        <v>1</v>
      </c>
      <c r="X184" s="74">
        <v>1.5</v>
      </c>
      <c r="Y184" s="74">
        <v>3.5</v>
      </c>
      <c r="Z184" s="74"/>
      <c r="AA184" s="74"/>
      <c r="AB184" s="74"/>
      <c r="AC184" s="74"/>
      <c r="AD184" s="75"/>
      <c r="AE184" s="28">
        <f>SUM(Tabla2[[#This Row],[META_TUNJUELITO2]:[META_DISTRITO2]])</f>
        <v>6</v>
      </c>
      <c r="AF184" s="29">
        <f>+Tabla2[[#This Row],[META_SUR]]-Tabla2[[#This Row],[META_TOTAL2]]</f>
        <v>0</v>
      </c>
      <c r="AH184" s="58">
        <f>+Tabla2[[#This Row],[META_TUNJUELITO]]-Tabla2[[#This Row],[META_TUNJUELITO2]]</f>
        <v>1</v>
      </c>
      <c r="AI184" s="59">
        <f>+Tabla2[[#This Row],[META_USME]]-Tabla2[[#This Row],[META_USME2]]</f>
        <v>0.5</v>
      </c>
      <c r="AJ184" s="59">
        <f>+Tabla2[[#This Row],[META_CIUDAD_BOLIVAR]]-Tabla2[[#This Row],[META_CIUDAD_BOLIVAR2]]</f>
        <v>-1.5</v>
      </c>
      <c r="AK184" s="59">
        <f>+Tabla2[[#This Row],[META_SUMAPAZ]]-Tabla2[[#This Row],[META_SUMAPAZ2]]</f>
        <v>0</v>
      </c>
      <c r="AL184" s="59"/>
      <c r="AM184" s="59"/>
      <c r="AN184" s="59">
        <f>+Tabla2[[#This Row],[META_SUBRED]]-Tabla2[[#This Row],[META_SUBRED2]]</f>
        <v>0</v>
      </c>
      <c r="AO184" s="63">
        <f>+Tabla2[[#This Row],[META_DISTRITO]]-Tabla2[[#This Row],[META_DISTRITO2]]</f>
        <v>0</v>
      </c>
      <c r="AP184" s="62">
        <f t="shared" si="2"/>
        <v>0</v>
      </c>
      <c r="AR184" s="97"/>
      <c r="AS184" s="98"/>
      <c r="AT184" s="98"/>
      <c r="AU184" s="98"/>
      <c r="AV184" s="98"/>
      <c r="AW184" s="98"/>
      <c r="AX184" s="98"/>
      <c r="AY184" s="99"/>
    </row>
    <row r="185" spans="1:51" ht="75.95" hidden="1" customHeight="1">
      <c r="A185" s="19" t="s">
        <v>54</v>
      </c>
      <c r="B185" s="20" t="s">
        <v>243</v>
      </c>
      <c r="C185" s="20" t="s">
        <v>247</v>
      </c>
      <c r="D185" s="21">
        <v>168</v>
      </c>
      <c r="E185" s="47" t="s">
        <v>281</v>
      </c>
      <c r="F185" s="20" t="s">
        <v>246</v>
      </c>
      <c r="G185" s="19" t="s">
        <v>45</v>
      </c>
      <c r="H185" s="19" t="s">
        <v>147</v>
      </c>
      <c r="I185" s="19" t="s">
        <v>47</v>
      </c>
      <c r="J185" s="22">
        <v>3994272</v>
      </c>
      <c r="K185" s="5">
        <v>24</v>
      </c>
      <c r="L185" s="22">
        <f>+Tabla2[[#This Row],[VALOR UNITARIO]]*Tabla2[[#This Row],[META_SUR]]</f>
        <v>95862528</v>
      </c>
      <c r="M185" s="73">
        <f>+Tabla2[[#This Row],[META_SUR]]*20.63/100</f>
        <v>4.9512</v>
      </c>
      <c r="N185" s="74">
        <f>+Tabla2[[#This Row],[META_SUR]]*21.88/100</f>
        <v>5.2511999999999999</v>
      </c>
      <c r="O185" s="74">
        <f>+Tabla2[[#This Row],[META_SUR]]*51.25/100</f>
        <v>12.3</v>
      </c>
      <c r="P185" s="74">
        <f>+Tabla2[[#This Row],[META_SUR]]*6.25/100</f>
        <v>1.5</v>
      </c>
      <c r="Q185" s="74"/>
      <c r="R185" s="74"/>
      <c r="S185" s="74">
        <v>0</v>
      </c>
      <c r="T185" s="75">
        <v>0</v>
      </c>
      <c r="U185" s="28">
        <f>+Tabla2[[#This Row],[META_TUNJUELITO]]+Tabla2[[#This Row],[META_USME]]+Tabla2[[#This Row],[META_CIUDAD_BOLIVAR]]+Tabla2[[#This Row],[META_SUMAPAZ]]+Tabla2[[#This Row],[META_]]+Tabla2[[#This Row],[META_2]]+Tabla2[[#This Row],[META_SUBRED]]+Tabla2[[#This Row],[META_DISTRITO]]</f>
        <v>24.002400000000002</v>
      </c>
      <c r="V185" s="29">
        <f>+Tabla2[[#This Row],[META_SUR]]-Tabla2[[#This Row],[META_TOTAL]]</f>
        <v>-2.400000000001512E-3</v>
      </c>
      <c r="W185" s="73">
        <v>6</v>
      </c>
      <c r="X185" s="74">
        <v>6</v>
      </c>
      <c r="Y185" s="74">
        <v>12</v>
      </c>
      <c r="Z185" s="74"/>
      <c r="AA185" s="74"/>
      <c r="AB185" s="74"/>
      <c r="AC185" s="74"/>
      <c r="AD185" s="75"/>
      <c r="AE185" s="28">
        <f>SUM(Tabla2[[#This Row],[META_TUNJUELITO2]:[META_DISTRITO2]])</f>
        <v>24</v>
      </c>
      <c r="AF185" s="29">
        <f>+Tabla2[[#This Row],[META_SUR]]-Tabla2[[#This Row],[META_TOTAL2]]</f>
        <v>0</v>
      </c>
      <c r="AH185" s="58">
        <f>+Tabla2[[#This Row],[META_TUNJUELITO]]-Tabla2[[#This Row],[META_TUNJUELITO2]]</f>
        <v>-1.0488</v>
      </c>
      <c r="AI185" s="59">
        <f>+Tabla2[[#This Row],[META_USME]]-Tabla2[[#This Row],[META_USME2]]</f>
        <v>-0.74880000000000013</v>
      </c>
      <c r="AJ185" s="59">
        <f>+Tabla2[[#This Row],[META_CIUDAD_BOLIVAR]]-Tabla2[[#This Row],[META_CIUDAD_BOLIVAR2]]</f>
        <v>0.30000000000000071</v>
      </c>
      <c r="AK185" s="59">
        <f>+Tabla2[[#This Row],[META_SUMAPAZ]]-Tabla2[[#This Row],[META_SUMAPAZ2]]</f>
        <v>1.5</v>
      </c>
      <c r="AL185" s="59"/>
      <c r="AM185" s="59"/>
      <c r="AN185" s="59">
        <f>+Tabla2[[#This Row],[META_SUBRED]]-Tabla2[[#This Row],[META_SUBRED2]]</f>
        <v>0</v>
      </c>
      <c r="AO185" s="63">
        <f>+Tabla2[[#This Row],[META_DISTRITO]]-Tabla2[[#This Row],[META_DISTRITO2]]</f>
        <v>0</v>
      </c>
      <c r="AP185" s="62">
        <f t="shared" si="2"/>
        <v>2.4000000000006239E-3</v>
      </c>
      <c r="AR185" s="97"/>
      <c r="AS185" s="98"/>
      <c r="AT185" s="98"/>
      <c r="AU185" s="98"/>
      <c r="AV185" s="98"/>
      <c r="AW185" s="98"/>
      <c r="AX185" s="98"/>
      <c r="AY185" s="99"/>
    </row>
    <row r="186" spans="1:51" ht="66.75" hidden="1" customHeight="1">
      <c r="A186" s="19" t="s">
        <v>54</v>
      </c>
      <c r="B186" s="20" t="s">
        <v>243</v>
      </c>
      <c r="C186" s="20" t="s">
        <v>247</v>
      </c>
      <c r="D186" s="21">
        <v>169</v>
      </c>
      <c r="E186" s="20" t="s">
        <v>282</v>
      </c>
      <c r="F186" s="20" t="s">
        <v>246</v>
      </c>
      <c r="G186" s="19" t="s">
        <v>45</v>
      </c>
      <c r="H186" s="19" t="s">
        <v>147</v>
      </c>
      <c r="I186" s="19" t="s">
        <v>47</v>
      </c>
      <c r="J186" s="22">
        <v>3994272</v>
      </c>
      <c r="K186" s="5">
        <v>3</v>
      </c>
      <c r="L186" s="22">
        <f>+Tabla2[[#This Row],[VALOR UNITARIO]]*Tabla2[[#This Row],[META_SUR]]</f>
        <v>11982816</v>
      </c>
      <c r="M186" s="73">
        <v>1</v>
      </c>
      <c r="N186" s="74">
        <v>1</v>
      </c>
      <c r="O186" s="74">
        <v>1</v>
      </c>
      <c r="P186" s="74">
        <v>0</v>
      </c>
      <c r="Q186" s="74"/>
      <c r="R186" s="74"/>
      <c r="S186" s="74">
        <v>0</v>
      </c>
      <c r="T186" s="75">
        <v>0</v>
      </c>
      <c r="U186" s="28">
        <f>+Tabla2[[#This Row],[META_TUNJUELITO]]+Tabla2[[#This Row],[META_USME]]+Tabla2[[#This Row],[META_CIUDAD_BOLIVAR]]+Tabla2[[#This Row],[META_SUMAPAZ]]+Tabla2[[#This Row],[META_]]+Tabla2[[#This Row],[META_2]]+Tabla2[[#This Row],[META_SUBRED]]+Tabla2[[#This Row],[META_DISTRITO]]</f>
        <v>3</v>
      </c>
      <c r="V186" s="29">
        <f>+Tabla2[[#This Row],[META_SUR]]-Tabla2[[#This Row],[META_TOTAL]]</f>
        <v>0</v>
      </c>
      <c r="W186" s="73">
        <v>0.5</v>
      </c>
      <c r="X186" s="74">
        <v>0.5</v>
      </c>
      <c r="Y186" s="74">
        <v>1.5</v>
      </c>
      <c r="Z186" s="74">
        <v>0.5</v>
      </c>
      <c r="AA186" s="74"/>
      <c r="AB186" s="74"/>
      <c r="AC186" s="74"/>
      <c r="AD186" s="75"/>
      <c r="AE186" s="28">
        <f>SUM(Tabla2[[#This Row],[META_TUNJUELITO2]:[META_DISTRITO2]])</f>
        <v>3</v>
      </c>
      <c r="AF186" s="29">
        <f>+Tabla2[[#This Row],[META_SUR]]-Tabla2[[#This Row],[META_TOTAL2]]</f>
        <v>0</v>
      </c>
      <c r="AH186" s="58">
        <f>+Tabla2[[#This Row],[META_TUNJUELITO]]-Tabla2[[#This Row],[META_TUNJUELITO2]]</f>
        <v>0.5</v>
      </c>
      <c r="AI186" s="59">
        <f>+Tabla2[[#This Row],[META_USME]]-Tabla2[[#This Row],[META_USME2]]</f>
        <v>0.5</v>
      </c>
      <c r="AJ186" s="59">
        <f>+Tabla2[[#This Row],[META_CIUDAD_BOLIVAR]]-Tabla2[[#This Row],[META_CIUDAD_BOLIVAR2]]</f>
        <v>-0.5</v>
      </c>
      <c r="AK186" s="59">
        <f>+Tabla2[[#This Row],[META_SUMAPAZ]]-Tabla2[[#This Row],[META_SUMAPAZ2]]</f>
        <v>-0.5</v>
      </c>
      <c r="AL186" s="59"/>
      <c r="AM186" s="59"/>
      <c r="AN186" s="59">
        <f>+Tabla2[[#This Row],[META_SUBRED]]-Tabla2[[#This Row],[META_SUBRED2]]</f>
        <v>0</v>
      </c>
      <c r="AO186" s="63">
        <f>+Tabla2[[#This Row],[META_DISTRITO]]-Tabla2[[#This Row],[META_DISTRITO2]]</f>
        <v>0</v>
      </c>
      <c r="AP186" s="62">
        <f t="shared" si="2"/>
        <v>0</v>
      </c>
      <c r="AR186" s="97"/>
      <c r="AS186" s="98"/>
      <c r="AT186" s="98"/>
      <c r="AU186" s="98"/>
      <c r="AV186" s="98"/>
      <c r="AW186" s="98"/>
      <c r="AX186" s="98"/>
      <c r="AY186" s="99"/>
    </row>
    <row r="187" spans="1:51" ht="38.450000000000003" hidden="1" customHeight="1">
      <c r="A187" s="19" t="s">
        <v>54</v>
      </c>
      <c r="B187" s="20" t="s">
        <v>243</v>
      </c>
      <c r="C187" s="20" t="s">
        <v>247</v>
      </c>
      <c r="D187" s="21">
        <v>170</v>
      </c>
      <c r="E187" s="20" t="s">
        <v>283</v>
      </c>
      <c r="F187" s="20" t="s">
        <v>246</v>
      </c>
      <c r="G187" s="19" t="s">
        <v>284</v>
      </c>
      <c r="H187" s="19" t="s">
        <v>136</v>
      </c>
      <c r="I187" s="19" t="s">
        <v>65</v>
      </c>
      <c r="J187" s="22">
        <v>19450000</v>
      </c>
      <c r="K187" s="5">
        <v>3.5424165038560411</v>
      </c>
      <c r="L187" s="22">
        <f>+Tabla2[[#This Row],[VALOR UNITARIO]]*Tabla2[[#This Row],[META_SUR]]</f>
        <v>68900001</v>
      </c>
      <c r="M187" s="73">
        <v>0</v>
      </c>
      <c r="N187" s="74">
        <v>0</v>
      </c>
      <c r="O187" s="74">
        <v>0</v>
      </c>
      <c r="P187" s="74">
        <v>0</v>
      </c>
      <c r="Q187" s="74"/>
      <c r="R187" s="74"/>
      <c r="S187" s="74">
        <v>3.5</v>
      </c>
      <c r="T187" s="75">
        <v>0</v>
      </c>
      <c r="U187" s="28">
        <f>+Tabla2[[#This Row],[META_TUNJUELITO]]+Tabla2[[#This Row],[META_USME]]+Tabla2[[#This Row],[META_CIUDAD_BOLIVAR]]+Tabla2[[#This Row],[META_SUMAPAZ]]+Tabla2[[#This Row],[META_]]+Tabla2[[#This Row],[META_2]]+Tabla2[[#This Row],[META_SUBRED]]+Tabla2[[#This Row],[META_DISTRITO]]</f>
        <v>3.5</v>
      </c>
      <c r="V187" s="29">
        <f>+Tabla2[[#This Row],[META_SUR]]-Tabla2[[#This Row],[META_TOTAL]]</f>
        <v>4.2416503856041121E-2</v>
      </c>
      <c r="W187" s="73"/>
      <c r="X187" s="74"/>
      <c r="Y187" s="74"/>
      <c r="Z187" s="74"/>
      <c r="AA187" s="74"/>
      <c r="AB187" s="74"/>
      <c r="AC187" s="74">
        <v>3.5424165038560411</v>
      </c>
      <c r="AD187" s="75"/>
      <c r="AE187" s="28">
        <f>SUM(Tabla2[[#This Row],[META_TUNJUELITO2]:[META_DISTRITO2]])</f>
        <v>3.5424165038560411</v>
      </c>
      <c r="AF187" s="29">
        <f>+Tabla2[[#This Row],[META_SUR]]-Tabla2[[#This Row],[META_TOTAL2]]</f>
        <v>0</v>
      </c>
      <c r="AH187" s="58">
        <f>+Tabla2[[#This Row],[META_TUNJUELITO]]-Tabla2[[#This Row],[META_TUNJUELITO2]]</f>
        <v>0</v>
      </c>
      <c r="AI187" s="59">
        <f>+Tabla2[[#This Row],[META_USME]]-Tabla2[[#This Row],[META_USME2]]</f>
        <v>0</v>
      </c>
      <c r="AJ187" s="59">
        <f>+Tabla2[[#This Row],[META_CIUDAD_BOLIVAR]]-Tabla2[[#This Row],[META_CIUDAD_BOLIVAR2]]</f>
        <v>0</v>
      </c>
      <c r="AK187" s="59">
        <f>+Tabla2[[#This Row],[META_SUMAPAZ]]-Tabla2[[#This Row],[META_SUMAPAZ2]]</f>
        <v>0</v>
      </c>
      <c r="AL187" s="59"/>
      <c r="AM187" s="59"/>
      <c r="AN187" s="59">
        <f>+Tabla2[[#This Row],[META_SUBRED]]-Tabla2[[#This Row],[META_SUBRED2]]</f>
        <v>-4.2416503856041121E-2</v>
      </c>
      <c r="AO187" s="61">
        <f>+Tabla2[[#This Row],[META_DISTRITO]]-Tabla2[[#This Row],[META_DISTRITO2]]</f>
        <v>0</v>
      </c>
      <c r="AP187" s="62">
        <f t="shared" si="2"/>
        <v>-4.2416503856041121E-2</v>
      </c>
      <c r="AR187" s="97"/>
      <c r="AS187" s="98"/>
      <c r="AT187" s="98"/>
      <c r="AU187" s="98"/>
      <c r="AV187" s="98"/>
      <c r="AW187" s="98"/>
      <c r="AX187" s="98"/>
      <c r="AY187" s="99"/>
    </row>
    <row r="188" spans="1:51" ht="78" hidden="1" customHeight="1">
      <c r="A188" s="19" t="s">
        <v>54</v>
      </c>
      <c r="B188" s="20" t="s">
        <v>243</v>
      </c>
      <c r="C188" s="20" t="s">
        <v>247</v>
      </c>
      <c r="D188" s="21">
        <v>171</v>
      </c>
      <c r="E188" s="20" t="s">
        <v>285</v>
      </c>
      <c r="F188" s="20" t="s">
        <v>246</v>
      </c>
      <c r="G188" s="19" t="s">
        <v>286</v>
      </c>
      <c r="H188" s="19" t="s">
        <v>147</v>
      </c>
      <c r="I188" s="19" t="s">
        <v>65</v>
      </c>
      <c r="J188" s="22">
        <v>3994272</v>
      </c>
      <c r="K188" s="5">
        <v>3</v>
      </c>
      <c r="L188" s="22">
        <f>+Tabla2[[#This Row],[VALOR UNITARIO]]*Tabla2[[#This Row],[META_SUR]]</f>
        <v>11982816</v>
      </c>
      <c r="M188" s="73">
        <v>1</v>
      </c>
      <c r="N188" s="74">
        <v>1</v>
      </c>
      <c r="O188" s="74">
        <v>1</v>
      </c>
      <c r="P188" s="74">
        <v>0</v>
      </c>
      <c r="Q188" s="74"/>
      <c r="R188" s="74"/>
      <c r="S188" s="74">
        <v>0</v>
      </c>
      <c r="T188" s="75">
        <v>0</v>
      </c>
      <c r="U188" s="28">
        <f>+Tabla2[[#This Row],[META_TUNJUELITO]]+Tabla2[[#This Row],[META_USME]]+Tabla2[[#This Row],[META_CIUDAD_BOLIVAR]]+Tabla2[[#This Row],[META_SUMAPAZ]]+Tabla2[[#This Row],[META_]]+Tabla2[[#This Row],[META_2]]+Tabla2[[#This Row],[META_SUBRED]]+Tabla2[[#This Row],[META_DISTRITO]]</f>
        <v>3</v>
      </c>
      <c r="V188" s="29">
        <f>+Tabla2[[#This Row],[META_SUR]]-Tabla2[[#This Row],[META_TOTAL]]</f>
        <v>0</v>
      </c>
      <c r="W188" s="73"/>
      <c r="X188" s="74"/>
      <c r="Y188" s="74">
        <v>3</v>
      </c>
      <c r="Z188" s="74"/>
      <c r="AA188" s="74"/>
      <c r="AB188" s="74"/>
      <c r="AC188" s="74"/>
      <c r="AD188" s="75"/>
      <c r="AE188" s="28">
        <f>SUM(Tabla2[[#This Row],[META_TUNJUELITO2]:[META_DISTRITO2]])</f>
        <v>3</v>
      </c>
      <c r="AF188" s="29">
        <f>+Tabla2[[#This Row],[META_SUR]]-Tabla2[[#This Row],[META_TOTAL2]]</f>
        <v>0</v>
      </c>
      <c r="AH188" s="58">
        <f>+Tabla2[[#This Row],[META_TUNJUELITO]]-Tabla2[[#This Row],[META_TUNJUELITO2]]</f>
        <v>1</v>
      </c>
      <c r="AI188" s="59">
        <f>+Tabla2[[#This Row],[META_USME]]-Tabla2[[#This Row],[META_USME2]]</f>
        <v>1</v>
      </c>
      <c r="AJ188" s="59">
        <f>+Tabla2[[#This Row],[META_CIUDAD_BOLIVAR]]-Tabla2[[#This Row],[META_CIUDAD_BOLIVAR2]]</f>
        <v>-2</v>
      </c>
      <c r="AK188" s="59">
        <f>+Tabla2[[#This Row],[META_SUMAPAZ]]-Tabla2[[#This Row],[META_SUMAPAZ2]]</f>
        <v>0</v>
      </c>
      <c r="AL188" s="59"/>
      <c r="AM188" s="59"/>
      <c r="AN188" s="59">
        <f>+Tabla2[[#This Row],[META_SUBRED]]-Tabla2[[#This Row],[META_SUBRED2]]</f>
        <v>0</v>
      </c>
      <c r="AO188" s="63">
        <f>+Tabla2[[#This Row],[META_DISTRITO]]-Tabla2[[#This Row],[META_DISTRITO2]]</f>
        <v>0</v>
      </c>
      <c r="AP188" s="62">
        <f t="shared" si="2"/>
        <v>0</v>
      </c>
      <c r="AR188" s="97"/>
      <c r="AS188" s="98"/>
      <c r="AT188" s="98"/>
      <c r="AU188" s="98"/>
      <c r="AV188" s="98"/>
      <c r="AW188" s="98"/>
      <c r="AX188" s="98"/>
      <c r="AY188" s="99"/>
    </row>
    <row r="189" spans="1:51" ht="63.6" hidden="1" customHeight="1">
      <c r="A189" s="19" t="s">
        <v>54</v>
      </c>
      <c r="B189" s="20" t="s">
        <v>243</v>
      </c>
      <c r="C189" s="20" t="s">
        <v>247</v>
      </c>
      <c r="D189" s="21">
        <v>172</v>
      </c>
      <c r="E189" s="20" t="s">
        <v>287</v>
      </c>
      <c r="F189" s="20" t="s">
        <v>246</v>
      </c>
      <c r="G189" s="19" t="s">
        <v>45</v>
      </c>
      <c r="H189" s="19" t="s">
        <v>147</v>
      </c>
      <c r="I189" s="19" t="s">
        <v>65</v>
      </c>
      <c r="J189" s="22">
        <v>9985680</v>
      </c>
      <c r="K189" s="5">
        <v>3</v>
      </c>
      <c r="L189" s="22">
        <f>+Tabla2[[#This Row],[VALOR UNITARIO]]*Tabla2[[#This Row],[META_SUR]]</f>
        <v>29957040</v>
      </c>
      <c r="M189" s="73">
        <v>0</v>
      </c>
      <c r="N189" s="74">
        <v>0</v>
      </c>
      <c r="O189" s="74">
        <v>0</v>
      </c>
      <c r="P189" s="74">
        <v>3</v>
      </c>
      <c r="Q189" s="74"/>
      <c r="R189" s="74"/>
      <c r="S189" s="74">
        <v>0</v>
      </c>
      <c r="T189" s="75">
        <v>0</v>
      </c>
      <c r="U189" s="28">
        <f>+Tabla2[[#This Row],[META_TUNJUELITO]]+Tabla2[[#This Row],[META_USME]]+Tabla2[[#This Row],[META_CIUDAD_BOLIVAR]]+Tabla2[[#This Row],[META_SUMAPAZ]]+Tabla2[[#This Row],[META_]]+Tabla2[[#This Row],[META_2]]+Tabla2[[#This Row],[META_SUBRED]]+Tabla2[[#This Row],[META_DISTRITO]]</f>
        <v>3</v>
      </c>
      <c r="V189" s="29">
        <f>+Tabla2[[#This Row],[META_SUR]]-Tabla2[[#This Row],[META_TOTAL]]</f>
        <v>0</v>
      </c>
      <c r="W189" s="73"/>
      <c r="X189" s="74"/>
      <c r="Y189" s="74"/>
      <c r="Z189" s="74">
        <v>3</v>
      </c>
      <c r="AA189" s="74"/>
      <c r="AB189" s="74"/>
      <c r="AC189" s="74"/>
      <c r="AD189" s="75"/>
      <c r="AE189" s="28">
        <f>SUM(Tabla2[[#This Row],[META_TUNJUELITO2]:[META_DISTRITO2]])</f>
        <v>3</v>
      </c>
      <c r="AF189" s="29">
        <f>+Tabla2[[#This Row],[META_SUR]]-Tabla2[[#This Row],[META_TOTAL2]]</f>
        <v>0</v>
      </c>
      <c r="AH189" s="58">
        <f>+Tabla2[[#This Row],[META_TUNJUELITO]]-Tabla2[[#This Row],[META_TUNJUELITO2]]</f>
        <v>0</v>
      </c>
      <c r="AI189" s="59">
        <f>+Tabla2[[#This Row],[META_USME]]-Tabla2[[#This Row],[META_USME2]]</f>
        <v>0</v>
      </c>
      <c r="AJ189" s="59">
        <f>+Tabla2[[#This Row],[META_CIUDAD_BOLIVAR]]-Tabla2[[#This Row],[META_CIUDAD_BOLIVAR2]]</f>
        <v>0</v>
      </c>
      <c r="AK189" s="59">
        <f>+Tabla2[[#This Row],[META_SUMAPAZ]]-Tabla2[[#This Row],[META_SUMAPAZ2]]</f>
        <v>0</v>
      </c>
      <c r="AL189" s="59"/>
      <c r="AM189" s="59"/>
      <c r="AN189" s="59">
        <f>+Tabla2[[#This Row],[META_SUBRED]]-Tabla2[[#This Row],[META_SUBRED2]]</f>
        <v>0</v>
      </c>
      <c r="AO189" s="63">
        <f>+Tabla2[[#This Row],[META_DISTRITO]]-Tabla2[[#This Row],[META_DISTRITO2]]</f>
        <v>0</v>
      </c>
      <c r="AP189" s="62">
        <f t="shared" si="2"/>
        <v>0</v>
      </c>
      <c r="AR189" s="97"/>
      <c r="AS189" s="98"/>
      <c r="AT189" s="98"/>
      <c r="AU189" s="98"/>
      <c r="AV189" s="98"/>
      <c r="AW189" s="98"/>
      <c r="AX189" s="98"/>
      <c r="AY189" s="99"/>
    </row>
    <row r="190" spans="1:51" ht="63.6" hidden="1" customHeight="1">
      <c r="A190" s="19" t="s">
        <v>54</v>
      </c>
      <c r="B190" s="20" t="s">
        <v>243</v>
      </c>
      <c r="C190" s="20" t="s">
        <v>247</v>
      </c>
      <c r="D190" s="21">
        <v>173</v>
      </c>
      <c r="E190" s="20" t="s">
        <v>288</v>
      </c>
      <c r="F190" s="20" t="s">
        <v>246</v>
      </c>
      <c r="G190" s="19" t="s">
        <v>45</v>
      </c>
      <c r="H190" s="19" t="s">
        <v>46</v>
      </c>
      <c r="I190" s="19" t="s">
        <v>65</v>
      </c>
      <c r="J190" s="22">
        <v>2983376</v>
      </c>
      <c r="K190" s="5">
        <v>0</v>
      </c>
      <c r="L190" s="22">
        <f>+Tabla2[[#This Row],[VALOR UNITARIO]]*Tabla2[[#This Row],[META_SUR]]</f>
        <v>0</v>
      </c>
      <c r="M190" s="73">
        <f>+Tabla2[[#This Row],[META_SUR]]*20.63/100</f>
        <v>0</v>
      </c>
      <c r="N190" s="74">
        <f>+Tabla2[[#This Row],[META_SUR]]*21.88/100</f>
        <v>0</v>
      </c>
      <c r="O190" s="74">
        <f>+Tabla2[[#This Row],[META_SUR]]*51.25/100</f>
        <v>0</v>
      </c>
      <c r="P190" s="74">
        <f>+Tabla2[[#This Row],[META_SUR]]*6.25/100</f>
        <v>0</v>
      </c>
      <c r="Q190" s="74"/>
      <c r="R190" s="74"/>
      <c r="S190" s="74"/>
      <c r="T190" s="75"/>
      <c r="U190" s="28">
        <f>+Tabla2[[#This Row],[META_TUNJUELITO]]+Tabla2[[#This Row],[META_USME]]+Tabla2[[#This Row],[META_CIUDAD_BOLIVAR]]+Tabla2[[#This Row],[META_SUMAPAZ]]+Tabla2[[#This Row],[META_]]+Tabla2[[#This Row],[META_2]]+Tabla2[[#This Row],[META_SUBRED]]+Tabla2[[#This Row],[META_DISTRITO]]</f>
        <v>0</v>
      </c>
      <c r="V190" s="29">
        <f>+Tabla2[[#This Row],[META_SUR]]-Tabla2[[#This Row],[META_TOTAL]]</f>
        <v>0</v>
      </c>
      <c r="W190" s="73"/>
      <c r="X190" s="74"/>
      <c r="Y190" s="74"/>
      <c r="Z190" s="74"/>
      <c r="AA190" s="74"/>
      <c r="AB190" s="74"/>
      <c r="AC190" s="74"/>
      <c r="AD190" s="75"/>
      <c r="AE190" s="28">
        <f>SUM(Tabla2[[#This Row],[META_TUNJUELITO2]:[META_DISTRITO2]])</f>
        <v>0</v>
      </c>
      <c r="AF190" s="29">
        <f>+Tabla2[[#This Row],[META_SUR]]-Tabla2[[#This Row],[META_TOTAL2]]</f>
        <v>0</v>
      </c>
      <c r="AH190" s="58">
        <f>+Tabla2[[#This Row],[META_TUNJUELITO]]-Tabla2[[#This Row],[META_TUNJUELITO2]]</f>
        <v>0</v>
      </c>
      <c r="AI190" s="59">
        <f>+Tabla2[[#This Row],[META_USME]]-Tabla2[[#This Row],[META_USME2]]</f>
        <v>0</v>
      </c>
      <c r="AJ190" s="59">
        <f>+Tabla2[[#This Row],[META_CIUDAD_BOLIVAR]]-Tabla2[[#This Row],[META_CIUDAD_BOLIVAR2]]</f>
        <v>0</v>
      </c>
      <c r="AK190" s="59">
        <f>+Tabla2[[#This Row],[META_SUMAPAZ]]-Tabla2[[#This Row],[META_SUMAPAZ2]]</f>
        <v>0</v>
      </c>
      <c r="AL190" s="59"/>
      <c r="AM190" s="59"/>
      <c r="AN190" s="59">
        <f>+Tabla2[[#This Row],[META_SUBRED]]-Tabla2[[#This Row],[META_SUBRED2]]</f>
        <v>0</v>
      </c>
      <c r="AO190" s="63">
        <f>+Tabla2[[#This Row],[META_DISTRITO]]-Tabla2[[#This Row],[META_DISTRITO2]]</f>
        <v>0</v>
      </c>
      <c r="AP190" s="62">
        <f t="shared" si="2"/>
        <v>0</v>
      </c>
      <c r="AR190" s="97"/>
      <c r="AS190" s="98"/>
      <c r="AT190" s="98"/>
      <c r="AU190" s="98"/>
      <c r="AV190" s="98"/>
      <c r="AW190" s="98"/>
      <c r="AX190" s="98"/>
      <c r="AY190" s="99"/>
    </row>
    <row r="191" spans="1:51" ht="63.6" hidden="1" customHeight="1">
      <c r="A191" s="19" t="s">
        <v>54</v>
      </c>
      <c r="B191" s="20" t="s">
        <v>289</v>
      </c>
      <c r="C191" s="20" t="s">
        <v>290</v>
      </c>
      <c r="D191" s="21">
        <v>174</v>
      </c>
      <c r="E191" s="20" t="s">
        <v>291</v>
      </c>
      <c r="F191" s="20" t="s">
        <v>292</v>
      </c>
      <c r="G191" s="19" t="s">
        <v>45</v>
      </c>
      <c r="H191" s="19" t="s">
        <v>46</v>
      </c>
      <c r="I191" s="19" t="s">
        <v>47</v>
      </c>
      <c r="J191" s="22">
        <v>37920928</v>
      </c>
      <c r="K191" s="5">
        <v>0</v>
      </c>
      <c r="L191" s="22">
        <f>+Tabla2[[#This Row],[VALOR UNITARIO]]*Tabla2[[#This Row],[META_SUR]]</f>
        <v>0</v>
      </c>
      <c r="M191" s="73">
        <f>+Tabla2[[#This Row],[META_SUR]]*20.63/100</f>
        <v>0</v>
      </c>
      <c r="N191" s="74">
        <f>+Tabla2[[#This Row],[META_SUR]]*21.88/100</f>
        <v>0</v>
      </c>
      <c r="O191" s="74">
        <f>+Tabla2[[#This Row],[META_SUR]]*51.25/100</f>
        <v>0</v>
      </c>
      <c r="P191" s="74">
        <f>+Tabla2[[#This Row],[META_SUR]]*6.25/100</f>
        <v>0</v>
      </c>
      <c r="Q191" s="74"/>
      <c r="R191" s="74"/>
      <c r="S191" s="74"/>
      <c r="T191" s="75"/>
      <c r="U191" s="28">
        <f>+Tabla2[[#This Row],[META_TUNJUELITO]]+Tabla2[[#This Row],[META_USME]]+Tabla2[[#This Row],[META_CIUDAD_BOLIVAR]]+Tabla2[[#This Row],[META_SUMAPAZ]]+Tabla2[[#This Row],[META_]]+Tabla2[[#This Row],[META_2]]+Tabla2[[#This Row],[META_SUBRED]]+Tabla2[[#This Row],[META_DISTRITO]]</f>
        <v>0</v>
      </c>
      <c r="V191" s="29">
        <f>+Tabla2[[#This Row],[META_SUR]]-Tabla2[[#This Row],[META_TOTAL]]</f>
        <v>0</v>
      </c>
      <c r="W191" s="73"/>
      <c r="X191" s="74"/>
      <c r="Y191" s="74"/>
      <c r="Z191" s="74"/>
      <c r="AA191" s="74"/>
      <c r="AB191" s="74"/>
      <c r="AC191" s="74"/>
      <c r="AD191" s="75"/>
      <c r="AE191" s="28">
        <f>SUM(Tabla2[[#This Row],[META_TUNJUELITO2]:[META_DISTRITO2]])</f>
        <v>0</v>
      </c>
      <c r="AF191" s="29">
        <f>+Tabla2[[#This Row],[META_SUR]]-Tabla2[[#This Row],[META_TOTAL2]]</f>
        <v>0</v>
      </c>
      <c r="AH191" s="58">
        <f>+Tabla2[[#This Row],[META_TUNJUELITO]]-Tabla2[[#This Row],[META_TUNJUELITO2]]</f>
        <v>0</v>
      </c>
      <c r="AI191" s="59">
        <f>+Tabla2[[#This Row],[META_USME]]-Tabla2[[#This Row],[META_USME2]]</f>
        <v>0</v>
      </c>
      <c r="AJ191" s="59">
        <f>+Tabla2[[#This Row],[META_CIUDAD_BOLIVAR]]-Tabla2[[#This Row],[META_CIUDAD_BOLIVAR2]]</f>
        <v>0</v>
      </c>
      <c r="AK191" s="59">
        <f>+Tabla2[[#This Row],[META_SUMAPAZ]]-Tabla2[[#This Row],[META_SUMAPAZ2]]</f>
        <v>0</v>
      </c>
      <c r="AL191" s="59"/>
      <c r="AM191" s="59"/>
      <c r="AN191" s="59">
        <f>+Tabla2[[#This Row],[META_SUBRED]]-Tabla2[[#This Row],[META_SUBRED2]]</f>
        <v>0</v>
      </c>
      <c r="AO191" s="63">
        <f>+Tabla2[[#This Row],[META_DISTRITO]]-Tabla2[[#This Row],[META_DISTRITO2]]</f>
        <v>0</v>
      </c>
      <c r="AP191" s="62">
        <f t="shared" si="2"/>
        <v>0</v>
      </c>
      <c r="AR191" s="97"/>
      <c r="AS191" s="98"/>
      <c r="AT191" s="98"/>
      <c r="AU191" s="98"/>
      <c r="AV191" s="98"/>
      <c r="AW191" s="98"/>
      <c r="AX191" s="98"/>
      <c r="AY191" s="99"/>
    </row>
    <row r="192" spans="1:51" ht="63.6" hidden="1" customHeight="1">
      <c r="A192" s="19" t="s">
        <v>54</v>
      </c>
      <c r="B192" s="20" t="s">
        <v>289</v>
      </c>
      <c r="C192" s="20" t="s">
        <v>290</v>
      </c>
      <c r="D192" s="21">
        <v>175</v>
      </c>
      <c r="E192" s="20" t="s">
        <v>293</v>
      </c>
      <c r="F192" s="20" t="s">
        <v>292</v>
      </c>
      <c r="G192" s="19" t="s">
        <v>45</v>
      </c>
      <c r="H192" s="19" t="s">
        <v>46</v>
      </c>
      <c r="I192" s="19" t="s">
        <v>47</v>
      </c>
      <c r="J192" s="22">
        <v>26899696</v>
      </c>
      <c r="K192" s="5">
        <v>3</v>
      </c>
      <c r="L192" s="22">
        <f>+Tabla2[[#This Row],[VALOR UNITARIO]]*Tabla2[[#This Row],[META_SUR]]</f>
        <v>80699088</v>
      </c>
      <c r="M192" s="73">
        <v>0</v>
      </c>
      <c r="N192" s="74">
        <v>0</v>
      </c>
      <c r="O192" s="74">
        <v>0</v>
      </c>
      <c r="P192" s="74">
        <v>0</v>
      </c>
      <c r="Q192" s="74"/>
      <c r="R192" s="74"/>
      <c r="S192" s="74">
        <v>3</v>
      </c>
      <c r="T192" s="75">
        <v>0</v>
      </c>
      <c r="U192" s="28">
        <f>+Tabla2[[#This Row],[META_TUNJUELITO]]+Tabla2[[#This Row],[META_USME]]+Tabla2[[#This Row],[META_CIUDAD_BOLIVAR]]+Tabla2[[#This Row],[META_SUMAPAZ]]+Tabla2[[#This Row],[META_]]+Tabla2[[#This Row],[META_2]]+Tabla2[[#This Row],[META_SUBRED]]+Tabla2[[#This Row],[META_DISTRITO]]</f>
        <v>3</v>
      </c>
      <c r="V192" s="29">
        <f>+Tabla2[[#This Row],[META_SUR]]-Tabla2[[#This Row],[META_TOTAL]]</f>
        <v>0</v>
      </c>
      <c r="W192" s="73"/>
      <c r="X192" s="74"/>
      <c r="Y192" s="74"/>
      <c r="Z192" s="74"/>
      <c r="AA192" s="74"/>
      <c r="AB192" s="74"/>
      <c r="AC192" s="74">
        <v>3</v>
      </c>
      <c r="AD192" s="75"/>
      <c r="AE192" s="28">
        <f>SUM(Tabla2[[#This Row],[META_TUNJUELITO2]:[META_DISTRITO2]])</f>
        <v>3</v>
      </c>
      <c r="AF192" s="29">
        <f>+Tabla2[[#This Row],[META_SUR]]-Tabla2[[#This Row],[META_TOTAL2]]</f>
        <v>0</v>
      </c>
      <c r="AH192" s="58">
        <f>+Tabla2[[#This Row],[META_TUNJUELITO]]-Tabla2[[#This Row],[META_TUNJUELITO2]]</f>
        <v>0</v>
      </c>
      <c r="AI192" s="59">
        <f>+Tabla2[[#This Row],[META_USME]]-Tabla2[[#This Row],[META_USME2]]</f>
        <v>0</v>
      </c>
      <c r="AJ192" s="59">
        <f>+Tabla2[[#This Row],[META_CIUDAD_BOLIVAR]]-Tabla2[[#This Row],[META_CIUDAD_BOLIVAR2]]</f>
        <v>0</v>
      </c>
      <c r="AK192" s="59">
        <f>+Tabla2[[#This Row],[META_SUMAPAZ]]-Tabla2[[#This Row],[META_SUMAPAZ2]]</f>
        <v>0</v>
      </c>
      <c r="AL192" s="59"/>
      <c r="AM192" s="59"/>
      <c r="AN192" s="59">
        <f>+Tabla2[[#This Row],[META_SUBRED]]-Tabla2[[#This Row],[META_SUBRED2]]</f>
        <v>0</v>
      </c>
      <c r="AO192" s="63">
        <f>+Tabla2[[#This Row],[META_DISTRITO]]-Tabla2[[#This Row],[META_DISTRITO2]]</f>
        <v>0</v>
      </c>
      <c r="AP192" s="62">
        <f t="shared" si="2"/>
        <v>0</v>
      </c>
      <c r="AR192" s="97"/>
      <c r="AS192" s="98"/>
      <c r="AT192" s="98"/>
      <c r="AU192" s="98"/>
      <c r="AV192" s="98"/>
      <c r="AW192" s="98"/>
      <c r="AX192" s="98"/>
      <c r="AY192" s="99"/>
    </row>
    <row r="193" spans="1:51" ht="75.95" hidden="1" customHeight="1">
      <c r="A193" s="19" t="s">
        <v>54</v>
      </c>
      <c r="B193" s="20" t="s">
        <v>289</v>
      </c>
      <c r="C193" s="20" t="s">
        <v>290</v>
      </c>
      <c r="D193" s="21">
        <v>176</v>
      </c>
      <c r="E193" s="20" t="s">
        <v>294</v>
      </c>
      <c r="F193" s="20" t="s">
        <v>292</v>
      </c>
      <c r="G193" s="19" t="s">
        <v>45</v>
      </c>
      <c r="H193" s="19" t="s">
        <v>67</v>
      </c>
      <c r="I193" s="19" t="s">
        <v>47</v>
      </c>
      <c r="J193" s="22">
        <v>28206464</v>
      </c>
      <c r="K193" s="5">
        <v>0</v>
      </c>
      <c r="L193" s="22">
        <f>+Tabla2[[#This Row],[VALOR UNITARIO]]*Tabla2[[#This Row],[META_SUR]]</f>
        <v>0</v>
      </c>
      <c r="M193" s="73">
        <f>+Tabla2[[#This Row],[META_SUR]]*20.63/100</f>
        <v>0</v>
      </c>
      <c r="N193" s="74">
        <f>+Tabla2[[#This Row],[META_SUR]]*21.88/100</f>
        <v>0</v>
      </c>
      <c r="O193" s="74">
        <f>+Tabla2[[#This Row],[META_SUR]]*51.25/100</f>
        <v>0</v>
      </c>
      <c r="P193" s="74">
        <f>+Tabla2[[#This Row],[META_SUR]]*6.25/100</f>
        <v>0</v>
      </c>
      <c r="Q193" s="74"/>
      <c r="R193" s="74"/>
      <c r="S193" s="74"/>
      <c r="T193" s="75"/>
      <c r="U193" s="28">
        <f>+Tabla2[[#This Row],[META_TUNJUELITO]]+Tabla2[[#This Row],[META_USME]]+Tabla2[[#This Row],[META_CIUDAD_BOLIVAR]]+Tabla2[[#This Row],[META_SUMAPAZ]]+Tabla2[[#This Row],[META_]]+Tabla2[[#This Row],[META_2]]+Tabla2[[#This Row],[META_SUBRED]]+Tabla2[[#This Row],[META_DISTRITO]]</f>
        <v>0</v>
      </c>
      <c r="V193" s="29">
        <f>+Tabla2[[#This Row],[META_SUR]]-Tabla2[[#This Row],[META_TOTAL]]</f>
        <v>0</v>
      </c>
      <c r="W193" s="73"/>
      <c r="X193" s="74"/>
      <c r="Y193" s="74"/>
      <c r="Z193" s="74"/>
      <c r="AA193" s="74"/>
      <c r="AB193" s="74"/>
      <c r="AC193" s="74"/>
      <c r="AD193" s="75"/>
      <c r="AE193" s="28">
        <f>SUM(Tabla2[[#This Row],[META_TUNJUELITO2]:[META_DISTRITO2]])</f>
        <v>0</v>
      </c>
      <c r="AF193" s="29">
        <f>+Tabla2[[#This Row],[META_SUR]]-Tabla2[[#This Row],[META_TOTAL2]]</f>
        <v>0</v>
      </c>
      <c r="AH193" s="58">
        <f>+Tabla2[[#This Row],[META_TUNJUELITO]]-Tabla2[[#This Row],[META_TUNJUELITO2]]</f>
        <v>0</v>
      </c>
      <c r="AI193" s="59">
        <f>+Tabla2[[#This Row],[META_USME]]-Tabla2[[#This Row],[META_USME2]]</f>
        <v>0</v>
      </c>
      <c r="AJ193" s="59">
        <f>+Tabla2[[#This Row],[META_CIUDAD_BOLIVAR]]-Tabla2[[#This Row],[META_CIUDAD_BOLIVAR2]]</f>
        <v>0</v>
      </c>
      <c r="AK193" s="59">
        <f>+Tabla2[[#This Row],[META_SUMAPAZ]]-Tabla2[[#This Row],[META_SUMAPAZ2]]</f>
        <v>0</v>
      </c>
      <c r="AL193" s="59"/>
      <c r="AM193" s="59"/>
      <c r="AN193" s="59">
        <f>+Tabla2[[#This Row],[META_SUBRED]]-Tabla2[[#This Row],[META_SUBRED2]]</f>
        <v>0</v>
      </c>
      <c r="AO193" s="63">
        <f>+Tabla2[[#This Row],[META_DISTRITO]]-Tabla2[[#This Row],[META_DISTRITO2]]</f>
        <v>0</v>
      </c>
      <c r="AP193" s="62">
        <f t="shared" si="2"/>
        <v>0</v>
      </c>
      <c r="AR193" s="97"/>
      <c r="AS193" s="98"/>
      <c r="AT193" s="98"/>
      <c r="AU193" s="98"/>
      <c r="AV193" s="98"/>
      <c r="AW193" s="98"/>
      <c r="AX193" s="98"/>
      <c r="AY193" s="99"/>
    </row>
    <row r="194" spans="1:51" ht="63.6" hidden="1" customHeight="1">
      <c r="A194" s="19" t="s">
        <v>54</v>
      </c>
      <c r="B194" s="20" t="s">
        <v>289</v>
      </c>
      <c r="C194" s="20" t="s">
        <v>290</v>
      </c>
      <c r="D194" s="21">
        <v>177</v>
      </c>
      <c r="E194" s="20" t="s">
        <v>295</v>
      </c>
      <c r="F194" s="20" t="s">
        <v>292</v>
      </c>
      <c r="G194" s="19" t="s">
        <v>45</v>
      </c>
      <c r="H194" s="19" t="s">
        <v>67</v>
      </c>
      <c r="I194" s="19" t="s">
        <v>47</v>
      </c>
      <c r="J194" s="22">
        <v>37181248</v>
      </c>
      <c r="K194" s="5">
        <v>0</v>
      </c>
      <c r="L194" s="22">
        <f>+Tabla2[[#This Row],[VALOR UNITARIO]]*Tabla2[[#This Row],[META_SUR]]</f>
        <v>0</v>
      </c>
      <c r="M194" s="73">
        <f>+Tabla2[[#This Row],[META_SUR]]*20.63/100</f>
        <v>0</v>
      </c>
      <c r="N194" s="74">
        <f>+Tabla2[[#This Row],[META_SUR]]*21.88/100</f>
        <v>0</v>
      </c>
      <c r="O194" s="74">
        <f>+Tabla2[[#This Row],[META_SUR]]*51.25/100</f>
        <v>0</v>
      </c>
      <c r="P194" s="74">
        <f>+Tabla2[[#This Row],[META_SUR]]*6.25/100</f>
        <v>0</v>
      </c>
      <c r="Q194" s="74"/>
      <c r="R194" s="74"/>
      <c r="S194" s="74"/>
      <c r="T194" s="75"/>
      <c r="U194" s="28">
        <f>+Tabla2[[#This Row],[META_TUNJUELITO]]+Tabla2[[#This Row],[META_USME]]+Tabla2[[#This Row],[META_CIUDAD_BOLIVAR]]+Tabla2[[#This Row],[META_SUMAPAZ]]+Tabla2[[#This Row],[META_]]+Tabla2[[#This Row],[META_2]]+Tabla2[[#This Row],[META_SUBRED]]+Tabla2[[#This Row],[META_DISTRITO]]</f>
        <v>0</v>
      </c>
      <c r="V194" s="29">
        <f>+Tabla2[[#This Row],[META_SUR]]-Tabla2[[#This Row],[META_TOTAL]]</f>
        <v>0</v>
      </c>
      <c r="W194" s="73"/>
      <c r="X194" s="74"/>
      <c r="Y194" s="74"/>
      <c r="Z194" s="74"/>
      <c r="AA194" s="74"/>
      <c r="AB194" s="74"/>
      <c r="AC194" s="74"/>
      <c r="AD194" s="75"/>
      <c r="AE194" s="28">
        <f>SUM(Tabla2[[#This Row],[META_TUNJUELITO2]:[META_DISTRITO2]])</f>
        <v>0</v>
      </c>
      <c r="AF194" s="29">
        <f>+Tabla2[[#This Row],[META_SUR]]-Tabla2[[#This Row],[META_TOTAL2]]</f>
        <v>0</v>
      </c>
      <c r="AH194" s="58">
        <f>+Tabla2[[#This Row],[META_TUNJUELITO]]-Tabla2[[#This Row],[META_TUNJUELITO2]]</f>
        <v>0</v>
      </c>
      <c r="AI194" s="59">
        <f>+Tabla2[[#This Row],[META_USME]]-Tabla2[[#This Row],[META_USME2]]</f>
        <v>0</v>
      </c>
      <c r="AJ194" s="59">
        <f>+Tabla2[[#This Row],[META_CIUDAD_BOLIVAR]]-Tabla2[[#This Row],[META_CIUDAD_BOLIVAR2]]</f>
        <v>0</v>
      </c>
      <c r="AK194" s="59">
        <f>+Tabla2[[#This Row],[META_SUMAPAZ]]-Tabla2[[#This Row],[META_SUMAPAZ2]]</f>
        <v>0</v>
      </c>
      <c r="AL194" s="59"/>
      <c r="AM194" s="59"/>
      <c r="AN194" s="59">
        <f>+Tabla2[[#This Row],[META_SUBRED]]-Tabla2[[#This Row],[META_SUBRED2]]</f>
        <v>0</v>
      </c>
      <c r="AO194" s="63">
        <f>+Tabla2[[#This Row],[META_DISTRITO]]-Tabla2[[#This Row],[META_DISTRITO2]]</f>
        <v>0</v>
      </c>
      <c r="AP194" s="62">
        <f t="shared" si="2"/>
        <v>0</v>
      </c>
      <c r="AR194" s="97"/>
      <c r="AS194" s="98"/>
      <c r="AT194" s="98"/>
      <c r="AU194" s="98"/>
      <c r="AV194" s="98"/>
      <c r="AW194" s="98"/>
      <c r="AX194" s="98"/>
      <c r="AY194" s="99"/>
    </row>
    <row r="195" spans="1:51" ht="88.5" hidden="1" customHeight="1">
      <c r="A195" s="19" t="s">
        <v>54</v>
      </c>
      <c r="B195" s="20" t="s">
        <v>289</v>
      </c>
      <c r="C195" s="20" t="s">
        <v>290</v>
      </c>
      <c r="D195" s="21">
        <v>178</v>
      </c>
      <c r="E195" s="20" t="s">
        <v>296</v>
      </c>
      <c r="F195" s="20" t="s">
        <v>292</v>
      </c>
      <c r="G195" s="19" t="s">
        <v>45</v>
      </c>
      <c r="H195" s="19" t="s">
        <v>46</v>
      </c>
      <c r="I195" s="19" t="s">
        <v>47</v>
      </c>
      <c r="J195" s="22">
        <v>7347488</v>
      </c>
      <c r="K195" s="5">
        <v>3</v>
      </c>
      <c r="L195" s="22">
        <f>+Tabla2[[#This Row],[VALOR UNITARIO]]*Tabla2[[#This Row],[META_SUR]]</f>
        <v>22042464</v>
      </c>
      <c r="M195" s="73">
        <v>0</v>
      </c>
      <c r="N195" s="74">
        <v>0</v>
      </c>
      <c r="O195" s="74">
        <v>0</v>
      </c>
      <c r="P195" s="74">
        <v>0</v>
      </c>
      <c r="Q195" s="74"/>
      <c r="R195" s="74"/>
      <c r="S195" s="74">
        <v>3</v>
      </c>
      <c r="T195" s="75">
        <v>0</v>
      </c>
      <c r="U195" s="28">
        <f>+Tabla2[[#This Row],[META_TUNJUELITO]]+Tabla2[[#This Row],[META_USME]]+Tabla2[[#This Row],[META_CIUDAD_BOLIVAR]]+Tabla2[[#This Row],[META_SUMAPAZ]]+Tabla2[[#This Row],[META_]]+Tabla2[[#This Row],[META_2]]+Tabla2[[#This Row],[META_SUBRED]]+Tabla2[[#This Row],[META_DISTRITO]]</f>
        <v>3</v>
      </c>
      <c r="V195" s="29">
        <f>+Tabla2[[#This Row],[META_SUR]]-Tabla2[[#This Row],[META_TOTAL]]</f>
        <v>0</v>
      </c>
      <c r="W195" s="73"/>
      <c r="X195" s="74"/>
      <c r="Y195" s="74"/>
      <c r="Z195" s="74"/>
      <c r="AA195" s="74"/>
      <c r="AB195" s="74"/>
      <c r="AC195" s="74">
        <v>3</v>
      </c>
      <c r="AD195" s="75"/>
      <c r="AE195" s="28">
        <f>SUM(Tabla2[[#This Row],[META_TUNJUELITO2]:[META_DISTRITO2]])</f>
        <v>3</v>
      </c>
      <c r="AF195" s="29">
        <f>+Tabla2[[#This Row],[META_SUR]]-Tabla2[[#This Row],[META_TOTAL2]]</f>
        <v>0</v>
      </c>
      <c r="AH195" s="58">
        <f>+Tabla2[[#This Row],[META_TUNJUELITO]]-Tabla2[[#This Row],[META_TUNJUELITO2]]</f>
        <v>0</v>
      </c>
      <c r="AI195" s="59">
        <f>+Tabla2[[#This Row],[META_USME]]-Tabla2[[#This Row],[META_USME2]]</f>
        <v>0</v>
      </c>
      <c r="AJ195" s="59">
        <f>+Tabla2[[#This Row],[META_CIUDAD_BOLIVAR]]-Tabla2[[#This Row],[META_CIUDAD_BOLIVAR2]]</f>
        <v>0</v>
      </c>
      <c r="AK195" s="59">
        <f>+Tabla2[[#This Row],[META_SUMAPAZ]]-Tabla2[[#This Row],[META_SUMAPAZ2]]</f>
        <v>0</v>
      </c>
      <c r="AL195" s="59"/>
      <c r="AM195" s="59"/>
      <c r="AN195" s="59">
        <f>+Tabla2[[#This Row],[META_SUBRED]]-Tabla2[[#This Row],[META_SUBRED2]]</f>
        <v>0</v>
      </c>
      <c r="AO195" s="63">
        <f>+Tabla2[[#This Row],[META_DISTRITO]]-Tabla2[[#This Row],[META_DISTRITO2]]</f>
        <v>0</v>
      </c>
      <c r="AP195" s="62">
        <f t="shared" si="2"/>
        <v>0</v>
      </c>
      <c r="AR195" s="97"/>
      <c r="AS195" s="98"/>
      <c r="AT195" s="98"/>
      <c r="AU195" s="98"/>
      <c r="AV195" s="98"/>
      <c r="AW195" s="98"/>
      <c r="AX195" s="98"/>
      <c r="AY195" s="99"/>
    </row>
    <row r="196" spans="1:51" ht="63.6" hidden="1" customHeight="1">
      <c r="A196" s="19" t="s">
        <v>54</v>
      </c>
      <c r="B196" s="20" t="s">
        <v>289</v>
      </c>
      <c r="C196" s="20" t="s">
        <v>290</v>
      </c>
      <c r="D196" s="21">
        <v>179</v>
      </c>
      <c r="E196" s="20" t="s">
        <v>297</v>
      </c>
      <c r="F196" s="20" t="s">
        <v>292</v>
      </c>
      <c r="G196" s="19" t="s">
        <v>45</v>
      </c>
      <c r="H196" s="19" t="s">
        <v>46</v>
      </c>
      <c r="I196" s="19" t="s">
        <v>47</v>
      </c>
      <c r="J196" s="22">
        <v>3673744</v>
      </c>
      <c r="K196" s="5">
        <v>0</v>
      </c>
      <c r="L196" s="22">
        <f>+Tabla2[[#This Row],[VALOR UNITARIO]]*Tabla2[[#This Row],[META_SUR]]</f>
        <v>0</v>
      </c>
      <c r="M196" s="73">
        <f>+Tabla2[[#This Row],[META_SUR]]*20.63/100</f>
        <v>0</v>
      </c>
      <c r="N196" s="74">
        <f>+Tabla2[[#This Row],[META_SUR]]*21.88/100</f>
        <v>0</v>
      </c>
      <c r="O196" s="74">
        <f>+Tabla2[[#This Row],[META_SUR]]*51.25/100</f>
        <v>0</v>
      </c>
      <c r="P196" s="74">
        <f>+Tabla2[[#This Row],[META_SUR]]*6.25/100</f>
        <v>0</v>
      </c>
      <c r="Q196" s="74"/>
      <c r="R196" s="74"/>
      <c r="S196" s="74"/>
      <c r="T196" s="75"/>
      <c r="U196" s="28">
        <f>+Tabla2[[#This Row],[META_TUNJUELITO]]+Tabla2[[#This Row],[META_USME]]+Tabla2[[#This Row],[META_CIUDAD_BOLIVAR]]+Tabla2[[#This Row],[META_SUMAPAZ]]+Tabla2[[#This Row],[META_]]+Tabla2[[#This Row],[META_2]]+Tabla2[[#This Row],[META_SUBRED]]+Tabla2[[#This Row],[META_DISTRITO]]</f>
        <v>0</v>
      </c>
      <c r="V196" s="29">
        <f>+Tabla2[[#This Row],[META_SUR]]-Tabla2[[#This Row],[META_TOTAL]]</f>
        <v>0</v>
      </c>
      <c r="W196" s="73"/>
      <c r="X196" s="74"/>
      <c r="Y196" s="74"/>
      <c r="Z196" s="74"/>
      <c r="AA196" s="74"/>
      <c r="AB196" s="74"/>
      <c r="AC196" s="74"/>
      <c r="AD196" s="75"/>
      <c r="AE196" s="28">
        <f>SUM(Tabla2[[#This Row],[META_TUNJUELITO2]:[META_DISTRITO2]])</f>
        <v>0</v>
      </c>
      <c r="AF196" s="29">
        <f>+Tabla2[[#This Row],[META_SUR]]-Tabla2[[#This Row],[META_TOTAL2]]</f>
        <v>0</v>
      </c>
      <c r="AH196" s="58">
        <f>+Tabla2[[#This Row],[META_TUNJUELITO]]-Tabla2[[#This Row],[META_TUNJUELITO2]]</f>
        <v>0</v>
      </c>
      <c r="AI196" s="59">
        <f>+Tabla2[[#This Row],[META_USME]]-Tabla2[[#This Row],[META_USME2]]</f>
        <v>0</v>
      </c>
      <c r="AJ196" s="59">
        <f>+Tabla2[[#This Row],[META_CIUDAD_BOLIVAR]]-Tabla2[[#This Row],[META_CIUDAD_BOLIVAR2]]</f>
        <v>0</v>
      </c>
      <c r="AK196" s="59">
        <f>+Tabla2[[#This Row],[META_SUMAPAZ]]-Tabla2[[#This Row],[META_SUMAPAZ2]]</f>
        <v>0</v>
      </c>
      <c r="AL196" s="59"/>
      <c r="AM196" s="59"/>
      <c r="AN196" s="59">
        <f>+Tabla2[[#This Row],[META_SUBRED]]-Tabla2[[#This Row],[META_SUBRED2]]</f>
        <v>0</v>
      </c>
      <c r="AO196" s="63">
        <f>+Tabla2[[#This Row],[META_DISTRITO]]-Tabla2[[#This Row],[META_DISTRITO2]]</f>
        <v>0</v>
      </c>
      <c r="AP196" s="62">
        <f t="shared" si="2"/>
        <v>0</v>
      </c>
      <c r="AR196" s="97"/>
      <c r="AS196" s="98"/>
      <c r="AT196" s="98"/>
      <c r="AU196" s="98"/>
      <c r="AV196" s="98"/>
      <c r="AW196" s="98"/>
      <c r="AX196" s="98"/>
      <c r="AY196" s="99"/>
    </row>
    <row r="197" spans="1:51" ht="63.6" hidden="1" customHeight="1">
      <c r="A197" s="19" t="s">
        <v>54</v>
      </c>
      <c r="B197" s="20" t="s">
        <v>289</v>
      </c>
      <c r="C197" s="20" t="s">
        <v>290</v>
      </c>
      <c r="D197" s="21">
        <v>180</v>
      </c>
      <c r="E197" s="20" t="s">
        <v>298</v>
      </c>
      <c r="F197" s="20" t="s">
        <v>292</v>
      </c>
      <c r="G197" s="19" t="s">
        <v>45</v>
      </c>
      <c r="H197" s="19" t="s">
        <v>46</v>
      </c>
      <c r="I197" s="19" t="s">
        <v>47</v>
      </c>
      <c r="J197" s="22">
        <v>3673744</v>
      </c>
      <c r="K197" s="5">
        <v>3</v>
      </c>
      <c r="L197" s="22">
        <f>+Tabla2[[#This Row],[VALOR UNITARIO]]*Tabla2[[#This Row],[META_SUR]]</f>
        <v>11021232</v>
      </c>
      <c r="M197" s="73">
        <v>0</v>
      </c>
      <c r="N197" s="74">
        <v>0</v>
      </c>
      <c r="O197" s="74">
        <v>0</v>
      </c>
      <c r="P197" s="74">
        <v>0</v>
      </c>
      <c r="Q197" s="74"/>
      <c r="R197" s="74"/>
      <c r="S197" s="74">
        <v>3</v>
      </c>
      <c r="T197" s="75">
        <v>0</v>
      </c>
      <c r="U197" s="28">
        <f>+Tabla2[[#This Row],[META_TUNJUELITO]]+Tabla2[[#This Row],[META_USME]]+Tabla2[[#This Row],[META_CIUDAD_BOLIVAR]]+Tabla2[[#This Row],[META_SUMAPAZ]]+Tabla2[[#This Row],[META_]]+Tabla2[[#This Row],[META_2]]+Tabla2[[#This Row],[META_SUBRED]]+Tabla2[[#This Row],[META_DISTRITO]]</f>
        <v>3</v>
      </c>
      <c r="V197" s="29">
        <f>+Tabla2[[#This Row],[META_SUR]]-Tabla2[[#This Row],[META_TOTAL]]</f>
        <v>0</v>
      </c>
      <c r="W197" s="73"/>
      <c r="X197" s="74"/>
      <c r="Y197" s="74"/>
      <c r="Z197" s="74"/>
      <c r="AA197" s="74"/>
      <c r="AB197" s="74"/>
      <c r="AC197" s="74">
        <v>3</v>
      </c>
      <c r="AD197" s="75"/>
      <c r="AE197" s="28">
        <f>SUM(Tabla2[[#This Row],[META_TUNJUELITO2]:[META_DISTRITO2]])</f>
        <v>3</v>
      </c>
      <c r="AF197" s="29">
        <f>+Tabla2[[#This Row],[META_SUR]]-Tabla2[[#This Row],[META_TOTAL2]]</f>
        <v>0</v>
      </c>
      <c r="AH197" s="58">
        <f>+Tabla2[[#This Row],[META_TUNJUELITO]]-Tabla2[[#This Row],[META_TUNJUELITO2]]</f>
        <v>0</v>
      </c>
      <c r="AI197" s="59">
        <f>+Tabla2[[#This Row],[META_USME]]-Tabla2[[#This Row],[META_USME2]]</f>
        <v>0</v>
      </c>
      <c r="AJ197" s="59">
        <f>+Tabla2[[#This Row],[META_CIUDAD_BOLIVAR]]-Tabla2[[#This Row],[META_CIUDAD_BOLIVAR2]]</f>
        <v>0</v>
      </c>
      <c r="AK197" s="59">
        <f>+Tabla2[[#This Row],[META_SUMAPAZ]]-Tabla2[[#This Row],[META_SUMAPAZ2]]</f>
        <v>0</v>
      </c>
      <c r="AL197" s="59"/>
      <c r="AM197" s="59"/>
      <c r="AN197" s="59">
        <f>+Tabla2[[#This Row],[META_SUBRED]]-Tabla2[[#This Row],[META_SUBRED2]]</f>
        <v>0</v>
      </c>
      <c r="AO197" s="63">
        <f>+Tabla2[[#This Row],[META_DISTRITO]]-Tabla2[[#This Row],[META_DISTRITO2]]</f>
        <v>0</v>
      </c>
      <c r="AP197" s="62">
        <f t="shared" si="2"/>
        <v>0</v>
      </c>
      <c r="AR197" s="97"/>
      <c r="AS197" s="98"/>
      <c r="AT197" s="98"/>
      <c r="AU197" s="98"/>
      <c r="AV197" s="98"/>
      <c r="AW197" s="98"/>
      <c r="AX197" s="98"/>
      <c r="AY197" s="99"/>
    </row>
    <row r="198" spans="1:51" ht="63.6" hidden="1" customHeight="1">
      <c r="A198" s="19" t="s">
        <v>54</v>
      </c>
      <c r="B198" s="20" t="s">
        <v>289</v>
      </c>
      <c r="C198" s="20" t="s">
        <v>290</v>
      </c>
      <c r="D198" s="21">
        <v>181</v>
      </c>
      <c r="E198" s="20" t="s">
        <v>299</v>
      </c>
      <c r="F198" s="20" t="s">
        <v>292</v>
      </c>
      <c r="G198" s="19" t="s">
        <v>45</v>
      </c>
      <c r="H198" s="19" t="s">
        <v>46</v>
      </c>
      <c r="I198" s="19" t="s">
        <v>47</v>
      </c>
      <c r="J198" s="22">
        <v>87405520</v>
      </c>
      <c r="K198" s="5">
        <v>0</v>
      </c>
      <c r="L198" s="22">
        <f>+Tabla2[[#This Row],[VALOR UNITARIO]]*Tabla2[[#This Row],[META_SUR]]</f>
        <v>0</v>
      </c>
      <c r="M198" s="73">
        <f>+Tabla2[[#This Row],[META_SUR]]*20.63/100</f>
        <v>0</v>
      </c>
      <c r="N198" s="74">
        <f>+Tabla2[[#This Row],[META_SUR]]*21.88/100</f>
        <v>0</v>
      </c>
      <c r="O198" s="74">
        <f>+Tabla2[[#This Row],[META_SUR]]*51.25/100</f>
        <v>0</v>
      </c>
      <c r="P198" s="74">
        <f>+Tabla2[[#This Row],[META_SUR]]*6.25/100</f>
        <v>0</v>
      </c>
      <c r="Q198" s="74"/>
      <c r="R198" s="74"/>
      <c r="S198" s="74"/>
      <c r="T198" s="75"/>
      <c r="U198" s="28">
        <f>+Tabla2[[#This Row],[META_TUNJUELITO]]+Tabla2[[#This Row],[META_USME]]+Tabla2[[#This Row],[META_CIUDAD_BOLIVAR]]+Tabla2[[#This Row],[META_SUMAPAZ]]+Tabla2[[#This Row],[META_]]+Tabla2[[#This Row],[META_2]]+Tabla2[[#This Row],[META_SUBRED]]+Tabla2[[#This Row],[META_DISTRITO]]</f>
        <v>0</v>
      </c>
      <c r="V198" s="29">
        <f>+Tabla2[[#This Row],[META_SUR]]-Tabla2[[#This Row],[META_TOTAL]]</f>
        <v>0</v>
      </c>
      <c r="W198" s="73"/>
      <c r="X198" s="74"/>
      <c r="Y198" s="74"/>
      <c r="Z198" s="74"/>
      <c r="AA198" s="74"/>
      <c r="AB198" s="74"/>
      <c r="AC198" s="74"/>
      <c r="AD198" s="75"/>
      <c r="AE198" s="28">
        <f>SUM(Tabla2[[#This Row],[META_TUNJUELITO2]:[META_DISTRITO2]])</f>
        <v>0</v>
      </c>
      <c r="AF198" s="29">
        <f>+Tabla2[[#This Row],[META_SUR]]-Tabla2[[#This Row],[META_TOTAL2]]</f>
        <v>0</v>
      </c>
      <c r="AH198" s="58">
        <f>+Tabla2[[#This Row],[META_TUNJUELITO]]-Tabla2[[#This Row],[META_TUNJUELITO2]]</f>
        <v>0</v>
      </c>
      <c r="AI198" s="59">
        <f>+Tabla2[[#This Row],[META_USME]]-Tabla2[[#This Row],[META_USME2]]</f>
        <v>0</v>
      </c>
      <c r="AJ198" s="59">
        <f>+Tabla2[[#This Row],[META_CIUDAD_BOLIVAR]]-Tabla2[[#This Row],[META_CIUDAD_BOLIVAR2]]</f>
        <v>0</v>
      </c>
      <c r="AK198" s="59">
        <f>+Tabla2[[#This Row],[META_SUMAPAZ]]-Tabla2[[#This Row],[META_SUMAPAZ2]]</f>
        <v>0</v>
      </c>
      <c r="AL198" s="59"/>
      <c r="AM198" s="59"/>
      <c r="AN198" s="59">
        <f>+Tabla2[[#This Row],[META_SUBRED]]-Tabla2[[#This Row],[META_SUBRED2]]</f>
        <v>0</v>
      </c>
      <c r="AO198" s="63">
        <f>+Tabla2[[#This Row],[META_DISTRITO]]-Tabla2[[#This Row],[META_DISTRITO2]]</f>
        <v>0</v>
      </c>
      <c r="AP198" s="62">
        <f t="shared" si="2"/>
        <v>0</v>
      </c>
      <c r="AR198" s="97"/>
      <c r="AS198" s="98"/>
      <c r="AT198" s="98"/>
      <c r="AU198" s="98"/>
      <c r="AV198" s="98"/>
      <c r="AW198" s="98"/>
      <c r="AX198" s="98"/>
      <c r="AY198" s="99"/>
    </row>
    <row r="199" spans="1:51" ht="63.6" hidden="1" customHeight="1">
      <c r="A199" s="19" t="s">
        <v>54</v>
      </c>
      <c r="B199" s="20" t="s">
        <v>289</v>
      </c>
      <c r="C199" s="20" t="s">
        <v>290</v>
      </c>
      <c r="D199" s="21">
        <v>182</v>
      </c>
      <c r="E199" s="20" t="s">
        <v>300</v>
      </c>
      <c r="F199" s="20" t="s">
        <v>292</v>
      </c>
      <c r="G199" s="19" t="s">
        <v>45</v>
      </c>
      <c r="H199" s="19" t="s">
        <v>46</v>
      </c>
      <c r="I199" s="19" t="s">
        <v>47</v>
      </c>
      <c r="J199" s="22">
        <v>17288787</v>
      </c>
      <c r="K199" s="5">
        <v>0</v>
      </c>
      <c r="L199" s="22">
        <f>+Tabla2[[#This Row],[VALOR UNITARIO]]*Tabla2[[#This Row],[META_SUR]]</f>
        <v>0</v>
      </c>
      <c r="M199" s="73">
        <f>+Tabla2[[#This Row],[META_SUR]]*20.63/100</f>
        <v>0</v>
      </c>
      <c r="N199" s="74">
        <f>+Tabla2[[#This Row],[META_SUR]]*21.88/100</f>
        <v>0</v>
      </c>
      <c r="O199" s="74">
        <f>+Tabla2[[#This Row],[META_SUR]]*51.25/100</f>
        <v>0</v>
      </c>
      <c r="P199" s="74">
        <f>+Tabla2[[#This Row],[META_SUR]]*6.25/100</f>
        <v>0</v>
      </c>
      <c r="Q199" s="74"/>
      <c r="R199" s="74"/>
      <c r="S199" s="74"/>
      <c r="T199" s="75"/>
      <c r="U199" s="28">
        <f>+Tabla2[[#This Row],[META_TUNJUELITO]]+Tabla2[[#This Row],[META_USME]]+Tabla2[[#This Row],[META_CIUDAD_BOLIVAR]]+Tabla2[[#This Row],[META_SUMAPAZ]]+Tabla2[[#This Row],[META_]]+Tabla2[[#This Row],[META_2]]+Tabla2[[#This Row],[META_SUBRED]]+Tabla2[[#This Row],[META_DISTRITO]]</f>
        <v>0</v>
      </c>
      <c r="V199" s="29">
        <f>+Tabla2[[#This Row],[META_SUR]]-Tabla2[[#This Row],[META_TOTAL]]</f>
        <v>0</v>
      </c>
      <c r="W199" s="73"/>
      <c r="X199" s="74"/>
      <c r="Y199" s="74"/>
      <c r="Z199" s="74"/>
      <c r="AA199" s="74"/>
      <c r="AB199" s="74"/>
      <c r="AC199" s="74"/>
      <c r="AD199" s="75"/>
      <c r="AE199" s="28">
        <f>SUM(Tabla2[[#This Row],[META_TUNJUELITO2]:[META_DISTRITO2]])</f>
        <v>0</v>
      </c>
      <c r="AF199" s="29">
        <f>+Tabla2[[#This Row],[META_SUR]]-Tabla2[[#This Row],[META_TOTAL2]]</f>
        <v>0</v>
      </c>
      <c r="AH199" s="58">
        <f>+Tabla2[[#This Row],[META_TUNJUELITO]]-Tabla2[[#This Row],[META_TUNJUELITO2]]</f>
        <v>0</v>
      </c>
      <c r="AI199" s="59">
        <f>+Tabla2[[#This Row],[META_USME]]-Tabla2[[#This Row],[META_USME2]]</f>
        <v>0</v>
      </c>
      <c r="AJ199" s="59">
        <f>+Tabla2[[#This Row],[META_CIUDAD_BOLIVAR]]-Tabla2[[#This Row],[META_CIUDAD_BOLIVAR2]]</f>
        <v>0</v>
      </c>
      <c r="AK199" s="59">
        <f>+Tabla2[[#This Row],[META_SUMAPAZ]]-Tabla2[[#This Row],[META_SUMAPAZ2]]</f>
        <v>0</v>
      </c>
      <c r="AL199" s="59"/>
      <c r="AM199" s="59"/>
      <c r="AN199" s="59">
        <f>+Tabla2[[#This Row],[META_SUBRED]]-Tabla2[[#This Row],[META_SUBRED2]]</f>
        <v>0</v>
      </c>
      <c r="AO199" s="63">
        <f>+Tabla2[[#This Row],[META_DISTRITO]]-Tabla2[[#This Row],[META_DISTRITO2]]</f>
        <v>0</v>
      </c>
      <c r="AP199" s="62">
        <f t="shared" si="2"/>
        <v>0</v>
      </c>
      <c r="AR199" s="97"/>
      <c r="AS199" s="98"/>
      <c r="AT199" s="98"/>
      <c r="AU199" s="98"/>
      <c r="AV199" s="98"/>
      <c r="AW199" s="98"/>
      <c r="AX199" s="98"/>
      <c r="AY199" s="99"/>
    </row>
    <row r="200" spans="1:51" ht="63.6" hidden="1" customHeight="1">
      <c r="A200" s="19" t="s">
        <v>54</v>
      </c>
      <c r="B200" s="20" t="s">
        <v>289</v>
      </c>
      <c r="C200" s="20" t="s">
        <v>290</v>
      </c>
      <c r="D200" s="21">
        <v>183</v>
      </c>
      <c r="E200" s="20" t="s">
        <v>301</v>
      </c>
      <c r="F200" s="20" t="s">
        <v>292</v>
      </c>
      <c r="G200" s="19" t="s">
        <v>45</v>
      </c>
      <c r="H200" s="19" t="s">
        <v>46</v>
      </c>
      <c r="I200" s="19" t="s">
        <v>65</v>
      </c>
      <c r="J200" s="22">
        <v>61146880</v>
      </c>
      <c r="K200" s="5">
        <v>0</v>
      </c>
      <c r="L200" s="22">
        <f>+Tabla2[[#This Row],[VALOR UNITARIO]]*Tabla2[[#This Row],[META_SUR]]</f>
        <v>0</v>
      </c>
      <c r="M200" s="73">
        <f>+Tabla2[[#This Row],[META_SUR]]*20.63/100</f>
        <v>0</v>
      </c>
      <c r="N200" s="74">
        <f>+Tabla2[[#This Row],[META_SUR]]*21.88/100</f>
        <v>0</v>
      </c>
      <c r="O200" s="74">
        <f>+Tabla2[[#This Row],[META_SUR]]*51.25/100</f>
        <v>0</v>
      </c>
      <c r="P200" s="74">
        <f>+Tabla2[[#This Row],[META_SUR]]*6.25/100</f>
        <v>0</v>
      </c>
      <c r="Q200" s="74"/>
      <c r="R200" s="74"/>
      <c r="S200" s="74"/>
      <c r="T200" s="75"/>
      <c r="U200" s="28">
        <f>+Tabla2[[#This Row],[META_TUNJUELITO]]+Tabla2[[#This Row],[META_USME]]+Tabla2[[#This Row],[META_CIUDAD_BOLIVAR]]+Tabla2[[#This Row],[META_SUMAPAZ]]+Tabla2[[#This Row],[META_]]+Tabla2[[#This Row],[META_2]]+Tabla2[[#This Row],[META_SUBRED]]+Tabla2[[#This Row],[META_DISTRITO]]</f>
        <v>0</v>
      </c>
      <c r="V200" s="29">
        <f>+Tabla2[[#This Row],[META_SUR]]-Tabla2[[#This Row],[META_TOTAL]]</f>
        <v>0</v>
      </c>
      <c r="W200" s="73"/>
      <c r="X200" s="74"/>
      <c r="Y200" s="74"/>
      <c r="Z200" s="74"/>
      <c r="AA200" s="74"/>
      <c r="AB200" s="74"/>
      <c r="AC200" s="74"/>
      <c r="AD200" s="75"/>
      <c r="AE200" s="28">
        <f>SUM(Tabla2[[#This Row],[META_TUNJUELITO2]:[META_DISTRITO2]])</f>
        <v>0</v>
      </c>
      <c r="AF200" s="29">
        <f>+Tabla2[[#This Row],[META_SUR]]-Tabla2[[#This Row],[META_TOTAL2]]</f>
        <v>0</v>
      </c>
      <c r="AH200" s="58">
        <f>+Tabla2[[#This Row],[META_TUNJUELITO]]-Tabla2[[#This Row],[META_TUNJUELITO2]]</f>
        <v>0</v>
      </c>
      <c r="AI200" s="59">
        <f>+Tabla2[[#This Row],[META_USME]]-Tabla2[[#This Row],[META_USME2]]</f>
        <v>0</v>
      </c>
      <c r="AJ200" s="59">
        <f>+Tabla2[[#This Row],[META_CIUDAD_BOLIVAR]]-Tabla2[[#This Row],[META_CIUDAD_BOLIVAR2]]</f>
        <v>0</v>
      </c>
      <c r="AK200" s="59">
        <f>+Tabla2[[#This Row],[META_SUMAPAZ]]-Tabla2[[#This Row],[META_SUMAPAZ2]]</f>
        <v>0</v>
      </c>
      <c r="AL200" s="59"/>
      <c r="AM200" s="59"/>
      <c r="AN200" s="59">
        <f>+Tabla2[[#This Row],[META_SUBRED]]-Tabla2[[#This Row],[META_SUBRED2]]</f>
        <v>0</v>
      </c>
      <c r="AO200" s="63">
        <f>+Tabla2[[#This Row],[META_DISTRITO]]-Tabla2[[#This Row],[META_DISTRITO2]]</f>
        <v>0</v>
      </c>
      <c r="AP200" s="62">
        <f t="shared" si="2"/>
        <v>0</v>
      </c>
      <c r="AR200" s="97"/>
      <c r="AS200" s="98"/>
      <c r="AT200" s="98"/>
      <c r="AU200" s="98"/>
      <c r="AV200" s="98"/>
      <c r="AW200" s="98"/>
      <c r="AX200" s="98"/>
      <c r="AY200" s="99"/>
    </row>
    <row r="201" spans="1:51" ht="63.6" hidden="1" customHeight="1">
      <c r="A201" s="19" t="s">
        <v>54</v>
      </c>
      <c r="B201" s="20" t="s">
        <v>289</v>
      </c>
      <c r="C201" s="20" t="s">
        <v>290</v>
      </c>
      <c r="D201" s="21">
        <v>184</v>
      </c>
      <c r="E201" s="20" t="s">
        <v>302</v>
      </c>
      <c r="F201" s="20" t="s">
        <v>292</v>
      </c>
      <c r="G201" s="19" t="s">
        <v>45</v>
      </c>
      <c r="H201" s="19" t="s">
        <v>46</v>
      </c>
      <c r="I201" s="19" t="s">
        <v>65</v>
      </c>
      <c r="J201" s="22">
        <v>9941299</v>
      </c>
      <c r="K201" s="5">
        <v>3</v>
      </c>
      <c r="L201" s="22">
        <f>+Tabla2[[#This Row],[VALOR UNITARIO]]*Tabla2[[#This Row],[META_SUR]]</f>
        <v>29823897</v>
      </c>
      <c r="M201" s="73">
        <v>0</v>
      </c>
      <c r="N201" s="74">
        <v>0</v>
      </c>
      <c r="O201" s="74">
        <v>0</v>
      </c>
      <c r="P201" s="74">
        <v>0</v>
      </c>
      <c r="Q201" s="74"/>
      <c r="R201" s="74"/>
      <c r="S201" s="74">
        <v>3</v>
      </c>
      <c r="T201" s="75">
        <v>0</v>
      </c>
      <c r="U201" s="28">
        <f>+Tabla2[[#This Row],[META_TUNJUELITO]]+Tabla2[[#This Row],[META_USME]]+Tabla2[[#This Row],[META_CIUDAD_BOLIVAR]]+Tabla2[[#This Row],[META_SUMAPAZ]]+Tabla2[[#This Row],[META_]]+Tabla2[[#This Row],[META_2]]+Tabla2[[#This Row],[META_SUBRED]]+Tabla2[[#This Row],[META_DISTRITO]]</f>
        <v>3</v>
      </c>
      <c r="V201" s="29">
        <f>+Tabla2[[#This Row],[META_SUR]]-Tabla2[[#This Row],[META_TOTAL]]</f>
        <v>0</v>
      </c>
      <c r="W201" s="73"/>
      <c r="X201" s="74"/>
      <c r="Y201" s="74"/>
      <c r="Z201" s="74"/>
      <c r="AA201" s="74"/>
      <c r="AB201" s="74"/>
      <c r="AC201" s="74">
        <v>3</v>
      </c>
      <c r="AD201" s="75"/>
      <c r="AE201" s="28">
        <f>SUM(Tabla2[[#This Row],[META_TUNJUELITO2]:[META_DISTRITO2]])</f>
        <v>3</v>
      </c>
      <c r="AF201" s="29">
        <f>+Tabla2[[#This Row],[META_SUR]]-Tabla2[[#This Row],[META_TOTAL2]]</f>
        <v>0</v>
      </c>
      <c r="AH201" s="58">
        <f>+Tabla2[[#This Row],[META_TUNJUELITO]]-Tabla2[[#This Row],[META_TUNJUELITO2]]</f>
        <v>0</v>
      </c>
      <c r="AI201" s="59">
        <f>+Tabla2[[#This Row],[META_USME]]-Tabla2[[#This Row],[META_USME2]]</f>
        <v>0</v>
      </c>
      <c r="AJ201" s="59">
        <f>+Tabla2[[#This Row],[META_CIUDAD_BOLIVAR]]-Tabla2[[#This Row],[META_CIUDAD_BOLIVAR2]]</f>
        <v>0</v>
      </c>
      <c r="AK201" s="59">
        <f>+Tabla2[[#This Row],[META_SUMAPAZ]]-Tabla2[[#This Row],[META_SUMAPAZ2]]</f>
        <v>0</v>
      </c>
      <c r="AL201" s="59"/>
      <c r="AM201" s="59"/>
      <c r="AN201" s="59">
        <f>+Tabla2[[#This Row],[META_SUBRED]]-Tabla2[[#This Row],[META_SUBRED2]]</f>
        <v>0</v>
      </c>
      <c r="AO201" s="63">
        <f>+Tabla2[[#This Row],[META_DISTRITO]]-Tabla2[[#This Row],[META_DISTRITO2]]</f>
        <v>0</v>
      </c>
      <c r="AP201" s="62">
        <f t="shared" si="2"/>
        <v>0</v>
      </c>
      <c r="AR201" s="97"/>
      <c r="AS201" s="98"/>
      <c r="AT201" s="98"/>
      <c r="AU201" s="98"/>
      <c r="AV201" s="98"/>
      <c r="AW201" s="98"/>
      <c r="AX201" s="98"/>
      <c r="AY201" s="99"/>
    </row>
    <row r="202" spans="1:51" ht="63.6" hidden="1" customHeight="1">
      <c r="A202" s="19" t="s">
        <v>54</v>
      </c>
      <c r="B202" s="20" t="s">
        <v>289</v>
      </c>
      <c r="C202" s="20" t="s">
        <v>290</v>
      </c>
      <c r="D202" s="21">
        <v>185</v>
      </c>
      <c r="E202" s="20" t="s">
        <v>303</v>
      </c>
      <c r="F202" s="20" t="s">
        <v>292</v>
      </c>
      <c r="G202" s="19" t="s">
        <v>45</v>
      </c>
      <c r="H202" s="19" t="s">
        <v>46</v>
      </c>
      <c r="I202" s="19" t="s">
        <v>65</v>
      </c>
      <c r="J202" s="22">
        <v>40189280</v>
      </c>
      <c r="K202" s="5">
        <v>3</v>
      </c>
      <c r="L202" s="22">
        <f>+Tabla2[[#This Row],[VALOR UNITARIO]]*Tabla2[[#This Row],[META_SUR]]</f>
        <v>120567840</v>
      </c>
      <c r="M202" s="73">
        <v>0</v>
      </c>
      <c r="N202" s="74">
        <v>0</v>
      </c>
      <c r="O202" s="74">
        <v>0</v>
      </c>
      <c r="P202" s="74">
        <v>0</v>
      </c>
      <c r="Q202" s="74"/>
      <c r="R202" s="74"/>
      <c r="S202" s="74">
        <v>3</v>
      </c>
      <c r="T202" s="75">
        <v>0</v>
      </c>
      <c r="U202" s="28">
        <f>+Tabla2[[#This Row],[META_TUNJUELITO]]+Tabla2[[#This Row],[META_USME]]+Tabla2[[#This Row],[META_CIUDAD_BOLIVAR]]+Tabla2[[#This Row],[META_SUMAPAZ]]+Tabla2[[#This Row],[META_]]+Tabla2[[#This Row],[META_2]]+Tabla2[[#This Row],[META_SUBRED]]+Tabla2[[#This Row],[META_DISTRITO]]</f>
        <v>3</v>
      </c>
      <c r="V202" s="29">
        <f>+Tabla2[[#This Row],[META_SUR]]-Tabla2[[#This Row],[META_TOTAL]]</f>
        <v>0</v>
      </c>
      <c r="W202" s="73"/>
      <c r="X202" s="74"/>
      <c r="Y202" s="74"/>
      <c r="Z202" s="74"/>
      <c r="AA202" s="74"/>
      <c r="AB202" s="74"/>
      <c r="AC202" s="74">
        <v>3</v>
      </c>
      <c r="AD202" s="75"/>
      <c r="AE202" s="28">
        <f>SUM(Tabla2[[#This Row],[META_TUNJUELITO2]:[META_DISTRITO2]])</f>
        <v>3</v>
      </c>
      <c r="AF202" s="29">
        <f>+Tabla2[[#This Row],[META_SUR]]-Tabla2[[#This Row],[META_TOTAL2]]</f>
        <v>0</v>
      </c>
      <c r="AH202" s="58">
        <f>+Tabla2[[#This Row],[META_TUNJUELITO]]-Tabla2[[#This Row],[META_TUNJUELITO2]]</f>
        <v>0</v>
      </c>
      <c r="AI202" s="59">
        <f>+Tabla2[[#This Row],[META_USME]]-Tabla2[[#This Row],[META_USME2]]</f>
        <v>0</v>
      </c>
      <c r="AJ202" s="59">
        <f>+Tabla2[[#This Row],[META_CIUDAD_BOLIVAR]]-Tabla2[[#This Row],[META_CIUDAD_BOLIVAR2]]</f>
        <v>0</v>
      </c>
      <c r="AK202" s="59">
        <f>+Tabla2[[#This Row],[META_SUMAPAZ]]-Tabla2[[#This Row],[META_SUMAPAZ2]]</f>
        <v>0</v>
      </c>
      <c r="AL202" s="59"/>
      <c r="AM202" s="59"/>
      <c r="AN202" s="59">
        <f>+Tabla2[[#This Row],[META_SUBRED]]-Tabla2[[#This Row],[META_SUBRED2]]</f>
        <v>0</v>
      </c>
      <c r="AO202" s="63">
        <f>+Tabla2[[#This Row],[META_DISTRITO]]-Tabla2[[#This Row],[META_DISTRITO2]]</f>
        <v>0</v>
      </c>
      <c r="AP202" s="62">
        <f t="shared" ref="AP202:AP265" si="3">SUM(AH202:AO202)</f>
        <v>0</v>
      </c>
      <c r="AR202" s="97"/>
      <c r="AS202" s="98"/>
      <c r="AT202" s="98"/>
      <c r="AU202" s="98"/>
      <c r="AV202" s="98"/>
      <c r="AW202" s="98"/>
      <c r="AX202" s="98"/>
      <c r="AY202" s="99"/>
    </row>
    <row r="203" spans="1:51" ht="63.6" hidden="1" customHeight="1">
      <c r="A203" s="19" t="s">
        <v>54</v>
      </c>
      <c r="B203" s="20" t="s">
        <v>289</v>
      </c>
      <c r="C203" s="20" t="s">
        <v>290</v>
      </c>
      <c r="D203" s="21">
        <v>186</v>
      </c>
      <c r="E203" s="20" t="s">
        <v>304</v>
      </c>
      <c r="F203" s="20" t="s">
        <v>292</v>
      </c>
      <c r="G203" s="19" t="s">
        <v>45</v>
      </c>
      <c r="H203" s="19" t="s">
        <v>67</v>
      </c>
      <c r="I203" s="19" t="s">
        <v>47</v>
      </c>
      <c r="J203" s="22">
        <v>7347488</v>
      </c>
      <c r="K203" s="5">
        <v>0</v>
      </c>
      <c r="L203" s="22">
        <f>+Tabla2[[#This Row],[VALOR UNITARIO]]*Tabla2[[#This Row],[META_SUR]]</f>
        <v>0</v>
      </c>
      <c r="M203" s="73">
        <f>+Tabla2[[#This Row],[META_SUR]]*20.63/100</f>
        <v>0</v>
      </c>
      <c r="N203" s="74">
        <f>+Tabla2[[#This Row],[META_SUR]]*21.88/100</f>
        <v>0</v>
      </c>
      <c r="O203" s="74">
        <f>+Tabla2[[#This Row],[META_SUR]]*51.25/100</f>
        <v>0</v>
      </c>
      <c r="P203" s="74">
        <f>+Tabla2[[#This Row],[META_SUR]]*6.25/100</f>
        <v>0</v>
      </c>
      <c r="Q203" s="74"/>
      <c r="R203" s="74"/>
      <c r="S203" s="74"/>
      <c r="T203" s="75"/>
      <c r="U203" s="28">
        <f>+Tabla2[[#This Row],[META_TUNJUELITO]]+Tabla2[[#This Row],[META_USME]]+Tabla2[[#This Row],[META_CIUDAD_BOLIVAR]]+Tabla2[[#This Row],[META_SUMAPAZ]]+Tabla2[[#This Row],[META_]]+Tabla2[[#This Row],[META_2]]+Tabla2[[#This Row],[META_SUBRED]]+Tabla2[[#This Row],[META_DISTRITO]]</f>
        <v>0</v>
      </c>
      <c r="V203" s="29">
        <f>+Tabla2[[#This Row],[META_SUR]]-Tabla2[[#This Row],[META_TOTAL]]</f>
        <v>0</v>
      </c>
      <c r="W203" s="73"/>
      <c r="X203" s="74"/>
      <c r="Y203" s="74"/>
      <c r="Z203" s="74"/>
      <c r="AA203" s="74"/>
      <c r="AB203" s="74"/>
      <c r="AC203" s="74"/>
      <c r="AD203" s="75"/>
      <c r="AE203" s="28">
        <f>SUM(Tabla2[[#This Row],[META_TUNJUELITO2]:[META_DISTRITO2]])</f>
        <v>0</v>
      </c>
      <c r="AF203" s="29">
        <f>+Tabla2[[#This Row],[META_SUR]]-Tabla2[[#This Row],[META_TOTAL2]]</f>
        <v>0</v>
      </c>
      <c r="AH203" s="58">
        <f>+Tabla2[[#This Row],[META_TUNJUELITO]]-Tabla2[[#This Row],[META_TUNJUELITO2]]</f>
        <v>0</v>
      </c>
      <c r="AI203" s="59">
        <f>+Tabla2[[#This Row],[META_USME]]-Tabla2[[#This Row],[META_USME2]]</f>
        <v>0</v>
      </c>
      <c r="AJ203" s="59">
        <f>+Tabla2[[#This Row],[META_CIUDAD_BOLIVAR]]-Tabla2[[#This Row],[META_CIUDAD_BOLIVAR2]]</f>
        <v>0</v>
      </c>
      <c r="AK203" s="59">
        <f>+Tabla2[[#This Row],[META_SUMAPAZ]]-Tabla2[[#This Row],[META_SUMAPAZ2]]</f>
        <v>0</v>
      </c>
      <c r="AL203" s="59"/>
      <c r="AM203" s="59"/>
      <c r="AN203" s="59">
        <f>+Tabla2[[#This Row],[META_SUBRED]]-Tabla2[[#This Row],[META_SUBRED2]]</f>
        <v>0</v>
      </c>
      <c r="AO203" s="63">
        <f>+Tabla2[[#This Row],[META_DISTRITO]]-Tabla2[[#This Row],[META_DISTRITO2]]</f>
        <v>0</v>
      </c>
      <c r="AP203" s="62">
        <f t="shared" si="3"/>
        <v>0</v>
      </c>
      <c r="AR203" s="97"/>
      <c r="AS203" s="98"/>
      <c r="AT203" s="98"/>
      <c r="AU203" s="98"/>
      <c r="AV203" s="98"/>
      <c r="AW203" s="98"/>
      <c r="AX203" s="98"/>
      <c r="AY203" s="99"/>
    </row>
    <row r="204" spans="1:51" ht="75.95" hidden="1" customHeight="1">
      <c r="A204" s="19" t="s">
        <v>54</v>
      </c>
      <c r="B204" s="20" t="s">
        <v>289</v>
      </c>
      <c r="C204" s="20" t="s">
        <v>305</v>
      </c>
      <c r="D204" s="21">
        <v>187</v>
      </c>
      <c r="E204" s="20" t="s">
        <v>306</v>
      </c>
      <c r="F204" s="20" t="s">
        <v>292</v>
      </c>
      <c r="G204" s="19" t="s">
        <v>45</v>
      </c>
      <c r="H204" s="19" t="s">
        <v>46</v>
      </c>
      <c r="I204" s="19" t="s">
        <v>65</v>
      </c>
      <c r="J204" s="22">
        <v>3994272</v>
      </c>
      <c r="K204" s="5">
        <v>30</v>
      </c>
      <c r="L204" s="22">
        <f>+Tabla2[[#This Row],[VALOR UNITARIO]]*Tabla2[[#This Row],[META_SUR]]</f>
        <v>119828160</v>
      </c>
      <c r="M204" s="73">
        <v>0</v>
      </c>
      <c r="N204" s="74">
        <v>0</v>
      </c>
      <c r="O204" s="74">
        <v>0</v>
      </c>
      <c r="P204" s="74">
        <v>0</v>
      </c>
      <c r="Q204" s="74"/>
      <c r="R204" s="74"/>
      <c r="S204" s="74">
        <v>30</v>
      </c>
      <c r="T204" s="75">
        <v>0</v>
      </c>
      <c r="U204" s="28">
        <f>+Tabla2[[#This Row],[META_TUNJUELITO]]+Tabla2[[#This Row],[META_USME]]+Tabla2[[#This Row],[META_CIUDAD_BOLIVAR]]+Tabla2[[#This Row],[META_SUMAPAZ]]+Tabla2[[#This Row],[META_]]+Tabla2[[#This Row],[META_2]]+Tabla2[[#This Row],[META_SUBRED]]+Tabla2[[#This Row],[META_DISTRITO]]</f>
        <v>30</v>
      </c>
      <c r="V204" s="29">
        <f>+Tabla2[[#This Row],[META_SUR]]-Tabla2[[#This Row],[META_TOTAL]]</f>
        <v>0</v>
      </c>
      <c r="W204" s="73"/>
      <c r="X204" s="74"/>
      <c r="Y204" s="74"/>
      <c r="Z204" s="74"/>
      <c r="AA204" s="74"/>
      <c r="AB204" s="74"/>
      <c r="AC204" s="74">
        <v>30</v>
      </c>
      <c r="AD204" s="75"/>
      <c r="AE204" s="28">
        <f>SUM(Tabla2[[#This Row],[META_TUNJUELITO2]:[META_DISTRITO2]])</f>
        <v>30</v>
      </c>
      <c r="AF204" s="29">
        <f>+Tabla2[[#This Row],[META_SUR]]-Tabla2[[#This Row],[META_TOTAL2]]</f>
        <v>0</v>
      </c>
      <c r="AH204" s="58">
        <f>+Tabla2[[#This Row],[META_TUNJUELITO]]-Tabla2[[#This Row],[META_TUNJUELITO2]]</f>
        <v>0</v>
      </c>
      <c r="AI204" s="59">
        <f>+Tabla2[[#This Row],[META_USME]]-Tabla2[[#This Row],[META_USME2]]</f>
        <v>0</v>
      </c>
      <c r="AJ204" s="59">
        <f>+Tabla2[[#This Row],[META_CIUDAD_BOLIVAR]]-Tabla2[[#This Row],[META_CIUDAD_BOLIVAR2]]</f>
        <v>0</v>
      </c>
      <c r="AK204" s="59">
        <f>+Tabla2[[#This Row],[META_SUMAPAZ]]-Tabla2[[#This Row],[META_SUMAPAZ2]]</f>
        <v>0</v>
      </c>
      <c r="AL204" s="59"/>
      <c r="AM204" s="59"/>
      <c r="AN204" s="59">
        <f>+Tabla2[[#This Row],[META_SUBRED]]-Tabla2[[#This Row],[META_SUBRED2]]</f>
        <v>0</v>
      </c>
      <c r="AO204" s="63">
        <f>+Tabla2[[#This Row],[META_DISTRITO]]-Tabla2[[#This Row],[META_DISTRITO2]]</f>
        <v>0</v>
      </c>
      <c r="AP204" s="62">
        <f t="shared" si="3"/>
        <v>0</v>
      </c>
      <c r="AR204" s="97"/>
      <c r="AS204" s="98"/>
      <c r="AT204" s="98"/>
      <c r="AU204" s="98"/>
      <c r="AV204" s="98"/>
      <c r="AW204" s="98"/>
      <c r="AX204" s="98"/>
      <c r="AY204" s="99"/>
    </row>
    <row r="205" spans="1:51" ht="75.95" hidden="1" customHeight="1">
      <c r="A205" s="19" t="s">
        <v>54</v>
      </c>
      <c r="B205" s="20" t="s">
        <v>289</v>
      </c>
      <c r="C205" s="20" t="s">
        <v>305</v>
      </c>
      <c r="D205" s="21">
        <v>188</v>
      </c>
      <c r="E205" s="20" t="s">
        <v>307</v>
      </c>
      <c r="F205" s="20" t="s">
        <v>292</v>
      </c>
      <c r="G205" s="19" t="s">
        <v>45</v>
      </c>
      <c r="H205" s="19" t="s">
        <v>46</v>
      </c>
      <c r="I205" s="19" t="s">
        <v>65</v>
      </c>
      <c r="J205" s="22">
        <v>33280669</v>
      </c>
      <c r="K205" s="5">
        <v>0</v>
      </c>
      <c r="L205" s="22">
        <f>+Tabla2[[#This Row],[VALOR UNITARIO]]*Tabla2[[#This Row],[META_SUR]]</f>
        <v>0</v>
      </c>
      <c r="M205" s="73">
        <f>+Tabla2[[#This Row],[META_SUR]]*20.63/100</f>
        <v>0</v>
      </c>
      <c r="N205" s="74">
        <f>+Tabla2[[#This Row],[META_SUR]]*21.88/100</f>
        <v>0</v>
      </c>
      <c r="O205" s="74">
        <f>+Tabla2[[#This Row],[META_SUR]]*51.25/100</f>
        <v>0</v>
      </c>
      <c r="P205" s="74">
        <f>+Tabla2[[#This Row],[META_SUR]]*6.25/100</f>
        <v>0</v>
      </c>
      <c r="Q205" s="74"/>
      <c r="R205" s="74"/>
      <c r="S205" s="74"/>
      <c r="T205" s="75"/>
      <c r="U205" s="28">
        <f>+Tabla2[[#This Row],[META_TUNJUELITO]]+Tabla2[[#This Row],[META_USME]]+Tabla2[[#This Row],[META_CIUDAD_BOLIVAR]]+Tabla2[[#This Row],[META_SUMAPAZ]]+Tabla2[[#This Row],[META_]]+Tabla2[[#This Row],[META_2]]+Tabla2[[#This Row],[META_SUBRED]]+Tabla2[[#This Row],[META_DISTRITO]]</f>
        <v>0</v>
      </c>
      <c r="V205" s="29">
        <f>+Tabla2[[#This Row],[META_SUR]]-Tabla2[[#This Row],[META_TOTAL]]</f>
        <v>0</v>
      </c>
      <c r="W205" s="73"/>
      <c r="X205" s="74"/>
      <c r="Y205" s="74"/>
      <c r="Z205" s="74"/>
      <c r="AA205" s="74"/>
      <c r="AB205" s="74"/>
      <c r="AC205" s="74"/>
      <c r="AD205" s="75"/>
      <c r="AE205" s="28">
        <f>SUM(Tabla2[[#This Row],[META_TUNJUELITO2]:[META_DISTRITO2]])</f>
        <v>0</v>
      </c>
      <c r="AF205" s="29">
        <f>+Tabla2[[#This Row],[META_SUR]]-Tabla2[[#This Row],[META_TOTAL2]]</f>
        <v>0</v>
      </c>
      <c r="AH205" s="58">
        <f>+Tabla2[[#This Row],[META_TUNJUELITO]]-Tabla2[[#This Row],[META_TUNJUELITO2]]</f>
        <v>0</v>
      </c>
      <c r="AI205" s="59">
        <f>+Tabla2[[#This Row],[META_USME]]-Tabla2[[#This Row],[META_USME2]]</f>
        <v>0</v>
      </c>
      <c r="AJ205" s="59">
        <f>+Tabla2[[#This Row],[META_CIUDAD_BOLIVAR]]-Tabla2[[#This Row],[META_CIUDAD_BOLIVAR2]]</f>
        <v>0</v>
      </c>
      <c r="AK205" s="59">
        <f>+Tabla2[[#This Row],[META_SUMAPAZ]]-Tabla2[[#This Row],[META_SUMAPAZ2]]</f>
        <v>0</v>
      </c>
      <c r="AL205" s="59"/>
      <c r="AM205" s="59"/>
      <c r="AN205" s="59">
        <f>+Tabla2[[#This Row],[META_SUBRED]]-Tabla2[[#This Row],[META_SUBRED2]]</f>
        <v>0</v>
      </c>
      <c r="AO205" s="63">
        <f>+Tabla2[[#This Row],[META_DISTRITO]]-Tabla2[[#This Row],[META_DISTRITO2]]</f>
        <v>0</v>
      </c>
      <c r="AP205" s="62">
        <f t="shared" si="3"/>
        <v>0</v>
      </c>
      <c r="AR205" s="97"/>
      <c r="AS205" s="98"/>
      <c r="AT205" s="98"/>
      <c r="AU205" s="98"/>
      <c r="AV205" s="98"/>
      <c r="AW205" s="98"/>
      <c r="AX205" s="98"/>
      <c r="AY205" s="99"/>
    </row>
    <row r="206" spans="1:51" ht="75.95" hidden="1" customHeight="1">
      <c r="A206" s="19" t="s">
        <v>54</v>
      </c>
      <c r="B206" s="20" t="s">
        <v>289</v>
      </c>
      <c r="C206" s="20" t="s">
        <v>305</v>
      </c>
      <c r="D206" s="21">
        <v>189</v>
      </c>
      <c r="E206" s="20" t="s">
        <v>308</v>
      </c>
      <c r="F206" s="20" t="s">
        <v>292</v>
      </c>
      <c r="G206" s="19" t="s">
        <v>45</v>
      </c>
      <c r="H206" s="19" t="s">
        <v>46</v>
      </c>
      <c r="I206" s="19" t="s">
        <v>65</v>
      </c>
      <c r="J206" s="22">
        <v>25933181</v>
      </c>
      <c r="K206" s="5">
        <v>3</v>
      </c>
      <c r="L206" s="22">
        <f>+Tabla2[[#This Row],[VALOR UNITARIO]]*Tabla2[[#This Row],[META_SUR]]</f>
        <v>77799543</v>
      </c>
      <c r="M206" s="73">
        <v>0</v>
      </c>
      <c r="N206" s="74">
        <v>0</v>
      </c>
      <c r="O206" s="74">
        <v>0</v>
      </c>
      <c r="P206" s="74">
        <v>0</v>
      </c>
      <c r="Q206" s="74"/>
      <c r="R206" s="74"/>
      <c r="S206" s="74">
        <v>3</v>
      </c>
      <c r="T206" s="75">
        <v>0</v>
      </c>
      <c r="U206" s="28">
        <f>+Tabla2[[#This Row],[META_TUNJUELITO]]+Tabla2[[#This Row],[META_USME]]+Tabla2[[#This Row],[META_CIUDAD_BOLIVAR]]+Tabla2[[#This Row],[META_SUMAPAZ]]+Tabla2[[#This Row],[META_]]+Tabla2[[#This Row],[META_2]]+Tabla2[[#This Row],[META_SUBRED]]+Tabla2[[#This Row],[META_DISTRITO]]</f>
        <v>3</v>
      </c>
      <c r="V206" s="29">
        <f>+Tabla2[[#This Row],[META_SUR]]-Tabla2[[#This Row],[META_TOTAL]]</f>
        <v>0</v>
      </c>
      <c r="W206" s="73"/>
      <c r="X206" s="74"/>
      <c r="Y206" s="74"/>
      <c r="Z206" s="74"/>
      <c r="AA206" s="74"/>
      <c r="AB206" s="74"/>
      <c r="AC206" s="74">
        <v>3</v>
      </c>
      <c r="AD206" s="75"/>
      <c r="AE206" s="28">
        <f>SUM(Tabla2[[#This Row],[META_TUNJUELITO2]:[META_DISTRITO2]])</f>
        <v>3</v>
      </c>
      <c r="AF206" s="29">
        <f>+Tabla2[[#This Row],[META_SUR]]-Tabla2[[#This Row],[META_TOTAL2]]</f>
        <v>0</v>
      </c>
      <c r="AH206" s="58">
        <f>+Tabla2[[#This Row],[META_TUNJUELITO]]-Tabla2[[#This Row],[META_TUNJUELITO2]]</f>
        <v>0</v>
      </c>
      <c r="AI206" s="59">
        <f>+Tabla2[[#This Row],[META_USME]]-Tabla2[[#This Row],[META_USME2]]</f>
        <v>0</v>
      </c>
      <c r="AJ206" s="59">
        <f>+Tabla2[[#This Row],[META_CIUDAD_BOLIVAR]]-Tabla2[[#This Row],[META_CIUDAD_BOLIVAR2]]</f>
        <v>0</v>
      </c>
      <c r="AK206" s="59">
        <f>+Tabla2[[#This Row],[META_SUMAPAZ]]-Tabla2[[#This Row],[META_SUMAPAZ2]]</f>
        <v>0</v>
      </c>
      <c r="AL206" s="59"/>
      <c r="AM206" s="59"/>
      <c r="AN206" s="59">
        <f>+Tabla2[[#This Row],[META_SUBRED]]-Tabla2[[#This Row],[META_SUBRED2]]</f>
        <v>0</v>
      </c>
      <c r="AO206" s="63">
        <f>+Tabla2[[#This Row],[META_DISTRITO]]-Tabla2[[#This Row],[META_DISTRITO2]]</f>
        <v>0</v>
      </c>
      <c r="AP206" s="62">
        <f t="shared" si="3"/>
        <v>0</v>
      </c>
      <c r="AR206" s="97"/>
      <c r="AS206" s="98"/>
      <c r="AT206" s="98"/>
      <c r="AU206" s="98"/>
      <c r="AV206" s="98"/>
      <c r="AW206" s="98"/>
      <c r="AX206" s="98"/>
      <c r="AY206" s="99"/>
    </row>
    <row r="207" spans="1:51" ht="75.95" hidden="1" customHeight="1">
      <c r="A207" s="19" t="s">
        <v>54</v>
      </c>
      <c r="B207" s="20" t="s">
        <v>289</v>
      </c>
      <c r="C207" s="20" t="s">
        <v>305</v>
      </c>
      <c r="D207" s="21">
        <v>190</v>
      </c>
      <c r="E207" s="20" t="s">
        <v>309</v>
      </c>
      <c r="F207" s="20" t="s">
        <v>292</v>
      </c>
      <c r="G207" s="19" t="s">
        <v>45</v>
      </c>
      <c r="H207" s="19" t="s">
        <v>46</v>
      </c>
      <c r="I207" s="19" t="s">
        <v>65</v>
      </c>
      <c r="J207" s="22">
        <v>8432352</v>
      </c>
      <c r="K207" s="5">
        <v>3</v>
      </c>
      <c r="L207" s="22">
        <f>+Tabla2[[#This Row],[VALOR UNITARIO]]*Tabla2[[#This Row],[META_SUR]]</f>
        <v>25297056</v>
      </c>
      <c r="M207" s="73">
        <v>0</v>
      </c>
      <c r="N207" s="74">
        <v>0</v>
      </c>
      <c r="O207" s="74">
        <v>0</v>
      </c>
      <c r="P207" s="74">
        <v>0</v>
      </c>
      <c r="Q207" s="74"/>
      <c r="R207" s="74"/>
      <c r="S207" s="74">
        <v>3</v>
      </c>
      <c r="T207" s="75">
        <v>0</v>
      </c>
      <c r="U207" s="28">
        <f>+Tabla2[[#This Row],[META_TUNJUELITO]]+Tabla2[[#This Row],[META_USME]]+Tabla2[[#This Row],[META_CIUDAD_BOLIVAR]]+Tabla2[[#This Row],[META_SUMAPAZ]]+Tabla2[[#This Row],[META_]]+Tabla2[[#This Row],[META_2]]+Tabla2[[#This Row],[META_SUBRED]]+Tabla2[[#This Row],[META_DISTRITO]]</f>
        <v>3</v>
      </c>
      <c r="V207" s="29">
        <f>+Tabla2[[#This Row],[META_SUR]]-Tabla2[[#This Row],[META_TOTAL]]</f>
        <v>0</v>
      </c>
      <c r="W207" s="73"/>
      <c r="X207" s="74"/>
      <c r="Y207" s="74"/>
      <c r="Z207" s="74"/>
      <c r="AA207" s="74"/>
      <c r="AB207" s="74"/>
      <c r="AC207" s="74">
        <v>3</v>
      </c>
      <c r="AD207" s="75"/>
      <c r="AE207" s="28">
        <f>SUM(Tabla2[[#This Row],[META_TUNJUELITO2]:[META_DISTRITO2]])</f>
        <v>3</v>
      </c>
      <c r="AF207" s="29">
        <f>+Tabla2[[#This Row],[META_SUR]]-Tabla2[[#This Row],[META_TOTAL2]]</f>
        <v>0</v>
      </c>
      <c r="AH207" s="58">
        <f>+Tabla2[[#This Row],[META_TUNJUELITO]]-Tabla2[[#This Row],[META_TUNJUELITO2]]</f>
        <v>0</v>
      </c>
      <c r="AI207" s="59">
        <f>+Tabla2[[#This Row],[META_USME]]-Tabla2[[#This Row],[META_USME2]]</f>
        <v>0</v>
      </c>
      <c r="AJ207" s="59">
        <f>+Tabla2[[#This Row],[META_CIUDAD_BOLIVAR]]-Tabla2[[#This Row],[META_CIUDAD_BOLIVAR2]]</f>
        <v>0</v>
      </c>
      <c r="AK207" s="59">
        <f>+Tabla2[[#This Row],[META_SUMAPAZ]]-Tabla2[[#This Row],[META_SUMAPAZ2]]</f>
        <v>0</v>
      </c>
      <c r="AL207" s="59"/>
      <c r="AM207" s="59"/>
      <c r="AN207" s="59">
        <f>+Tabla2[[#This Row],[META_SUBRED]]-Tabla2[[#This Row],[META_SUBRED2]]</f>
        <v>0</v>
      </c>
      <c r="AO207" s="63">
        <f>+Tabla2[[#This Row],[META_DISTRITO]]-Tabla2[[#This Row],[META_DISTRITO2]]</f>
        <v>0</v>
      </c>
      <c r="AP207" s="62">
        <f t="shared" si="3"/>
        <v>0</v>
      </c>
      <c r="AR207" s="97"/>
      <c r="AS207" s="98"/>
      <c r="AT207" s="98"/>
      <c r="AU207" s="98"/>
      <c r="AV207" s="98"/>
      <c r="AW207" s="98"/>
      <c r="AX207" s="98"/>
      <c r="AY207" s="99"/>
    </row>
    <row r="208" spans="1:51" ht="63.6" hidden="1" customHeight="1">
      <c r="A208" s="19" t="s">
        <v>54</v>
      </c>
      <c r="B208" s="20" t="s">
        <v>289</v>
      </c>
      <c r="C208" s="20" t="s">
        <v>290</v>
      </c>
      <c r="D208" s="21">
        <v>191</v>
      </c>
      <c r="E208" s="20" t="s">
        <v>310</v>
      </c>
      <c r="F208" s="20" t="s">
        <v>292</v>
      </c>
      <c r="G208" s="19" t="s">
        <v>45</v>
      </c>
      <c r="H208" s="19" t="s">
        <v>46</v>
      </c>
      <c r="I208" s="19" t="s">
        <v>65</v>
      </c>
      <c r="J208" s="22">
        <v>7347488</v>
      </c>
      <c r="K208" s="5">
        <v>0</v>
      </c>
      <c r="L208" s="22">
        <f>+Tabla2[[#This Row],[VALOR UNITARIO]]*Tabla2[[#This Row],[META_SUR]]</f>
        <v>0</v>
      </c>
      <c r="M208" s="73">
        <f>+Tabla2[[#This Row],[META_SUR]]*20.63/100</f>
        <v>0</v>
      </c>
      <c r="N208" s="74">
        <f>+Tabla2[[#This Row],[META_SUR]]*21.88/100</f>
        <v>0</v>
      </c>
      <c r="O208" s="74">
        <f>+Tabla2[[#This Row],[META_SUR]]*51.25/100</f>
        <v>0</v>
      </c>
      <c r="P208" s="74">
        <f>+Tabla2[[#This Row],[META_SUR]]*6.25/100</f>
        <v>0</v>
      </c>
      <c r="Q208" s="74"/>
      <c r="R208" s="74"/>
      <c r="S208" s="74"/>
      <c r="T208" s="75"/>
      <c r="U208" s="28">
        <f>+Tabla2[[#This Row],[META_TUNJUELITO]]+Tabla2[[#This Row],[META_USME]]+Tabla2[[#This Row],[META_CIUDAD_BOLIVAR]]+Tabla2[[#This Row],[META_SUMAPAZ]]+Tabla2[[#This Row],[META_]]+Tabla2[[#This Row],[META_2]]+Tabla2[[#This Row],[META_SUBRED]]+Tabla2[[#This Row],[META_DISTRITO]]</f>
        <v>0</v>
      </c>
      <c r="V208" s="29">
        <f>+Tabla2[[#This Row],[META_SUR]]-Tabla2[[#This Row],[META_TOTAL]]</f>
        <v>0</v>
      </c>
      <c r="W208" s="73"/>
      <c r="X208" s="74"/>
      <c r="Y208" s="74"/>
      <c r="Z208" s="74"/>
      <c r="AA208" s="74"/>
      <c r="AB208" s="74"/>
      <c r="AC208" s="74"/>
      <c r="AD208" s="75"/>
      <c r="AE208" s="28">
        <f>SUM(Tabla2[[#This Row],[META_TUNJUELITO2]:[META_DISTRITO2]])</f>
        <v>0</v>
      </c>
      <c r="AF208" s="29">
        <f>+Tabla2[[#This Row],[META_SUR]]-Tabla2[[#This Row],[META_TOTAL2]]</f>
        <v>0</v>
      </c>
      <c r="AH208" s="58">
        <f>+Tabla2[[#This Row],[META_TUNJUELITO]]-Tabla2[[#This Row],[META_TUNJUELITO2]]</f>
        <v>0</v>
      </c>
      <c r="AI208" s="59">
        <f>+Tabla2[[#This Row],[META_USME]]-Tabla2[[#This Row],[META_USME2]]</f>
        <v>0</v>
      </c>
      <c r="AJ208" s="59">
        <f>+Tabla2[[#This Row],[META_CIUDAD_BOLIVAR]]-Tabla2[[#This Row],[META_CIUDAD_BOLIVAR2]]</f>
        <v>0</v>
      </c>
      <c r="AK208" s="59">
        <f>+Tabla2[[#This Row],[META_SUMAPAZ]]-Tabla2[[#This Row],[META_SUMAPAZ2]]</f>
        <v>0</v>
      </c>
      <c r="AL208" s="59"/>
      <c r="AM208" s="59"/>
      <c r="AN208" s="59">
        <f>+Tabla2[[#This Row],[META_SUBRED]]-Tabla2[[#This Row],[META_SUBRED2]]</f>
        <v>0</v>
      </c>
      <c r="AO208" s="63">
        <f>+Tabla2[[#This Row],[META_DISTRITO]]-Tabla2[[#This Row],[META_DISTRITO2]]</f>
        <v>0</v>
      </c>
      <c r="AP208" s="62">
        <f t="shared" si="3"/>
        <v>0</v>
      </c>
      <c r="AR208" s="97"/>
      <c r="AS208" s="98"/>
      <c r="AT208" s="98"/>
      <c r="AU208" s="98"/>
      <c r="AV208" s="98"/>
      <c r="AW208" s="98"/>
      <c r="AX208" s="98"/>
      <c r="AY208" s="99"/>
    </row>
    <row r="209" spans="1:51" ht="63.6" hidden="1" customHeight="1">
      <c r="A209" s="19" t="s">
        <v>54</v>
      </c>
      <c r="B209" s="20" t="s">
        <v>289</v>
      </c>
      <c r="C209" s="20" t="s">
        <v>290</v>
      </c>
      <c r="D209" s="21">
        <v>192</v>
      </c>
      <c r="E209" s="20" t="s">
        <v>311</v>
      </c>
      <c r="F209" s="20" t="s">
        <v>292</v>
      </c>
      <c r="G209" s="19" t="s">
        <v>45</v>
      </c>
      <c r="H209" s="19" t="s">
        <v>46</v>
      </c>
      <c r="I209" s="19" t="s">
        <v>65</v>
      </c>
      <c r="J209" s="22">
        <v>3673744</v>
      </c>
      <c r="K209" s="5">
        <v>3</v>
      </c>
      <c r="L209" s="22">
        <f>+Tabla2[[#This Row],[VALOR UNITARIO]]*Tabla2[[#This Row],[META_SUR]]</f>
        <v>11021232</v>
      </c>
      <c r="M209" s="73">
        <v>0</v>
      </c>
      <c r="N209" s="74">
        <v>0</v>
      </c>
      <c r="O209" s="74">
        <v>0</v>
      </c>
      <c r="P209" s="74">
        <v>0</v>
      </c>
      <c r="Q209" s="74"/>
      <c r="R209" s="74"/>
      <c r="S209" s="74">
        <v>3</v>
      </c>
      <c r="T209" s="75">
        <v>0</v>
      </c>
      <c r="U209" s="28">
        <f>+Tabla2[[#This Row],[META_TUNJUELITO]]+Tabla2[[#This Row],[META_USME]]+Tabla2[[#This Row],[META_CIUDAD_BOLIVAR]]+Tabla2[[#This Row],[META_SUMAPAZ]]+Tabla2[[#This Row],[META_]]+Tabla2[[#This Row],[META_2]]+Tabla2[[#This Row],[META_SUBRED]]+Tabla2[[#This Row],[META_DISTRITO]]</f>
        <v>3</v>
      </c>
      <c r="V209" s="29">
        <f>+Tabla2[[#This Row],[META_SUR]]-Tabla2[[#This Row],[META_TOTAL]]</f>
        <v>0</v>
      </c>
      <c r="W209" s="73"/>
      <c r="X209" s="74"/>
      <c r="Y209" s="74"/>
      <c r="Z209" s="74"/>
      <c r="AA209" s="74"/>
      <c r="AB209" s="74"/>
      <c r="AC209" s="74">
        <v>3</v>
      </c>
      <c r="AD209" s="75"/>
      <c r="AE209" s="28">
        <f>SUM(Tabla2[[#This Row],[META_TUNJUELITO2]:[META_DISTRITO2]])</f>
        <v>3</v>
      </c>
      <c r="AF209" s="29">
        <f>+Tabla2[[#This Row],[META_SUR]]-Tabla2[[#This Row],[META_TOTAL2]]</f>
        <v>0</v>
      </c>
      <c r="AH209" s="58">
        <f>+Tabla2[[#This Row],[META_TUNJUELITO]]-Tabla2[[#This Row],[META_TUNJUELITO2]]</f>
        <v>0</v>
      </c>
      <c r="AI209" s="59">
        <f>+Tabla2[[#This Row],[META_USME]]-Tabla2[[#This Row],[META_USME2]]</f>
        <v>0</v>
      </c>
      <c r="AJ209" s="59">
        <f>+Tabla2[[#This Row],[META_CIUDAD_BOLIVAR]]-Tabla2[[#This Row],[META_CIUDAD_BOLIVAR2]]</f>
        <v>0</v>
      </c>
      <c r="AK209" s="59">
        <f>+Tabla2[[#This Row],[META_SUMAPAZ]]-Tabla2[[#This Row],[META_SUMAPAZ2]]</f>
        <v>0</v>
      </c>
      <c r="AL209" s="59"/>
      <c r="AM209" s="59"/>
      <c r="AN209" s="59">
        <f>+Tabla2[[#This Row],[META_SUBRED]]-Tabla2[[#This Row],[META_SUBRED2]]</f>
        <v>0</v>
      </c>
      <c r="AO209" s="63">
        <f>+Tabla2[[#This Row],[META_DISTRITO]]-Tabla2[[#This Row],[META_DISTRITO2]]</f>
        <v>0</v>
      </c>
      <c r="AP209" s="62">
        <f t="shared" si="3"/>
        <v>0</v>
      </c>
      <c r="AR209" s="97"/>
      <c r="AS209" s="98"/>
      <c r="AT209" s="98"/>
      <c r="AU209" s="98"/>
      <c r="AV209" s="98"/>
      <c r="AW209" s="98"/>
      <c r="AX209" s="98"/>
      <c r="AY209" s="99"/>
    </row>
    <row r="210" spans="1:51" ht="75.95" hidden="1" customHeight="1">
      <c r="A210" s="19" t="s">
        <v>54</v>
      </c>
      <c r="B210" s="20" t="s">
        <v>289</v>
      </c>
      <c r="C210" s="20" t="s">
        <v>305</v>
      </c>
      <c r="D210" s="21">
        <v>193</v>
      </c>
      <c r="E210" s="20" t="s">
        <v>312</v>
      </c>
      <c r="F210" s="20" t="s">
        <v>292</v>
      </c>
      <c r="G210" s="19" t="s">
        <v>45</v>
      </c>
      <c r="H210" s="19" t="s">
        <v>46</v>
      </c>
      <c r="I210" s="19" t="s">
        <v>65</v>
      </c>
      <c r="J210" s="22">
        <v>42556256</v>
      </c>
      <c r="K210" s="5">
        <v>0</v>
      </c>
      <c r="L210" s="22">
        <f>+Tabla2[[#This Row],[VALOR UNITARIO]]*Tabla2[[#This Row],[META_SUR]]</f>
        <v>0</v>
      </c>
      <c r="M210" s="73">
        <f>+Tabla2[[#This Row],[META_SUR]]*20.63/100</f>
        <v>0</v>
      </c>
      <c r="N210" s="74">
        <f>+Tabla2[[#This Row],[META_SUR]]*21.88/100</f>
        <v>0</v>
      </c>
      <c r="O210" s="74">
        <f>+Tabla2[[#This Row],[META_SUR]]*51.25/100</f>
        <v>0</v>
      </c>
      <c r="P210" s="74">
        <f>+Tabla2[[#This Row],[META_SUR]]*6.25/100</f>
        <v>0</v>
      </c>
      <c r="Q210" s="74"/>
      <c r="R210" s="74"/>
      <c r="S210" s="74"/>
      <c r="T210" s="75"/>
      <c r="U210" s="28">
        <f>+Tabla2[[#This Row],[META_TUNJUELITO]]+Tabla2[[#This Row],[META_USME]]+Tabla2[[#This Row],[META_CIUDAD_BOLIVAR]]+Tabla2[[#This Row],[META_SUMAPAZ]]+Tabla2[[#This Row],[META_]]+Tabla2[[#This Row],[META_2]]+Tabla2[[#This Row],[META_SUBRED]]+Tabla2[[#This Row],[META_DISTRITO]]</f>
        <v>0</v>
      </c>
      <c r="V210" s="29">
        <f>+Tabla2[[#This Row],[META_SUR]]-Tabla2[[#This Row],[META_TOTAL]]</f>
        <v>0</v>
      </c>
      <c r="W210" s="73"/>
      <c r="X210" s="74"/>
      <c r="Y210" s="74"/>
      <c r="Z210" s="74"/>
      <c r="AA210" s="74"/>
      <c r="AB210" s="74"/>
      <c r="AC210" s="74"/>
      <c r="AD210" s="75"/>
      <c r="AE210" s="28">
        <f>SUM(Tabla2[[#This Row],[META_TUNJUELITO2]:[META_DISTRITO2]])</f>
        <v>0</v>
      </c>
      <c r="AF210" s="29">
        <f>+Tabla2[[#This Row],[META_SUR]]-Tabla2[[#This Row],[META_TOTAL2]]</f>
        <v>0</v>
      </c>
      <c r="AH210" s="58">
        <f>+Tabla2[[#This Row],[META_TUNJUELITO]]-Tabla2[[#This Row],[META_TUNJUELITO2]]</f>
        <v>0</v>
      </c>
      <c r="AI210" s="59">
        <f>+Tabla2[[#This Row],[META_USME]]-Tabla2[[#This Row],[META_USME2]]</f>
        <v>0</v>
      </c>
      <c r="AJ210" s="59">
        <f>+Tabla2[[#This Row],[META_CIUDAD_BOLIVAR]]-Tabla2[[#This Row],[META_CIUDAD_BOLIVAR2]]</f>
        <v>0</v>
      </c>
      <c r="AK210" s="59">
        <f>+Tabla2[[#This Row],[META_SUMAPAZ]]-Tabla2[[#This Row],[META_SUMAPAZ2]]</f>
        <v>0</v>
      </c>
      <c r="AL210" s="59"/>
      <c r="AM210" s="59"/>
      <c r="AN210" s="59">
        <f>+Tabla2[[#This Row],[META_SUBRED]]-Tabla2[[#This Row],[META_SUBRED2]]</f>
        <v>0</v>
      </c>
      <c r="AO210" s="63">
        <f>+Tabla2[[#This Row],[META_DISTRITO]]-Tabla2[[#This Row],[META_DISTRITO2]]</f>
        <v>0</v>
      </c>
      <c r="AP210" s="62">
        <f t="shared" si="3"/>
        <v>0</v>
      </c>
      <c r="AR210" s="97"/>
      <c r="AS210" s="98"/>
      <c r="AT210" s="98"/>
      <c r="AU210" s="98"/>
      <c r="AV210" s="98"/>
      <c r="AW210" s="98"/>
      <c r="AX210" s="98"/>
      <c r="AY210" s="99"/>
    </row>
    <row r="211" spans="1:51" ht="75.95" hidden="1" customHeight="1">
      <c r="A211" s="19" t="s">
        <v>54</v>
      </c>
      <c r="B211" s="20" t="s">
        <v>289</v>
      </c>
      <c r="C211" s="20" t="s">
        <v>305</v>
      </c>
      <c r="D211" s="21">
        <v>194</v>
      </c>
      <c r="E211" s="20" t="s">
        <v>313</v>
      </c>
      <c r="F211" s="20" t="s">
        <v>292</v>
      </c>
      <c r="G211" s="19" t="s">
        <v>45</v>
      </c>
      <c r="H211" s="19" t="s">
        <v>46</v>
      </c>
      <c r="I211" s="19" t="s">
        <v>65</v>
      </c>
      <c r="J211" s="22">
        <v>38561984</v>
      </c>
      <c r="K211" s="5">
        <v>0</v>
      </c>
      <c r="L211" s="22">
        <f>+Tabla2[[#This Row],[VALOR UNITARIO]]*Tabla2[[#This Row],[META_SUR]]</f>
        <v>0</v>
      </c>
      <c r="M211" s="73">
        <f>+Tabla2[[#This Row],[META_SUR]]*20.63/100</f>
        <v>0</v>
      </c>
      <c r="N211" s="74">
        <f>+Tabla2[[#This Row],[META_SUR]]*21.88/100</f>
        <v>0</v>
      </c>
      <c r="O211" s="74">
        <f>+Tabla2[[#This Row],[META_SUR]]*51.25/100</f>
        <v>0</v>
      </c>
      <c r="P211" s="74">
        <f>+Tabla2[[#This Row],[META_SUR]]*6.25/100</f>
        <v>0</v>
      </c>
      <c r="Q211" s="74"/>
      <c r="R211" s="74"/>
      <c r="S211" s="74"/>
      <c r="T211" s="75"/>
      <c r="U211" s="28">
        <f>+Tabla2[[#This Row],[META_TUNJUELITO]]+Tabla2[[#This Row],[META_USME]]+Tabla2[[#This Row],[META_CIUDAD_BOLIVAR]]+Tabla2[[#This Row],[META_SUMAPAZ]]+Tabla2[[#This Row],[META_]]+Tabla2[[#This Row],[META_2]]+Tabla2[[#This Row],[META_SUBRED]]+Tabla2[[#This Row],[META_DISTRITO]]</f>
        <v>0</v>
      </c>
      <c r="V211" s="29">
        <f>+Tabla2[[#This Row],[META_SUR]]-Tabla2[[#This Row],[META_TOTAL]]</f>
        <v>0</v>
      </c>
      <c r="W211" s="73"/>
      <c r="X211" s="74"/>
      <c r="Y211" s="74"/>
      <c r="Z211" s="74"/>
      <c r="AA211" s="74"/>
      <c r="AB211" s="74"/>
      <c r="AC211" s="74"/>
      <c r="AD211" s="75"/>
      <c r="AE211" s="28">
        <f>SUM(Tabla2[[#This Row],[META_TUNJUELITO2]:[META_DISTRITO2]])</f>
        <v>0</v>
      </c>
      <c r="AF211" s="29">
        <f>+Tabla2[[#This Row],[META_SUR]]-Tabla2[[#This Row],[META_TOTAL2]]</f>
        <v>0</v>
      </c>
      <c r="AH211" s="58">
        <f>+Tabla2[[#This Row],[META_TUNJUELITO]]-Tabla2[[#This Row],[META_TUNJUELITO2]]</f>
        <v>0</v>
      </c>
      <c r="AI211" s="59">
        <f>+Tabla2[[#This Row],[META_USME]]-Tabla2[[#This Row],[META_USME2]]</f>
        <v>0</v>
      </c>
      <c r="AJ211" s="59">
        <f>+Tabla2[[#This Row],[META_CIUDAD_BOLIVAR]]-Tabla2[[#This Row],[META_CIUDAD_BOLIVAR2]]</f>
        <v>0</v>
      </c>
      <c r="AK211" s="59">
        <f>+Tabla2[[#This Row],[META_SUMAPAZ]]-Tabla2[[#This Row],[META_SUMAPAZ2]]</f>
        <v>0</v>
      </c>
      <c r="AL211" s="59"/>
      <c r="AM211" s="59"/>
      <c r="AN211" s="59">
        <f>+Tabla2[[#This Row],[META_SUBRED]]-Tabla2[[#This Row],[META_SUBRED2]]</f>
        <v>0</v>
      </c>
      <c r="AO211" s="63">
        <f>+Tabla2[[#This Row],[META_DISTRITO]]-Tabla2[[#This Row],[META_DISTRITO2]]</f>
        <v>0</v>
      </c>
      <c r="AP211" s="62">
        <f t="shared" si="3"/>
        <v>0</v>
      </c>
      <c r="AR211" s="97"/>
      <c r="AS211" s="98"/>
      <c r="AT211" s="98"/>
      <c r="AU211" s="98"/>
      <c r="AV211" s="98"/>
      <c r="AW211" s="98"/>
      <c r="AX211" s="98"/>
      <c r="AY211" s="99"/>
    </row>
    <row r="212" spans="1:51" ht="63.6" hidden="1" customHeight="1">
      <c r="A212" s="19" t="s">
        <v>54</v>
      </c>
      <c r="B212" s="20" t="s">
        <v>289</v>
      </c>
      <c r="C212" s="20" t="s">
        <v>290</v>
      </c>
      <c r="D212" s="21">
        <v>195</v>
      </c>
      <c r="E212" s="20" t="s">
        <v>314</v>
      </c>
      <c r="F212" s="20" t="s">
        <v>292</v>
      </c>
      <c r="G212" s="19" t="s">
        <v>45</v>
      </c>
      <c r="H212" s="19" t="s">
        <v>46</v>
      </c>
      <c r="I212" s="19" t="s">
        <v>65</v>
      </c>
      <c r="J212" s="22">
        <v>125967504</v>
      </c>
      <c r="K212" s="5">
        <v>0</v>
      </c>
      <c r="L212" s="22">
        <f>+Tabla2[[#This Row],[VALOR UNITARIO]]*Tabla2[[#This Row],[META_SUR]]</f>
        <v>0</v>
      </c>
      <c r="M212" s="73">
        <f>+Tabla2[[#This Row],[META_SUR]]*20.63/100</f>
        <v>0</v>
      </c>
      <c r="N212" s="74">
        <f>+Tabla2[[#This Row],[META_SUR]]*21.88/100</f>
        <v>0</v>
      </c>
      <c r="O212" s="74">
        <f>+Tabla2[[#This Row],[META_SUR]]*51.25/100</f>
        <v>0</v>
      </c>
      <c r="P212" s="74">
        <f>+Tabla2[[#This Row],[META_SUR]]*6.25/100</f>
        <v>0</v>
      </c>
      <c r="Q212" s="74"/>
      <c r="R212" s="74"/>
      <c r="S212" s="74"/>
      <c r="T212" s="75"/>
      <c r="U212" s="28">
        <f>+Tabla2[[#This Row],[META_TUNJUELITO]]+Tabla2[[#This Row],[META_USME]]+Tabla2[[#This Row],[META_CIUDAD_BOLIVAR]]+Tabla2[[#This Row],[META_SUMAPAZ]]+Tabla2[[#This Row],[META_]]+Tabla2[[#This Row],[META_2]]+Tabla2[[#This Row],[META_SUBRED]]+Tabla2[[#This Row],[META_DISTRITO]]</f>
        <v>0</v>
      </c>
      <c r="V212" s="29">
        <f>+Tabla2[[#This Row],[META_SUR]]-Tabla2[[#This Row],[META_TOTAL]]</f>
        <v>0</v>
      </c>
      <c r="W212" s="73"/>
      <c r="X212" s="74"/>
      <c r="Y212" s="74"/>
      <c r="Z212" s="74"/>
      <c r="AA212" s="74"/>
      <c r="AB212" s="74"/>
      <c r="AC212" s="74"/>
      <c r="AD212" s="75"/>
      <c r="AE212" s="28">
        <f>SUM(Tabla2[[#This Row],[META_TUNJUELITO2]:[META_DISTRITO2]])</f>
        <v>0</v>
      </c>
      <c r="AF212" s="29">
        <f>+Tabla2[[#This Row],[META_SUR]]-Tabla2[[#This Row],[META_TOTAL2]]</f>
        <v>0</v>
      </c>
      <c r="AH212" s="58">
        <f>+Tabla2[[#This Row],[META_TUNJUELITO]]-Tabla2[[#This Row],[META_TUNJUELITO2]]</f>
        <v>0</v>
      </c>
      <c r="AI212" s="59">
        <f>+Tabla2[[#This Row],[META_USME]]-Tabla2[[#This Row],[META_USME2]]</f>
        <v>0</v>
      </c>
      <c r="AJ212" s="59">
        <f>+Tabla2[[#This Row],[META_CIUDAD_BOLIVAR]]-Tabla2[[#This Row],[META_CIUDAD_BOLIVAR2]]</f>
        <v>0</v>
      </c>
      <c r="AK212" s="59">
        <f>+Tabla2[[#This Row],[META_SUMAPAZ]]-Tabla2[[#This Row],[META_SUMAPAZ2]]</f>
        <v>0</v>
      </c>
      <c r="AL212" s="59"/>
      <c r="AM212" s="59"/>
      <c r="AN212" s="59">
        <f>+Tabla2[[#This Row],[META_SUBRED]]-Tabla2[[#This Row],[META_SUBRED2]]</f>
        <v>0</v>
      </c>
      <c r="AO212" s="63">
        <f>+Tabla2[[#This Row],[META_DISTRITO]]-Tabla2[[#This Row],[META_DISTRITO2]]</f>
        <v>0</v>
      </c>
      <c r="AP212" s="62">
        <f t="shared" si="3"/>
        <v>0</v>
      </c>
      <c r="AR212" s="97"/>
      <c r="AS212" s="98"/>
      <c r="AT212" s="98"/>
      <c r="AU212" s="98"/>
      <c r="AV212" s="98"/>
      <c r="AW212" s="98"/>
      <c r="AX212" s="98"/>
      <c r="AY212" s="99"/>
    </row>
    <row r="213" spans="1:51" ht="63.6" hidden="1" customHeight="1">
      <c r="A213" s="19" t="s">
        <v>54</v>
      </c>
      <c r="B213" s="20" t="s">
        <v>289</v>
      </c>
      <c r="C213" s="20" t="s">
        <v>290</v>
      </c>
      <c r="D213" s="21">
        <v>196</v>
      </c>
      <c r="E213" s="20" t="s">
        <v>315</v>
      </c>
      <c r="F213" s="20" t="s">
        <v>292</v>
      </c>
      <c r="G213" s="19" t="s">
        <v>45</v>
      </c>
      <c r="H213" s="19" t="s">
        <v>46</v>
      </c>
      <c r="I213" s="19" t="s">
        <v>65</v>
      </c>
      <c r="J213" s="22">
        <v>59199056</v>
      </c>
      <c r="K213" s="5">
        <v>0</v>
      </c>
      <c r="L213" s="22">
        <f>+Tabla2[[#This Row],[VALOR UNITARIO]]*Tabla2[[#This Row],[META_SUR]]</f>
        <v>0</v>
      </c>
      <c r="M213" s="73">
        <f>+Tabla2[[#This Row],[META_SUR]]*20.63/100</f>
        <v>0</v>
      </c>
      <c r="N213" s="74">
        <f>+Tabla2[[#This Row],[META_SUR]]*21.88/100</f>
        <v>0</v>
      </c>
      <c r="O213" s="74">
        <f>+Tabla2[[#This Row],[META_SUR]]*51.25/100</f>
        <v>0</v>
      </c>
      <c r="P213" s="74">
        <f>+Tabla2[[#This Row],[META_SUR]]*6.25/100</f>
        <v>0</v>
      </c>
      <c r="Q213" s="74"/>
      <c r="R213" s="74"/>
      <c r="S213" s="74"/>
      <c r="T213" s="75"/>
      <c r="U213" s="28">
        <f>+Tabla2[[#This Row],[META_TUNJUELITO]]+Tabla2[[#This Row],[META_USME]]+Tabla2[[#This Row],[META_CIUDAD_BOLIVAR]]+Tabla2[[#This Row],[META_SUMAPAZ]]+Tabla2[[#This Row],[META_]]+Tabla2[[#This Row],[META_2]]+Tabla2[[#This Row],[META_SUBRED]]+Tabla2[[#This Row],[META_DISTRITO]]</f>
        <v>0</v>
      </c>
      <c r="V213" s="29">
        <f>+Tabla2[[#This Row],[META_SUR]]-Tabla2[[#This Row],[META_TOTAL]]</f>
        <v>0</v>
      </c>
      <c r="W213" s="73"/>
      <c r="X213" s="74"/>
      <c r="Y213" s="74"/>
      <c r="Z213" s="74"/>
      <c r="AA213" s="74"/>
      <c r="AB213" s="74"/>
      <c r="AC213" s="74"/>
      <c r="AD213" s="75"/>
      <c r="AE213" s="28">
        <f>SUM(Tabla2[[#This Row],[META_TUNJUELITO2]:[META_DISTRITO2]])</f>
        <v>0</v>
      </c>
      <c r="AF213" s="29">
        <f>+Tabla2[[#This Row],[META_SUR]]-Tabla2[[#This Row],[META_TOTAL2]]</f>
        <v>0</v>
      </c>
      <c r="AH213" s="58">
        <f>+Tabla2[[#This Row],[META_TUNJUELITO]]-Tabla2[[#This Row],[META_TUNJUELITO2]]</f>
        <v>0</v>
      </c>
      <c r="AI213" s="59">
        <f>+Tabla2[[#This Row],[META_USME]]-Tabla2[[#This Row],[META_USME2]]</f>
        <v>0</v>
      </c>
      <c r="AJ213" s="59">
        <f>+Tabla2[[#This Row],[META_CIUDAD_BOLIVAR]]-Tabla2[[#This Row],[META_CIUDAD_BOLIVAR2]]</f>
        <v>0</v>
      </c>
      <c r="AK213" s="59">
        <f>+Tabla2[[#This Row],[META_SUMAPAZ]]-Tabla2[[#This Row],[META_SUMAPAZ2]]</f>
        <v>0</v>
      </c>
      <c r="AL213" s="59"/>
      <c r="AM213" s="59"/>
      <c r="AN213" s="59">
        <f>+Tabla2[[#This Row],[META_SUBRED]]-Tabla2[[#This Row],[META_SUBRED2]]</f>
        <v>0</v>
      </c>
      <c r="AO213" s="63">
        <f>+Tabla2[[#This Row],[META_DISTRITO]]-Tabla2[[#This Row],[META_DISTRITO2]]</f>
        <v>0</v>
      </c>
      <c r="AP213" s="62">
        <f t="shared" si="3"/>
        <v>0</v>
      </c>
      <c r="AR213" s="97"/>
      <c r="AS213" s="98"/>
      <c r="AT213" s="98"/>
      <c r="AU213" s="98"/>
      <c r="AV213" s="98"/>
      <c r="AW213" s="98"/>
      <c r="AX213" s="98"/>
      <c r="AY213" s="99"/>
    </row>
    <row r="214" spans="1:51" ht="63.6" hidden="1" customHeight="1">
      <c r="A214" s="19" t="s">
        <v>54</v>
      </c>
      <c r="B214" s="20" t="s">
        <v>289</v>
      </c>
      <c r="C214" s="20" t="s">
        <v>290</v>
      </c>
      <c r="D214" s="21">
        <v>197</v>
      </c>
      <c r="E214" s="20" t="s">
        <v>316</v>
      </c>
      <c r="F214" s="20" t="s">
        <v>292</v>
      </c>
      <c r="G214" s="19" t="s">
        <v>45</v>
      </c>
      <c r="H214" s="19" t="s">
        <v>46</v>
      </c>
      <c r="I214" s="19" t="s">
        <v>65</v>
      </c>
      <c r="J214" s="22">
        <v>34888240</v>
      </c>
      <c r="K214" s="5">
        <v>3</v>
      </c>
      <c r="L214" s="22">
        <f>+Tabla2[[#This Row],[VALOR UNITARIO]]*Tabla2[[#This Row],[META_SUR]]</f>
        <v>104664720</v>
      </c>
      <c r="M214" s="73">
        <v>0</v>
      </c>
      <c r="N214" s="74">
        <v>0</v>
      </c>
      <c r="O214" s="74">
        <v>0</v>
      </c>
      <c r="P214" s="74">
        <v>0</v>
      </c>
      <c r="Q214" s="74"/>
      <c r="R214" s="74"/>
      <c r="S214" s="74">
        <v>3</v>
      </c>
      <c r="T214" s="75">
        <v>0</v>
      </c>
      <c r="U214" s="28">
        <f>+Tabla2[[#This Row],[META_TUNJUELITO]]+Tabla2[[#This Row],[META_USME]]+Tabla2[[#This Row],[META_CIUDAD_BOLIVAR]]+Tabla2[[#This Row],[META_SUMAPAZ]]+Tabla2[[#This Row],[META_]]+Tabla2[[#This Row],[META_2]]+Tabla2[[#This Row],[META_SUBRED]]+Tabla2[[#This Row],[META_DISTRITO]]</f>
        <v>3</v>
      </c>
      <c r="V214" s="29">
        <f>+Tabla2[[#This Row],[META_SUR]]-Tabla2[[#This Row],[META_TOTAL]]</f>
        <v>0</v>
      </c>
      <c r="W214" s="73"/>
      <c r="X214" s="74"/>
      <c r="Y214" s="74"/>
      <c r="Z214" s="74"/>
      <c r="AA214" s="74"/>
      <c r="AB214" s="74"/>
      <c r="AC214" s="74">
        <v>3</v>
      </c>
      <c r="AD214" s="75"/>
      <c r="AE214" s="28">
        <f>SUM(Tabla2[[#This Row],[META_TUNJUELITO2]:[META_DISTRITO2]])</f>
        <v>3</v>
      </c>
      <c r="AF214" s="29">
        <f>+Tabla2[[#This Row],[META_SUR]]-Tabla2[[#This Row],[META_TOTAL2]]</f>
        <v>0</v>
      </c>
      <c r="AH214" s="58">
        <f>+Tabla2[[#This Row],[META_TUNJUELITO]]-Tabla2[[#This Row],[META_TUNJUELITO2]]</f>
        <v>0</v>
      </c>
      <c r="AI214" s="59">
        <f>+Tabla2[[#This Row],[META_USME]]-Tabla2[[#This Row],[META_USME2]]</f>
        <v>0</v>
      </c>
      <c r="AJ214" s="59">
        <f>+Tabla2[[#This Row],[META_CIUDAD_BOLIVAR]]-Tabla2[[#This Row],[META_CIUDAD_BOLIVAR2]]</f>
        <v>0</v>
      </c>
      <c r="AK214" s="59">
        <f>+Tabla2[[#This Row],[META_SUMAPAZ]]-Tabla2[[#This Row],[META_SUMAPAZ2]]</f>
        <v>0</v>
      </c>
      <c r="AL214" s="59"/>
      <c r="AM214" s="59"/>
      <c r="AN214" s="59">
        <f>+Tabla2[[#This Row],[META_SUBRED]]-Tabla2[[#This Row],[META_SUBRED2]]</f>
        <v>0</v>
      </c>
      <c r="AO214" s="63">
        <f>+Tabla2[[#This Row],[META_DISTRITO]]-Tabla2[[#This Row],[META_DISTRITO2]]</f>
        <v>0</v>
      </c>
      <c r="AP214" s="62">
        <f t="shared" si="3"/>
        <v>0</v>
      </c>
      <c r="AR214" s="97"/>
      <c r="AS214" s="98"/>
      <c r="AT214" s="98"/>
      <c r="AU214" s="98"/>
      <c r="AV214" s="98"/>
      <c r="AW214" s="98"/>
      <c r="AX214" s="98"/>
      <c r="AY214" s="99"/>
    </row>
    <row r="215" spans="1:51" ht="63.6" hidden="1" customHeight="1">
      <c r="A215" s="19" t="s">
        <v>54</v>
      </c>
      <c r="B215" s="20" t="s">
        <v>289</v>
      </c>
      <c r="C215" s="20" t="s">
        <v>290</v>
      </c>
      <c r="D215" s="21">
        <v>198</v>
      </c>
      <c r="E215" s="20" t="s">
        <v>317</v>
      </c>
      <c r="F215" s="20" t="s">
        <v>292</v>
      </c>
      <c r="G215" s="19" t="s">
        <v>45</v>
      </c>
      <c r="H215" s="19" t="s">
        <v>46</v>
      </c>
      <c r="I215" s="19" t="s">
        <v>65</v>
      </c>
      <c r="J215" s="22">
        <v>73252976</v>
      </c>
      <c r="K215" s="5">
        <v>0</v>
      </c>
      <c r="L215" s="22">
        <f>+Tabla2[[#This Row],[VALOR UNITARIO]]*Tabla2[[#This Row],[META_SUR]]</f>
        <v>0</v>
      </c>
      <c r="M215" s="73">
        <f>+Tabla2[[#This Row],[META_SUR]]*20.63/100</f>
        <v>0</v>
      </c>
      <c r="N215" s="74">
        <f>+Tabla2[[#This Row],[META_SUR]]*21.88/100</f>
        <v>0</v>
      </c>
      <c r="O215" s="74">
        <f>+Tabla2[[#This Row],[META_SUR]]*51.25/100</f>
        <v>0</v>
      </c>
      <c r="P215" s="74">
        <f>+Tabla2[[#This Row],[META_SUR]]*6.25/100</f>
        <v>0</v>
      </c>
      <c r="Q215" s="74"/>
      <c r="R215" s="74"/>
      <c r="S215" s="74"/>
      <c r="T215" s="75"/>
      <c r="U215" s="28">
        <f>+Tabla2[[#This Row],[META_TUNJUELITO]]+Tabla2[[#This Row],[META_USME]]+Tabla2[[#This Row],[META_CIUDAD_BOLIVAR]]+Tabla2[[#This Row],[META_SUMAPAZ]]+Tabla2[[#This Row],[META_]]+Tabla2[[#This Row],[META_2]]+Tabla2[[#This Row],[META_SUBRED]]+Tabla2[[#This Row],[META_DISTRITO]]</f>
        <v>0</v>
      </c>
      <c r="V215" s="29">
        <f>+Tabla2[[#This Row],[META_SUR]]-Tabla2[[#This Row],[META_TOTAL]]</f>
        <v>0</v>
      </c>
      <c r="W215" s="73"/>
      <c r="X215" s="74"/>
      <c r="Y215" s="74"/>
      <c r="Z215" s="74"/>
      <c r="AA215" s="74"/>
      <c r="AB215" s="74"/>
      <c r="AC215" s="74"/>
      <c r="AD215" s="75"/>
      <c r="AE215" s="28">
        <f>SUM(Tabla2[[#This Row],[META_TUNJUELITO2]:[META_DISTRITO2]])</f>
        <v>0</v>
      </c>
      <c r="AF215" s="29">
        <f>+Tabla2[[#This Row],[META_SUR]]-Tabla2[[#This Row],[META_TOTAL2]]</f>
        <v>0</v>
      </c>
      <c r="AH215" s="58">
        <f>+Tabla2[[#This Row],[META_TUNJUELITO]]-Tabla2[[#This Row],[META_TUNJUELITO2]]</f>
        <v>0</v>
      </c>
      <c r="AI215" s="59">
        <f>+Tabla2[[#This Row],[META_USME]]-Tabla2[[#This Row],[META_USME2]]</f>
        <v>0</v>
      </c>
      <c r="AJ215" s="59">
        <f>+Tabla2[[#This Row],[META_CIUDAD_BOLIVAR]]-Tabla2[[#This Row],[META_CIUDAD_BOLIVAR2]]</f>
        <v>0</v>
      </c>
      <c r="AK215" s="59">
        <f>+Tabla2[[#This Row],[META_SUMAPAZ]]-Tabla2[[#This Row],[META_SUMAPAZ2]]</f>
        <v>0</v>
      </c>
      <c r="AL215" s="59"/>
      <c r="AM215" s="59"/>
      <c r="AN215" s="59">
        <f>+Tabla2[[#This Row],[META_SUBRED]]-Tabla2[[#This Row],[META_SUBRED2]]</f>
        <v>0</v>
      </c>
      <c r="AO215" s="63">
        <f>+Tabla2[[#This Row],[META_DISTRITO]]-Tabla2[[#This Row],[META_DISTRITO2]]</f>
        <v>0</v>
      </c>
      <c r="AP215" s="62">
        <f t="shared" si="3"/>
        <v>0</v>
      </c>
      <c r="AR215" s="97"/>
      <c r="AS215" s="98"/>
      <c r="AT215" s="98"/>
      <c r="AU215" s="98"/>
      <c r="AV215" s="98"/>
      <c r="AW215" s="98"/>
      <c r="AX215" s="98"/>
      <c r="AY215" s="99"/>
    </row>
    <row r="216" spans="1:51" ht="63.6" hidden="1" customHeight="1">
      <c r="A216" s="19" t="s">
        <v>54</v>
      </c>
      <c r="B216" s="20" t="s">
        <v>289</v>
      </c>
      <c r="C216" s="20" t="s">
        <v>290</v>
      </c>
      <c r="D216" s="21">
        <v>199</v>
      </c>
      <c r="E216" s="20" t="s">
        <v>318</v>
      </c>
      <c r="F216" s="20" t="s">
        <v>292</v>
      </c>
      <c r="G216" s="19" t="s">
        <v>45</v>
      </c>
      <c r="H216" s="19" t="s">
        <v>46</v>
      </c>
      <c r="I216" s="19" t="s">
        <v>65</v>
      </c>
      <c r="J216" s="22">
        <v>67631408</v>
      </c>
      <c r="K216" s="5">
        <v>0</v>
      </c>
      <c r="L216" s="22">
        <f>+Tabla2[[#This Row],[VALOR UNITARIO]]*Tabla2[[#This Row],[META_SUR]]</f>
        <v>0</v>
      </c>
      <c r="M216" s="73">
        <f>+Tabla2[[#This Row],[META_SUR]]*20.63/100</f>
        <v>0</v>
      </c>
      <c r="N216" s="74">
        <f>+Tabla2[[#This Row],[META_SUR]]*21.88/100</f>
        <v>0</v>
      </c>
      <c r="O216" s="74">
        <f>+Tabla2[[#This Row],[META_SUR]]*51.25/100</f>
        <v>0</v>
      </c>
      <c r="P216" s="74">
        <f>+Tabla2[[#This Row],[META_SUR]]*6.25/100</f>
        <v>0</v>
      </c>
      <c r="Q216" s="74"/>
      <c r="R216" s="74"/>
      <c r="S216" s="74"/>
      <c r="T216" s="75"/>
      <c r="U216" s="28">
        <f>+Tabla2[[#This Row],[META_TUNJUELITO]]+Tabla2[[#This Row],[META_USME]]+Tabla2[[#This Row],[META_CIUDAD_BOLIVAR]]+Tabla2[[#This Row],[META_SUMAPAZ]]+Tabla2[[#This Row],[META_]]+Tabla2[[#This Row],[META_2]]+Tabla2[[#This Row],[META_SUBRED]]+Tabla2[[#This Row],[META_DISTRITO]]</f>
        <v>0</v>
      </c>
      <c r="V216" s="29">
        <f>+Tabla2[[#This Row],[META_SUR]]-Tabla2[[#This Row],[META_TOTAL]]</f>
        <v>0</v>
      </c>
      <c r="W216" s="73"/>
      <c r="X216" s="74"/>
      <c r="Y216" s="74"/>
      <c r="Z216" s="74"/>
      <c r="AA216" s="74"/>
      <c r="AB216" s="74"/>
      <c r="AC216" s="74"/>
      <c r="AD216" s="75"/>
      <c r="AE216" s="28">
        <f>SUM(Tabla2[[#This Row],[META_TUNJUELITO2]:[META_DISTRITO2]])</f>
        <v>0</v>
      </c>
      <c r="AF216" s="29">
        <f>+Tabla2[[#This Row],[META_SUR]]-Tabla2[[#This Row],[META_TOTAL2]]</f>
        <v>0</v>
      </c>
      <c r="AH216" s="58">
        <f>+Tabla2[[#This Row],[META_TUNJUELITO]]-Tabla2[[#This Row],[META_TUNJUELITO2]]</f>
        <v>0</v>
      </c>
      <c r="AI216" s="59">
        <f>+Tabla2[[#This Row],[META_USME]]-Tabla2[[#This Row],[META_USME2]]</f>
        <v>0</v>
      </c>
      <c r="AJ216" s="59">
        <f>+Tabla2[[#This Row],[META_CIUDAD_BOLIVAR]]-Tabla2[[#This Row],[META_CIUDAD_BOLIVAR2]]</f>
        <v>0</v>
      </c>
      <c r="AK216" s="59">
        <f>+Tabla2[[#This Row],[META_SUMAPAZ]]-Tabla2[[#This Row],[META_SUMAPAZ2]]</f>
        <v>0</v>
      </c>
      <c r="AL216" s="59"/>
      <c r="AM216" s="59"/>
      <c r="AN216" s="59">
        <f>+Tabla2[[#This Row],[META_SUBRED]]-Tabla2[[#This Row],[META_SUBRED2]]</f>
        <v>0</v>
      </c>
      <c r="AO216" s="63">
        <f>+Tabla2[[#This Row],[META_DISTRITO]]-Tabla2[[#This Row],[META_DISTRITO2]]</f>
        <v>0</v>
      </c>
      <c r="AP216" s="62">
        <f t="shared" si="3"/>
        <v>0</v>
      </c>
      <c r="AR216" s="97"/>
      <c r="AS216" s="98"/>
      <c r="AT216" s="98"/>
      <c r="AU216" s="98"/>
      <c r="AV216" s="98"/>
      <c r="AW216" s="98"/>
      <c r="AX216" s="98"/>
      <c r="AY216" s="99"/>
    </row>
    <row r="217" spans="1:51" ht="63.6" hidden="1" customHeight="1">
      <c r="A217" s="19" t="s">
        <v>54</v>
      </c>
      <c r="B217" s="20" t="s">
        <v>289</v>
      </c>
      <c r="C217" s="20" t="s">
        <v>290</v>
      </c>
      <c r="D217" s="21">
        <v>200</v>
      </c>
      <c r="E217" s="20" t="s">
        <v>319</v>
      </c>
      <c r="F217" s="20" t="s">
        <v>292</v>
      </c>
      <c r="G217" s="19" t="s">
        <v>45</v>
      </c>
      <c r="H217" s="19" t="s">
        <v>46</v>
      </c>
      <c r="I217" s="19" t="s">
        <v>65</v>
      </c>
      <c r="J217" s="22">
        <v>62009840</v>
      </c>
      <c r="K217" s="5">
        <v>3</v>
      </c>
      <c r="L217" s="22">
        <f>+Tabla2[[#This Row],[VALOR UNITARIO]]*Tabla2[[#This Row],[META_SUR]]</f>
        <v>186029520</v>
      </c>
      <c r="M217" s="73">
        <v>0</v>
      </c>
      <c r="N217" s="74">
        <v>0</v>
      </c>
      <c r="O217" s="74">
        <v>0</v>
      </c>
      <c r="P217" s="74">
        <v>0</v>
      </c>
      <c r="Q217" s="74"/>
      <c r="R217" s="74"/>
      <c r="S217" s="74">
        <v>3</v>
      </c>
      <c r="T217" s="75">
        <v>0</v>
      </c>
      <c r="U217" s="28">
        <f>+Tabla2[[#This Row],[META_TUNJUELITO]]+Tabla2[[#This Row],[META_USME]]+Tabla2[[#This Row],[META_CIUDAD_BOLIVAR]]+Tabla2[[#This Row],[META_SUMAPAZ]]+Tabla2[[#This Row],[META_]]+Tabla2[[#This Row],[META_2]]+Tabla2[[#This Row],[META_SUBRED]]+Tabla2[[#This Row],[META_DISTRITO]]</f>
        <v>3</v>
      </c>
      <c r="V217" s="29">
        <f>+Tabla2[[#This Row],[META_SUR]]-Tabla2[[#This Row],[META_TOTAL]]</f>
        <v>0</v>
      </c>
      <c r="W217" s="73"/>
      <c r="X217" s="74"/>
      <c r="Y217" s="74"/>
      <c r="Z217" s="74"/>
      <c r="AA217" s="74"/>
      <c r="AB217" s="74"/>
      <c r="AC217" s="74">
        <v>3</v>
      </c>
      <c r="AD217" s="75"/>
      <c r="AE217" s="28">
        <f>SUM(Tabla2[[#This Row],[META_TUNJUELITO2]:[META_DISTRITO2]])</f>
        <v>3</v>
      </c>
      <c r="AF217" s="29">
        <f>+Tabla2[[#This Row],[META_SUR]]-Tabla2[[#This Row],[META_TOTAL2]]</f>
        <v>0</v>
      </c>
      <c r="AH217" s="58">
        <f>+Tabla2[[#This Row],[META_TUNJUELITO]]-Tabla2[[#This Row],[META_TUNJUELITO2]]</f>
        <v>0</v>
      </c>
      <c r="AI217" s="59">
        <f>+Tabla2[[#This Row],[META_USME]]-Tabla2[[#This Row],[META_USME2]]</f>
        <v>0</v>
      </c>
      <c r="AJ217" s="59">
        <f>+Tabla2[[#This Row],[META_CIUDAD_BOLIVAR]]-Tabla2[[#This Row],[META_CIUDAD_BOLIVAR2]]</f>
        <v>0</v>
      </c>
      <c r="AK217" s="59">
        <f>+Tabla2[[#This Row],[META_SUMAPAZ]]-Tabla2[[#This Row],[META_SUMAPAZ2]]</f>
        <v>0</v>
      </c>
      <c r="AL217" s="59"/>
      <c r="AM217" s="59"/>
      <c r="AN217" s="59">
        <f>+Tabla2[[#This Row],[META_SUBRED]]-Tabla2[[#This Row],[META_SUBRED2]]</f>
        <v>0</v>
      </c>
      <c r="AO217" s="63">
        <f>+Tabla2[[#This Row],[META_DISTRITO]]-Tabla2[[#This Row],[META_DISTRITO2]]</f>
        <v>0</v>
      </c>
      <c r="AP217" s="62">
        <f t="shared" si="3"/>
        <v>0</v>
      </c>
      <c r="AR217" s="97"/>
      <c r="AS217" s="98"/>
      <c r="AT217" s="98"/>
      <c r="AU217" s="98"/>
      <c r="AV217" s="98"/>
      <c r="AW217" s="98"/>
      <c r="AX217" s="98"/>
      <c r="AY217" s="99"/>
    </row>
    <row r="218" spans="1:51" ht="75.95" hidden="1" customHeight="1">
      <c r="A218" s="19" t="s">
        <v>54</v>
      </c>
      <c r="B218" s="20" t="s">
        <v>289</v>
      </c>
      <c r="C218" s="20" t="s">
        <v>305</v>
      </c>
      <c r="D218" s="21">
        <v>201</v>
      </c>
      <c r="E218" s="20" t="s">
        <v>320</v>
      </c>
      <c r="F218" s="20" t="s">
        <v>292</v>
      </c>
      <c r="G218" s="19" t="s">
        <v>321</v>
      </c>
      <c r="H218" s="19" t="s">
        <v>46</v>
      </c>
      <c r="I218" s="19" t="s">
        <v>47</v>
      </c>
      <c r="J218" s="22">
        <v>152760</v>
      </c>
      <c r="K218" s="5">
        <v>465</v>
      </c>
      <c r="L218" s="22">
        <f>+Tabla2[[#This Row],[VALOR UNITARIO]]*Tabla2[[#This Row],[META_SUR]]</f>
        <v>71033400</v>
      </c>
      <c r="M218" s="73">
        <f>+Tabla2[[#This Row],[META_SUR]]*20.63/100</f>
        <v>95.92949999999999</v>
      </c>
      <c r="N218" s="74">
        <f>+Tabla2[[#This Row],[META_SUR]]*21.88/100</f>
        <v>101.74199999999999</v>
      </c>
      <c r="O218" s="74">
        <f>+Tabla2[[#This Row],[META_SUR]]*51.25/100</f>
        <v>238.3125</v>
      </c>
      <c r="P218" s="74">
        <f>+Tabla2[[#This Row],[META_SUR]]*6.25/100</f>
        <v>29.0625</v>
      </c>
      <c r="Q218" s="74"/>
      <c r="R218" s="74"/>
      <c r="S218" s="74"/>
      <c r="T218" s="75">
        <v>0</v>
      </c>
      <c r="U218" s="28">
        <f>+Tabla2[[#This Row],[META_TUNJUELITO]]+Tabla2[[#This Row],[META_USME]]+Tabla2[[#This Row],[META_CIUDAD_BOLIVAR]]+Tabla2[[#This Row],[META_SUMAPAZ]]+Tabla2[[#This Row],[META_]]+Tabla2[[#This Row],[META_2]]+Tabla2[[#This Row],[META_SUBRED]]+Tabla2[[#This Row],[META_DISTRITO]]</f>
        <v>465.04649999999998</v>
      </c>
      <c r="V218" s="29">
        <f>+Tabla2[[#This Row],[META_SUR]]-Tabla2[[#This Row],[META_TOTAL]]</f>
        <v>-4.6499999999980446E-2</v>
      </c>
      <c r="W218" s="73"/>
      <c r="X218" s="74"/>
      <c r="Y218" s="74"/>
      <c r="Z218" s="74"/>
      <c r="AA218" s="74"/>
      <c r="AB218" s="74"/>
      <c r="AC218" s="74">
        <v>465</v>
      </c>
      <c r="AD218" s="75"/>
      <c r="AE218" s="28">
        <f>SUM(Tabla2[[#This Row],[META_TUNJUELITO2]:[META_DISTRITO2]])</f>
        <v>465</v>
      </c>
      <c r="AF218" s="29">
        <f>+Tabla2[[#This Row],[META_SUR]]-Tabla2[[#This Row],[META_TOTAL2]]</f>
        <v>0</v>
      </c>
      <c r="AH218" s="64">
        <f>+Tabla2[[#This Row],[META_TUNJUELITO]]-Tabla2[[#This Row],[META_TUNJUELITO2]]</f>
        <v>95.92949999999999</v>
      </c>
      <c r="AI218" s="60">
        <f>+Tabla2[[#This Row],[META_USME]]-Tabla2[[#This Row],[META_USME2]]</f>
        <v>101.74199999999999</v>
      </c>
      <c r="AJ218" s="60">
        <f>+Tabla2[[#This Row],[META_CIUDAD_BOLIVAR]]-Tabla2[[#This Row],[META_CIUDAD_BOLIVAR2]]</f>
        <v>238.3125</v>
      </c>
      <c r="AK218" s="60">
        <f>+Tabla2[[#This Row],[META_SUMAPAZ]]-Tabla2[[#This Row],[META_SUMAPAZ2]]</f>
        <v>29.0625</v>
      </c>
      <c r="AL218" s="60"/>
      <c r="AM218" s="60"/>
      <c r="AN218" s="60">
        <f>+Tabla2[[#This Row],[META_SUBRED]]-Tabla2[[#This Row],[META_SUBRED2]]</f>
        <v>-465</v>
      </c>
      <c r="AO218" s="61">
        <f>+Tabla2[[#This Row],[META_DISTRITO]]-Tabla2[[#This Row],[META_DISTRITO2]]</f>
        <v>0</v>
      </c>
      <c r="AP218" s="62">
        <f t="shared" si="3"/>
        <v>4.6499999999980446E-2</v>
      </c>
      <c r="AR218" s="97"/>
      <c r="AS218" s="98"/>
      <c r="AT218" s="98"/>
      <c r="AU218" s="98"/>
      <c r="AV218" s="98"/>
      <c r="AW218" s="98"/>
      <c r="AX218" s="98"/>
      <c r="AY218" s="99"/>
    </row>
    <row r="219" spans="1:51" ht="63.6" hidden="1" customHeight="1">
      <c r="A219" s="19" t="s">
        <v>54</v>
      </c>
      <c r="B219" s="20" t="s">
        <v>289</v>
      </c>
      <c r="C219" s="20" t="s">
        <v>290</v>
      </c>
      <c r="D219" s="21">
        <v>202</v>
      </c>
      <c r="E219" s="20" t="s">
        <v>322</v>
      </c>
      <c r="F219" s="20" t="s">
        <v>292</v>
      </c>
      <c r="G219" s="19" t="s">
        <v>45</v>
      </c>
      <c r="H219" s="19" t="s">
        <v>46</v>
      </c>
      <c r="I219" s="19" t="s">
        <v>47</v>
      </c>
      <c r="J219" s="22">
        <v>41150864</v>
      </c>
      <c r="K219" s="5">
        <v>0</v>
      </c>
      <c r="L219" s="22">
        <f>+Tabla2[[#This Row],[VALOR UNITARIO]]*Tabla2[[#This Row],[META_SUR]]</f>
        <v>0</v>
      </c>
      <c r="M219" s="73">
        <f>+Tabla2[[#This Row],[META_SUR]]*20.63/100</f>
        <v>0</v>
      </c>
      <c r="N219" s="74">
        <f>+Tabla2[[#This Row],[META_SUR]]*21.88/100</f>
        <v>0</v>
      </c>
      <c r="O219" s="74">
        <f>+Tabla2[[#This Row],[META_SUR]]*51.25/100</f>
        <v>0</v>
      </c>
      <c r="P219" s="74">
        <f>+Tabla2[[#This Row],[META_SUR]]*6.25/100</f>
        <v>0</v>
      </c>
      <c r="Q219" s="74"/>
      <c r="R219" s="74"/>
      <c r="S219" s="74"/>
      <c r="T219" s="75"/>
      <c r="U219" s="28">
        <f>+Tabla2[[#This Row],[META_TUNJUELITO]]+Tabla2[[#This Row],[META_USME]]+Tabla2[[#This Row],[META_CIUDAD_BOLIVAR]]+Tabla2[[#This Row],[META_SUMAPAZ]]+Tabla2[[#This Row],[META_]]+Tabla2[[#This Row],[META_2]]+Tabla2[[#This Row],[META_SUBRED]]+Tabla2[[#This Row],[META_DISTRITO]]</f>
        <v>0</v>
      </c>
      <c r="V219" s="29">
        <f>+Tabla2[[#This Row],[META_SUR]]-Tabla2[[#This Row],[META_TOTAL]]</f>
        <v>0</v>
      </c>
      <c r="W219" s="73"/>
      <c r="X219" s="74"/>
      <c r="Y219" s="74"/>
      <c r="Z219" s="74"/>
      <c r="AA219" s="74"/>
      <c r="AB219" s="74"/>
      <c r="AC219" s="74"/>
      <c r="AD219" s="75"/>
      <c r="AE219" s="28">
        <f>SUM(Tabla2[[#This Row],[META_TUNJUELITO2]:[META_DISTRITO2]])</f>
        <v>0</v>
      </c>
      <c r="AF219" s="29">
        <f>+Tabla2[[#This Row],[META_SUR]]-Tabla2[[#This Row],[META_TOTAL2]]</f>
        <v>0</v>
      </c>
      <c r="AH219" s="58">
        <f>+Tabla2[[#This Row],[META_TUNJUELITO]]-Tabla2[[#This Row],[META_TUNJUELITO2]]</f>
        <v>0</v>
      </c>
      <c r="AI219" s="59">
        <f>+Tabla2[[#This Row],[META_USME]]-Tabla2[[#This Row],[META_USME2]]</f>
        <v>0</v>
      </c>
      <c r="AJ219" s="59">
        <f>+Tabla2[[#This Row],[META_CIUDAD_BOLIVAR]]-Tabla2[[#This Row],[META_CIUDAD_BOLIVAR2]]</f>
        <v>0</v>
      </c>
      <c r="AK219" s="59">
        <f>+Tabla2[[#This Row],[META_SUMAPAZ]]-Tabla2[[#This Row],[META_SUMAPAZ2]]</f>
        <v>0</v>
      </c>
      <c r="AL219" s="59"/>
      <c r="AM219" s="59"/>
      <c r="AN219" s="59">
        <f>+Tabla2[[#This Row],[META_SUBRED]]-Tabla2[[#This Row],[META_SUBRED2]]</f>
        <v>0</v>
      </c>
      <c r="AO219" s="63">
        <f>+Tabla2[[#This Row],[META_DISTRITO]]-Tabla2[[#This Row],[META_DISTRITO2]]</f>
        <v>0</v>
      </c>
      <c r="AP219" s="62">
        <f t="shared" si="3"/>
        <v>0</v>
      </c>
      <c r="AR219" s="97"/>
      <c r="AS219" s="98"/>
      <c r="AT219" s="98"/>
      <c r="AU219" s="98"/>
      <c r="AV219" s="98"/>
      <c r="AW219" s="98"/>
      <c r="AX219" s="98"/>
      <c r="AY219" s="99"/>
    </row>
    <row r="220" spans="1:51" ht="63.6" hidden="1" customHeight="1">
      <c r="A220" s="19" t="s">
        <v>54</v>
      </c>
      <c r="B220" s="20" t="s">
        <v>289</v>
      </c>
      <c r="C220" s="20" t="s">
        <v>290</v>
      </c>
      <c r="D220" s="21">
        <v>203</v>
      </c>
      <c r="E220" s="20" t="s">
        <v>323</v>
      </c>
      <c r="F220" s="20" t="s">
        <v>292</v>
      </c>
      <c r="G220" s="19" t="s">
        <v>45</v>
      </c>
      <c r="H220" s="19" t="s">
        <v>46</v>
      </c>
      <c r="I220" s="19" t="s">
        <v>47</v>
      </c>
      <c r="J220" s="22">
        <v>37156592</v>
      </c>
      <c r="K220" s="5">
        <v>0</v>
      </c>
      <c r="L220" s="22">
        <f>+Tabla2[[#This Row],[VALOR UNITARIO]]*Tabla2[[#This Row],[META_SUR]]</f>
        <v>0</v>
      </c>
      <c r="M220" s="73">
        <f>+Tabla2[[#This Row],[META_SUR]]*20.63/100</f>
        <v>0</v>
      </c>
      <c r="N220" s="74">
        <f>+Tabla2[[#This Row],[META_SUR]]*21.88/100</f>
        <v>0</v>
      </c>
      <c r="O220" s="74">
        <f>+Tabla2[[#This Row],[META_SUR]]*51.25/100</f>
        <v>0</v>
      </c>
      <c r="P220" s="74">
        <f>+Tabla2[[#This Row],[META_SUR]]*6.25/100</f>
        <v>0</v>
      </c>
      <c r="Q220" s="74"/>
      <c r="R220" s="74"/>
      <c r="S220" s="74"/>
      <c r="T220" s="75"/>
      <c r="U220" s="28">
        <f>+Tabla2[[#This Row],[META_TUNJUELITO]]+Tabla2[[#This Row],[META_USME]]+Tabla2[[#This Row],[META_CIUDAD_BOLIVAR]]+Tabla2[[#This Row],[META_SUMAPAZ]]+Tabla2[[#This Row],[META_]]+Tabla2[[#This Row],[META_2]]+Tabla2[[#This Row],[META_SUBRED]]+Tabla2[[#This Row],[META_DISTRITO]]</f>
        <v>0</v>
      </c>
      <c r="V220" s="29">
        <f>+Tabla2[[#This Row],[META_SUR]]-Tabla2[[#This Row],[META_TOTAL]]</f>
        <v>0</v>
      </c>
      <c r="W220" s="73"/>
      <c r="X220" s="74"/>
      <c r="Y220" s="74"/>
      <c r="Z220" s="74"/>
      <c r="AA220" s="74"/>
      <c r="AB220" s="74"/>
      <c r="AC220" s="74"/>
      <c r="AD220" s="75"/>
      <c r="AE220" s="28">
        <f>SUM(Tabla2[[#This Row],[META_TUNJUELITO2]:[META_DISTRITO2]])</f>
        <v>0</v>
      </c>
      <c r="AF220" s="29">
        <f>+Tabla2[[#This Row],[META_SUR]]-Tabla2[[#This Row],[META_TOTAL2]]</f>
        <v>0</v>
      </c>
      <c r="AH220" s="58">
        <f>+Tabla2[[#This Row],[META_TUNJUELITO]]-Tabla2[[#This Row],[META_TUNJUELITO2]]</f>
        <v>0</v>
      </c>
      <c r="AI220" s="59">
        <f>+Tabla2[[#This Row],[META_USME]]-Tabla2[[#This Row],[META_USME2]]</f>
        <v>0</v>
      </c>
      <c r="AJ220" s="59">
        <f>+Tabla2[[#This Row],[META_CIUDAD_BOLIVAR]]-Tabla2[[#This Row],[META_CIUDAD_BOLIVAR2]]</f>
        <v>0</v>
      </c>
      <c r="AK220" s="59">
        <f>+Tabla2[[#This Row],[META_SUMAPAZ]]-Tabla2[[#This Row],[META_SUMAPAZ2]]</f>
        <v>0</v>
      </c>
      <c r="AL220" s="59"/>
      <c r="AM220" s="59"/>
      <c r="AN220" s="59">
        <f>+Tabla2[[#This Row],[META_SUBRED]]-Tabla2[[#This Row],[META_SUBRED2]]</f>
        <v>0</v>
      </c>
      <c r="AO220" s="63">
        <f>+Tabla2[[#This Row],[META_DISTRITO]]-Tabla2[[#This Row],[META_DISTRITO2]]</f>
        <v>0</v>
      </c>
      <c r="AP220" s="62">
        <f t="shared" si="3"/>
        <v>0</v>
      </c>
      <c r="AR220" s="97"/>
      <c r="AS220" s="98"/>
      <c r="AT220" s="98"/>
      <c r="AU220" s="98"/>
      <c r="AV220" s="98"/>
      <c r="AW220" s="98"/>
      <c r="AX220" s="98"/>
      <c r="AY220" s="99"/>
    </row>
    <row r="221" spans="1:51" ht="63.6" hidden="1" customHeight="1">
      <c r="A221" s="19" t="s">
        <v>54</v>
      </c>
      <c r="B221" s="20" t="s">
        <v>289</v>
      </c>
      <c r="C221" s="20" t="s">
        <v>290</v>
      </c>
      <c r="D221" s="21">
        <v>204</v>
      </c>
      <c r="E221" s="20" t="s">
        <v>324</v>
      </c>
      <c r="F221" s="20" t="s">
        <v>292</v>
      </c>
      <c r="G221" s="19" t="s">
        <v>45</v>
      </c>
      <c r="H221" s="19" t="s">
        <v>46</v>
      </c>
      <c r="I221" s="19" t="s">
        <v>47</v>
      </c>
      <c r="J221" s="22">
        <v>33162320</v>
      </c>
      <c r="K221" s="5">
        <v>3</v>
      </c>
      <c r="L221" s="22">
        <f>+Tabla2[[#This Row],[VALOR UNITARIO]]*Tabla2[[#This Row],[META_SUR]]</f>
        <v>99486960</v>
      </c>
      <c r="M221" s="73">
        <v>0</v>
      </c>
      <c r="N221" s="74">
        <v>0</v>
      </c>
      <c r="O221" s="74">
        <v>0</v>
      </c>
      <c r="P221" s="74">
        <v>0</v>
      </c>
      <c r="Q221" s="74"/>
      <c r="R221" s="74"/>
      <c r="S221" s="74">
        <v>3</v>
      </c>
      <c r="T221" s="75">
        <v>0</v>
      </c>
      <c r="U221" s="28">
        <f>+Tabla2[[#This Row],[META_TUNJUELITO]]+Tabla2[[#This Row],[META_USME]]+Tabla2[[#This Row],[META_CIUDAD_BOLIVAR]]+Tabla2[[#This Row],[META_SUMAPAZ]]+Tabla2[[#This Row],[META_]]+Tabla2[[#This Row],[META_2]]+Tabla2[[#This Row],[META_SUBRED]]+Tabla2[[#This Row],[META_DISTRITO]]</f>
        <v>3</v>
      </c>
      <c r="V221" s="29">
        <f>+Tabla2[[#This Row],[META_SUR]]-Tabla2[[#This Row],[META_TOTAL]]</f>
        <v>0</v>
      </c>
      <c r="W221" s="73"/>
      <c r="X221" s="74"/>
      <c r="Y221" s="74"/>
      <c r="Z221" s="74"/>
      <c r="AA221" s="74"/>
      <c r="AB221" s="74"/>
      <c r="AC221" s="74">
        <v>3</v>
      </c>
      <c r="AD221" s="75"/>
      <c r="AE221" s="28">
        <f>SUM(Tabla2[[#This Row],[META_TUNJUELITO2]:[META_DISTRITO2]])</f>
        <v>3</v>
      </c>
      <c r="AF221" s="29">
        <f>+Tabla2[[#This Row],[META_SUR]]-Tabla2[[#This Row],[META_TOTAL2]]</f>
        <v>0</v>
      </c>
      <c r="AH221" s="58">
        <f>+Tabla2[[#This Row],[META_TUNJUELITO]]-Tabla2[[#This Row],[META_TUNJUELITO2]]</f>
        <v>0</v>
      </c>
      <c r="AI221" s="59">
        <f>+Tabla2[[#This Row],[META_USME]]-Tabla2[[#This Row],[META_USME2]]</f>
        <v>0</v>
      </c>
      <c r="AJ221" s="59">
        <f>+Tabla2[[#This Row],[META_CIUDAD_BOLIVAR]]-Tabla2[[#This Row],[META_CIUDAD_BOLIVAR2]]</f>
        <v>0</v>
      </c>
      <c r="AK221" s="59">
        <f>+Tabla2[[#This Row],[META_SUMAPAZ]]-Tabla2[[#This Row],[META_SUMAPAZ2]]</f>
        <v>0</v>
      </c>
      <c r="AL221" s="59"/>
      <c r="AM221" s="59"/>
      <c r="AN221" s="59">
        <f>+Tabla2[[#This Row],[META_SUBRED]]-Tabla2[[#This Row],[META_SUBRED2]]</f>
        <v>0</v>
      </c>
      <c r="AO221" s="63">
        <f>+Tabla2[[#This Row],[META_DISTRITO]]-Tabla2[[#This Row],[META_DISTRITO2]]</f>
        <v>0</v>
      </c>
      <c r="AP221" s="62">
        <f t="shared" si="3"/>
        <v>0</v>
      </c>
      <c r="AR221" s="97"/>
      <c r="AS221" s="98"/>
      <c r="AT221" s="98"/>
      <c r="AU221" s="98"/>
      <c r="AV221" s="98"/>
      <c r="AW221" s="98"/>
      <c r="AX221" s="98"/>
      <c r="AY221" s="99"/>
    </row>
    <row r="222" spans="1:51" ht="126" hidden="1" customHeight="1">
      <c r="A222" s="19" t="s">
        <v>54</v>
      </c>
      <c r="B222" s="20" t="s">
        <v>289</v>
      </c>
      <c r="C222" s="20" t="s">
        <v>290</v>
      </c>
      <c r="D222" s="21">
        <v>205</v>
      </c>
      <c r="E222" s="20" t="s">
        <v>325</v>
      </c>
      <c r="F222" s="20" t="s">
        <v>292</v>
      </c>
      <c r="G222" s="19" t="s">
        <v>45</v>
      </c>
      <c r="H222" s="19" t="s">
        <v>46</v>
      </c>
      <c r="I222" s="19" t="s">
        <v>47</v>
      </c>
      <c r="J222" s="22">
        <v>11243136</v>
      </c>
      <c r="K222" s="5">
        <v>3</v>
      </c>
      <c r="L222" s="22">
        <f>+Tabla2[[#This Row],[VALOR UNITARIO]]*Tabla2[[#This Row],[META_SUR]]</f>
        <v>33729408</v>
      </c>
      <c r="M222" s="73">
        <v>0</v>
      </c>
      <c r="N222" s="74">
        <v>0</v>
      </c>
      <c r="O222" s="74">
        <v>0</v>
      </c>
      <c r="P222" s="74">
        <v>0</v>
      </c>
      <c r="Q222" s="74"/>
      <c r="R222" s="74"/>
      <c r="S222" s="74">
        <v>3</v>
      </c>
      <c r="T222" s="75">
        <v>0</v>
      </c>
      <c r="U222" s="28">
        <f>+Tabla2[[#This Row],[META_TUNJUELITO]]+Tabla2[[#This Row],[META_USME]]+Tabla2[[#This Row],[META_CIUDAD_BOLIVAR]]+Tabla2[[#This Row],[META_SUMAPAZ]]+Tabla2[[#This Row],[META_]]+Tabla2[[#This Row],[META_2]]+Tabla2[[#This Row],[META_SUBRED]]+Tabla2[[#This Row],[META_DISTRITO]]</f>
        <v>3</v>
      </c>
      <c r="V222" s="29">
        <f>+Tabla2[[#This Row],[META_SUR]]-Tabla2[[#This Row],[META_TOTAL]]</f>
        <v>0</v>
      </c>
      <c r="W222" s="73"/>
      <c r="X222" s="74"/>
      <c r="Y222" s="74"/>
      <c r="Z222" s="74"/>
      <c r="AA222" s="74"/>
      <c r="AB222" s="74"/>
      <c r="AC222" s="74">
        <v>3</v>
      </c>
      <c r="AD222" s="75"/>
      <c r="AE222" s="28">
        <f>SUM(Tabla2[[#This Row],[META_TUNJUELITO2]:[META_DISTRITO2]])</f>
        <v>3</v>
      </c>
      <c r="AF222" s="29">
        <f>+Tabla2[[#This Row],[META_SUR]]-Tabla2[[#This Row],[META_TOTAL2]]</f>
        <v>0</v>
      </c>
      <c r="AH222" s="58">
        <f>+Tabla2[[#This Row],[META_TUNJUELITO]]-Tabla2[[#This Row],[META_TUNJUELITO2]]</f>
        <v>0</v>
      </c>
      <c r="AI222" s="59">
        <f>+Tabla2[[#This Row],[META_USME]]-Tabla2[[#This Row],[META_USME2]]</f>
        <v>0</v>
      </c>
      <c r="AJ222" s="59">
        <f>+Tabla2[[#This Row],[META_CIUDAD_BOLIVAR]]-Tabla2[[#This Row],[META_CIUDAD_BOLIVAR2]]</f>
        <v>0</v>
      </c>
      <c r="AK222" s="59">
        <f>+Tabla2[[#This Row],[META_SUMAPAZ]]-Tabla2[[#This Row],[META_SUMAPAZ2]]</f>
        <v>0</v>
      </c>
      <c r="AL222" s="59"/>
      <c r="AM222" s="59"/>
      <c r="AN222" s="59">
        <f>+Tabla2[[#This Row],[META_SUBRED]]-Tabla2[[#This Row],[META_SUBRED2]]</f>
        <v>0</v>
      </c>
      <c r="AO222" s="63">
        <f>+Tabla2[[#This Row],[META_DISTRITO]]-Tabla2[[#This Row],[META_DISTRITO2]]</f>
        <v>0</v>
      </c>
      <c r="AP222" s="62">
        <f t="shared" si="3"/>
        <v>0</v>
      </c>
      <c r="AR222" s="97"/>
      <c r="AS222" s="98"/>
      <c r="AT222" s="98"/>
      <c r="AU222" s="98"/>
      <c r="AV222" s="98"/>
      <c r="AW222" s="98"/>
      <c r="AX222" s="98"/>
      <c r="AY222" s="99"/>
    </row>
    <row r="223" spans="1:51" ht="63.6" hidden="1" customHeight="1">
      <c r="A223" s="19" t="s">
        <v>54</v>
      </c>
      <c r="B223" s="20" t="s">
        <v>289</v>
      </c>
      <c r="C223" s="20" t="s">
        <v>290</v>
      </c>
      <c r="D223" s="21">
        <v>206</v>
      </c>
      <c r="E223" s="20" t="s">
        <v>326</v>
      </c>
      <c r="F223" s="20" t="s">
        <v>292</v>
      </c>
      <c r="G223" s="19" t="s">
        <v>45</v>
      </c>
      <c r="H223" s="19" t="s">
        <v>46</v>
      </c>
      <c r="I223" s="19" t="s">
        <v>47</v>
      </c>
      <c r="J223" s="22">
        <v>7347488</v>
      </c>
      <c r="K223" s="5">
        <v>6</v>
      </c>
      <c r="L223" s="22">
        <f>+Tabla2[[#This Row],[VALOR UNITARIO]]*Tabla2[[#This Row],[META_SUR]]</f>
        <v>44084928</v>
      </c>
      <c r="M223" s="73">
        <v>0</v>
      </c>
      <c r="N223" s="74">
        <v>0</v>
      </c>
      <c r="O223" s="74">
        <v>0</v>
      </c>
      <c r="P223" s="74">
        <v>0</v>
      </c>
      <c r="Q223" s="74"/>
      <c r="R223" s="74"/>
      <c r="S223" s="74">
        <v>6</v>
      </c>
      <c r="T223" s="75">
        <v>0</v>
      </c>
      <c r="U223" s="28">
        <f>+Tabla2[[#This Row],[META_TUNJUELITO]]+Tabla2[[#This Row],[META_USME]]+Tabla2[[#This Row],[META_CIUDAD_BOLIVAR]]+Tabla2[[#This Row],[META_SUMAPAZ]]+Tabla2[[#This Row],[META_]]+Tabla2[[#This Row],[META_2]]+Tabla2[[#This Row],[META_SUBRED]]+Tabla2[[#This Row],[META_DISTRITO]]</f>
        <v>6</v>
      </c>
      <c r="V223" s="29">
        <f>+Tabla2[[#This Row],[META_SUR]]-Tabla2[[#This Row],[META_TOTAL]]</f>
        <v>0</v>
      </c>
      <c r="W223" s="73"/>
      <c r="X223" s="74"/>
      <c r="Y223" s="74"/>
      <c r="Z223" s="74"/>
      <c r="AA223" s="74"/>
      <c r="AB223" s="74"/>
      <c r="AC223" s="74">
        <v>6</v>
      </c>
      <c r="AD223" s="75"/>
      <c r="AE223" s="28">
        <f>SUM(Tabla2[[#This Row],[META_TUNJUELITO2]:[META_DISTRITO2]])</f>
        <v>6</v>
      </c>
      <c r="AF223" s="29">
        <f>+Tabla2[[#This Row],[META_SUR]]-Tabla2[[#This Row],[META_TOTAL2]]</f>
        <v>0</v>
      </c>
      <c r="AH223" s="58">
        <f>+Tabla2[[#This Row],[META_TUNJUELITO]]-Tabla2[[#This Row],[META_TUNJUELITO2]]</f>
        <v>0</v>
      </c>
      <c r="AI223" s="59">
        <f>+Tabla2[[#This Row],[META_USME]]-Tabla2[[#This Row],[META_USME2]]</f>
        <v>0</v>
      </c>
      <c r="AJ223" s="59">
        <f>+Tabla2[[#This Row],[META_CIUDAD_BOLIVAR]]-Tabla2[[#This Row],[META_CIUDAD_BOLIVAR2]]</f>
        <v>0</v>
      </c>
      <c r="AK223" s="59">
        <f>+Tabla2[[#This Row],[META_SUMAPAZ]]-Tabla2[[#This Row],[META_SUMAPAZ2]]</f>
        <v>0</v>
      </c>
      <c r="AL223" s="59"/>
      <c r="AM223" s="59"/>
      <c r="AN223" s="59">
        <f>+Tabla2[[#This Row],[META_SUBRED]]-Tabla2[[#This Row],[META_SUBRED2]]</f>
        <v>0</v>
      </c>
      <c r="AO223" s="63">
        <f>+Tabla2[[#This Row],[META_DISTRITO]]-Tabla2[[#This Row],[META_DISTRITO2]]</f>
        <v>0</v>
      </c>
      <c r="AP223" s="62">
        <f t="shared" si="3"/>
        <v>0</v>
      </c>
      <c r="AR223" s="97"/>
      <c r="AS223" s="98"/>
      <c r="AT223" s="98"/>
      <c r="AU223" s="98"/>
      <c r="AV223" s="98"/>
      <c r="AW223" s="98"/>
      <c r="AX223" s="98"/>
      <c r="AY223" s="99"/>
    </row>
    <row r="224" spans="1:51" ht="75.95" hidden="1" customHeight="1">
      <c r="A224" s="19" t="s">
        <v>54</v>
      </c>
      <c r="B224" s="20" t="s">
        <v>289</v>
      </c>
      <c r="C224" s="20" t="s">
        <v>290</v>
      </c>
      <c r="D224" s="21">
        <v>207</v>
      </c>
      <c r="E224" s="20" t="s">
        <v>327</v>
      </c>
      <c r="F224" s="20" t="s">
        <v>292</v>
      </c>
      <c r="G224" s="19" t="s">
        <v>45</v>
      </c>
      <c r="H224" s="19" t="s">
        <v>46</v>
      </c>
      <c r="I224" s="19" t="s">
        <v>47</v>
      </c>
      <c r="J224" s="22">
        <v>8210448</v>
      </c>
      <c r="K224" s="5">
        <v>3</v>
      </c>
      <c r="L224" s="22">
        <f>+Tabla2[[#This Row],[VALOR UNITARIO]]*Tabla2[[#This Row],[META_SUR]]</f>
        <v>24631344</v>
      </c>
      <c r="M224" s="73">
        <v>0</v>
      </c>
      <c r="N224" s="74">
        <v>0</v>
      </c>
      <c r="O224" s="74">
        <v>0</v>
      </c>
      <c r="P224" s="74">
        <v>0</v>
      </c>
      <c r="Q224" s="74"/>
      <c r="R224" s="74"/>
      <c r="S224" s="74">
        <v>3</v>
      </c>
      <c r="T224" s="75">
        <v>0</v>
      </c>
      <c r="U224" s="28">
        <f>+Tabla2[[#This Row],[META_TUNJUELITO]]+Tabla2[[#This Row],[META_USME]]+Tabla2[[#This Row],[META_CIUDAD_BOLIVAR]]+Tabla2[[#This Row],[META_SUMAPAZ]]+Tabla2[[#This Row],[META_]]+Tabla2[[#This Row],[META_2]]+Tabla2[[#This Row],[META_SUBRED]]+Tabla2[[#This Row],[META_DISTRITO]]</f>
        <v>3</v>
      </c>
      <c r="V224" s="29">
        <f>+Tabla2[[#This Row],[META_SUR]]-Tabla2[[#This Row],[META_TOTAL]]</f>
        <v>0</v>
      </c>
      <c r="W224" s="73"/>
      <c r="X224" s="74"/>
      <c r="Y224" s="74"/>
      <c r="Z224" s="74"/>
      <c r="AA224" s="74"/>
      <c r="AB224" s="74"/>
      <c r="AC224" s="74">
        <v>3</v>
      </c>
      <c r="AD224" s="75"/>
      <c r="AE224" s="28">
        <f>SUM(Tabla2[[#This Row],[META_TUNJUELITO2]:[META_DISTRITO2]])</f>
        <v>3</v>
      </c>
      <c r="AF224" s="29">
        <f>+Tabla2[[#This Row],[META_SUR]]-Tabla2[[#This Row],[META_TOTAL2]]</f>
        <v>0</v>
      </c>
      <c r="AH224" s="58">
        <f>+Tabla2[[#This Row],[META_TUNJUELITO]]-Tabla2[[#This Row],[META_TUNJUELITO2]]</f>
        <v>0</v>
      </c>
      <c r="AI224" s="59">
        <f>+Tabla2[[#This Row],[META_USME]]-Tabla2[[#This Row],[META_USME2]]</f>
        <v>0</v>
      </c>
      <c r="AJ224" s="59">
        <f>+Tabla2[[#This Row],[META_CIUDAD_BOLIVAR]]-Tabla2[[#This Row],[META_CIUDAD_BOLIVAR2]]</f>
        <v>0</v>
      </c>
      <c r="AK224" s="59">
        <f>+Tabla2[[#This Row],[META_SUMAPAZ]]-Tabla2[[#This Row],[META_SUMAPAZ2]]</f>
        <v>0</v>
      </c>
      <c r="AL224" s="59"/>
      <c r="AM224" s="59"/>
      <c r="AN224" s="59">
        <f>+Tabla2[[#This Row],[META_SUBRED]]-Tabla2[[#This Row],[META_SUBRED2]]</f>
        <v>0</v>
      </c>
      <c r="AO224" s="63">
        <f>+Tabla2[[#This Row],[META_DISTRITO]]-Tabla2[[#This Row],[META_DISTRITO2]]</f>
        <v>0</v>
      </c>
      <c r="AP224" s="62">
        <f t="shared" si="3"/>
        <v>0</v>
      </c>
      <c r="AR224" s="97"/>
      <c r="AS224" s="98"/>
      <c r="AT224" s="98"/>
      <c r="AU224" s="98"/>
      <c r="AV224" s="98"/>
      <c r="AW224" s="98"/>
      <c r="AX224" s="98"/>
      <c r="AY224" s="99"/>
    </row>
    <row r="225" spans="1:51" ht="75.95" hidden="1" customHeight="1">
      <c r="A225" s="19" t="s">
        <v>54</v>
      </c>
      <c r="B225" s="20" t="s">
        <v>289</v>
      </c>
      <c r="C225" s="20" t="s">
        <v>305</v>
      </c>
      <c r="D225" s="21">
        <v>208</v>
      </c>
      <c r="E225" s="20" t="s">
        <v>328</v>
      </c>
      <c r="F225" s="20" t="s">
        <v>292</v>
      </c>
      <c r="G225" s="19" t="s">
        <v>45</v>
      </c>
      <c r="H225" s="19" t="s">
        <v>46</v>
      </c>
      <c r="I225" s="19" t="s">
        <v>47</v>
      </c>
      <c r="J225" s="22">
        <v>12969056</v>
      </c>
      <c r="K225" s="5">
        <v>9</v>
      </c>
      <c r="L225" s="22">
        <f>+Tabla2[[#This Row],[VALOR UNITARIO]]*Tabla2[[#This Row],[META_SUR]]</f>
        <v>116721504</v>
      </c>
      <c r="M225" s="73">
        <v>0</v>
      </c>
      <c r="N225" s="74">
        <v>0</v>
      </c>
      <c r="O225" s="74">
        <v>0</v>
      </c>
      <c r="P225" s="74">
        <v>0</v>
      </c>
      <c r="Q225" s="74"/>
      <c r="R225" s="74"/>
      <c r="S225" s="74">
        <v>9</v>
      </c>
      <c r="T225" s="75">
        <v>0</v>
      </c>
      <c r="U225" s="28">
        <f>+Tabla2[[#This Row],[META_TUNJUELITO]]+Tabla2[[#This Row],[META_USME]]+Tabla2[[#This Row],[META_CIUDAD_BOLIVAR]]+Tabla2[[#This Row],[META_SUMAPAZ]]+Tabla2[[#This Row],[META_]]+Tabla2[[#This Row],[META_2]]+Tabla2[[#This Row],[META_SUBRED]]+Tabla2[[#This Row],[META_DISTRITO]]</f>
        <v>9</v>
      </c>
      <c r="V225" s="29">
        <f>+Tabla2[[#This Row],[META_SUR]]-Tabla2[[#This Row],[META_TOTAL]]</f>
        <v>0</v>
      </c>
      <c r="W225" s="73"/>
      <c r="X225" s="74"/>
      <c r="Y225" s="74"/>
      <c r="Z225" s="74"/>
      <c r="AA225" s="74"/>
      <c r="AB225" s="74"/>
      <c r="AC225" s="74">
        <v>9</v>
      </c>
      <c r="AD225" s="75"/>
      <c r="AE225" s="28">
        <f>SUM(Tabla2[[#This Row],[META_TUNJUELITO2]:[META_DISTRITO2]])</f>
        <v>9</v>
      </c>
      <c r="AF225" s="29">
        <f>+Tabla2[[#This Row],[META_SUR]]-Tabla2[[#This Row],[META_TOTAL2]]</f>
        <v>0</v>
      </c>
      <c r="AH225" s="58">
        <f>+Tabla2[[#This Row],[META_TUNJUELITO]]-Tabla2[[#This Row],[META_TUNJUELITO2]]</f>
        <v>0</v>
      </c>
      <c r="AI225" s="59">
        <f>+Tabla2[[#This Row],[META_USME]]-Tabla2[[#This Row],[META_USME2]]</f>
        <v>0</v>
      </c>
      <c r="AJ225" s="59">
        <f>+Tabla2[[#This Row],[META_CIUDAD_BOLIVAR]]-Tabla2[[#This Row],[META_CIUDAD_BOLIVAR2]]</f>
        <v>0</v>
      </c>
      <c r="AK225" s="59">
        <f>+Tabla2[[#This Row],[META_SUMAPAZ]]-Tabla2[[#This Row],[META_SUMAPAZ2]]</f>
        <v>0</v>
      </c>
      <c r="AL225" s="59"/>
      <c r="AM225" s="59"/>
      <c r="AN225" s="59">
        <f>+Tabla2[[#This Row],[META_SUBRED]]-Tabla2[[#This Row],[META_SUBRED2]]</f>
        <v>0</v>
      </c>
      <c r="AO225" s="63">
        <f>+Tabla2[[#This Row],[META_DISTRITO]]-Tabla2[[#This Row],[META_DISTRITO2]]</f>
        <v>0</v>
      </c>
      <c r="AP225" s="62">
        <f t="shared" si="3"/>
        <v>0</v>
      </c>
      <c r="AR225" s="97"/>
      <c r="AS225" s="98"/>
      <c r="AT225" s="98"/>
      <c r="AU225" s="98"/>
      <c r="AV225" s="98"/>
      <c r="AW225" s="98"/>
      <c r="AX225" s="98"/>
      <c r="AY225" s="99"/>
    </row>
    <row r="226" spans="1:51" ht="75.95" hidden="1" customHeight="1">
      <c r="A226" s="19" t="s">
        <v>54</v>
      </c>
      <c r="B226" s="20" t="s">
        <v>289</v>
      </c>
      <c r="C226" s="20" t="s">
        <v>305</v>
      </c>
      <c r="D226" s="21">
        <v>209</v>
      </c>
      <c r="E226" s="20" t="s">
        <v>329</v>
      </c>
      <c r="F226" s="20" t="s">
        <v>292</v>
      </c>
      <c r="G226" s="19" t="s">
        <v>45</v>
      </c>
      <c r="H226" s="19" t="s">
        <v>46</v>
      </c>
      <c r="I226" s="19" t="s">
        <v>47</v>
      </c>
      <c r="J226" s="22">
        <v>7988544</v>
      </c>
      <c r="K226" s="5">
        <v>3</v>
      </c>
      <c r="L226" s="22">
        <f>+Tabla2[[#This Row],[VALOR UNITARIO]]*Tabla2[[#This Row],[META_SUR]]</f>
        <v>23965632</v>
      </c>
      <c r="M226" s="73">
        <v>0</v>
      </c>
      <c r="N226" s="74">
        <v>0</v>
      </c>
      <c r="O226" s="74">
        <v>0</v>
      </c>
      <c r="P226" s="74">
        <v>0</v>
      </c>
      <c r="Q226" s="74"/>
      <c r="R226" s="74"/>
      <c r="S226" s="74">
        <v>3</v>
      </c>
      <c r="T226" s="75">
        <v>0</v>
      </c>
      <c r="U226" s="28">
        <f>+Tabla2[[#This Row],[META_TUNJUELITO]]+Tabla2[[#This Row],[META_USME]]+Tabla2[[#This Row],[META_CIUDAD_BOLIVAR]]+Tabla2[[#This Row],[META_SUMAPAZ]]+Tabla2[[#This Row],[META_]]+Tabla2[[#This Row],[META_2]]+Tabla2[[#This Row],[META_SUBRED]]+Tabla2[[#This Row],[META_DISTRITO]]</f>
        <v>3</v>
      </c>
      <c r="V226" s="29">
        <f>+Tabla2[[#This Row],[META_SUR]]-Tabla2[[#This Row],[META_TOTAL]]</f>
        <v>0</v>
      </c>
      <c r="W226" s="73"/>
      <c r="X226" s="74"/>
      <c r="Y226" s="74"/>
      <c r="Z226" s="74"/>
      <c r="AA226" s="74"/>
      <c r="AB226" s="74"/>
      <c r="AC226" s="74">
        <v>3</v>
      </c>
      <c r="AD226" s="75"/>
      <c r="AE226" s="28">
        <f>SUM(Tabla2[[#This Row],[META_TUNJUELITO2]:[META_DISTRITO2]])</f>
        <v>3</v>
      </c>
      <c r="AF226" s="29">
        <f>+Tabla2[[#This Row],[META_SUR]]-Tabla2[[#This Row],[META_TOTAL2]]</f>
        <v>0</v>
      </c>
      <c r="AH226" s="58">
        <f>+Tabla2[[#This Row],[META_TUNJUELITO]]-Tabla2[[#This Row],[META_TUNJUELITO2]]</f>
        <v>0</v>
      </c>
      <c r="AI226" s="59">
        <f>+Tabla2[[#This Row],[META_USME]]-Tabla2[[#This Row],[META_USME2]]</f>
        <v>0</v>
      </c>
      <c r="AJ226" s="59">
        <f>+Tabla2[[#This Row],[META_CIUDAD_BOLIVAR]]-Tabla2[[#This Row],[META_CIUDAD_BOLIVAR2]]</f>
        <v>0</v>
      </c>
      <c r="AK226" s="59">
        <f>+Tabla2[[#This Row],[META_SUMAPAZ]]-Tabla2[[#This Row],[META_SUMAPAZ2]]</f>
        <v>0</v>
      </c>
      <c r="AL226" s="59"/>
      <c r="AM226" s="59"/>
      <c r="AN226" s="59">
        <f>+Tabla2[[#This Row],[META_SUBRED]]-Tabla2[[#This Row],[META_SUBRED2]]</f>
        <v>0</v>
      </c>
      <c r="AO226" s="63">
        <f>+Tabla2[[#This Row],[META_DISTRITO]]-Tabla2[[#This Row],[META_DISTRITO2]]</f>
        <v>0</v>
      </c>
      <c r="AP226" s="62">
        <f t="shared" si="3"/>
        <v>0</v>
      </c>
      <c r="AR226" s="97"/>
      <c r="AS226" s="98"/>
      <c r="AT226" s="98"/>
      <c r="AU226" s="98"/>
      <c r="AV226" s="98"/>
      <c r="AW226" s="98"/>
      <c r="AX226" s="98"/>
      <c r="AY226" s="99"/>
    </row>
    <row r="227" spans="1:51" ht="75.95" hidden="1" customHeight="1">
      <c r="A227" s="19" t="s">
        <v>54</v>
      </c>
      <c r="B227" s="20" t="s">
        <v>289</v>
      </c>
      <c r="C227" s="20" t="s">
        <v>305</v>
      </c>
      <c r="D227" s="21">
        <v>210</v>
      </c>
      <c r="E227" s="20" t="s">
        <v>330</v>
      </c>
      <c r="F227" s="20" t="s">
        <v>292</v>
      </c>
      <c r="G227" s="19" t="s">
        <v>45</v>
      </c>
      <c r="H227" s="19" t="s">
        <v>67</v>
      </c>
      <c r="I227" s="19" t="s">
        <v>47</v>
      </c>
      <c r="J227" s="22">
        <v>70836688</v>
      </c>
      <c r="K227" s="5">
        <v>0</v>
      </c>
      <c r="L227" s="22">
        <f>+Tabla2[[#This Row],[VALOR UNITARIO]]*Tabla2[[#This Row],[META_SUR]]</f>
        <v>0</v>
      </c>
      <c r="M227" s="73">
        <f>+Tabla2[[#This Row],[META_SUR]]*20.63/100</f>
        <v>0</v>
      </c>
      <c r="N227" s="74">
        <f>+Tabla2[[#This Row],[META_SUR]]*21.88/100</f>
        <v>0</v>
      </c>
      <c r="O227" s="74">
        <f>+Tabla2[[#This Row],[META_SUR]]*51.25/100</f>
        <v>0</v>
      </c>
      <c r="P227" s="74">
        <f>+Tabla2[[#This Row],[META_SUR]]*6.25/100</f>
        <v>0</v>
      </c>
      <c r="Q227" s="74"/>
      <c r="R227" s="74"/>
      <c r="S227" s="74"/>
      <c r="T227" s="75"/>
      <c r="U227" s="28">
        <f>+Tabla2[[#This Row],[META_TUNJUELITO]]+Tabla2[[#This Row],[META_USME]]+Tabla2[[#This Row],[META_CIUDAD_BOLIVAR]]+Tabla2[[#This Row],[META_SUMAPAZ]]+Tabla2[[#This Row],[META_]]+Tabla2[[#This Row],[META_2]]+Tabla2[[#This Row],[META_SUBRED]]+Tabla2[[#This Row],[META_DISTRITO]]</f>
        <v>0</v>
      </c>
      <c r="V227" s="29">
        <f>+Tabla2[[#This Row],[META_SUR]]-Tabla2[[#This Row],[META_TOTAL]]</f>
        <v>0</v>
      </c>
      <c r="W227" s="73"/>
      <c r="X227" s="74"/>
      <c r="Y227" s="74"/>
      <c r="Z227" s="74"/>
      <c r="AA227" s="74"/>
      <c r="AB227" s="74"/>
      <c r="AC227" s="74"/>
      <c r="AD227" s="75"/>
      <c r="AE227" s="28">
        <f>SUM(Tabla2[[#This Row],[META_TUNJUELITO2]:[META_DISTRITO2]])</f>
        <v>0</v>
      </c>
      <c r="AF227" s="29">
        <f>+Tabla2[[#This Row],[META_SUR]]-Tabla2[[#This Row],[META_TOTAL2]]</f>
        <v>0</v>
      </c>
      <c r="AH227" s="58">
        <f>+Tabla2[[#This Row],[META_TUNJUELITO]]-Tabla2[[#This Row],[META_TUNJUELITO2]]</f>
        <v>0</v>
      </c>
      <c r="AI227" s="59">
        <f>+Tabla2[[#This Row],[META_USME]]-Tabla2[[#This Row],[META_USME2]]</f>
        <v>0</v>
      </c>
      <c r="AJ227" s="59">
        <f>+Tabla2[[#This Row],[META_CIUDAD_BOLIVAR]]-Tabla2[[#This Row],[META_CIUDAD_BOLIVAR2]]</f>
        <v>0</v>
      </c>
      <c r="AK227" s="59">
        <f>+Tabla2[[#This Row],[META_SUMAPAZ]]-Tabla2[[#This Row],[META_SUMAPAZ2]]</f>
        <v>0</v>
      </c>
      <c r="AL227" s="59"/>
      <c r="AM227" s="59"/>
      <c r="AN227" s="59">
        <f>+Tabla2[[#This Row],[META_SUBRED]]-Tabla2[[#This Row],[META_SUBRED2]]</f>
        <v>0</v>
      </c>
      <c r="AO227" s="63">
        <f>+Tabla2[[#This Row],[META_DISTRITO]]-Tabla2[[#This Row],[META_DISTRITO2]]</f>
        <v>0</v>
      </c>
      <c r="AP227" s="62">
        <f t="shared" si="3"/>
        <v>0</v>
      </c>
      <c r="AR227" s="97"/>
      <c r="AS227" s="98"/>
      <c r="AT227" s="98"/>
      <c r="AU227" s="98"/>
      <c r="AV227" s="98"/>
      <c r="AW227" s="98"/>
      <c r="AX227" s="98"/>
      <c r="AY227" s="99"/>
    </row>
    <row r="228" spans="1:51" ht="75.95" hidden="1" customHeight="1">
      <c r="A228" s="19" t="s">
        <v>54</v>
      </c>
      <c r="B228" s="20" t="s">
        <v>289</v>
      </c>
      <c r="C228" s="20" t="s">
        <v>305</v>
      </c>
      <c r="D228" s="21">
        <v>211</v>
      </c>
      <c r="E228" s="20" t="s">
        <v>331</v>
      </c>
      <c r="F228" s="20" t="s">
        <v>292</v>
      </c>
      <c r="G228" s="19" t="s">
        <v>45</v>
      </c>
      <c r="H228" s="19" t="s">
        <v>67</v>
      </c>
      <c r="I228" s="19" t="s">
        <v>65</v>
      </c>
      <c r="J228" s="22">
        <v>25938112</v>
      </c>
      <c r="K228" s="5">
        <v>3</v>
      </c>
      <c r="L228" s="22">
        <f>+Tabla2[[#This Row],[VALOR UNITARIO]]*Tabla2[[#This Row],[META_SUR]]</f>
        <v>77814336</v>
      </c>
      <c r="M228" s="73">
        <v>0</v>
      </c>
      <c r="N228" s="74">
        <v>0</v>
      </c>
      <c r="O228" s="74">
        <v>0</v>
      </c>
      <c r="P228" s="74">
        <v>0</v>
      </c>
      <c r="Q228" s="74"/>
      <c r="R228" s="74"/>
      <c r="S228" s="74">
        <v>0</v>
      </c>
      <c r="T228" s="75">
        <v>3</v>
      </c>
      <c r="U228" s="28">
        <f>+Tabla2[[#This Row],[META_TUNJUELITO]]+Tabla2[[#This Row],[META_USME]]+Tabla2[[#This Row],[META_CIUDAD_BOLIVAR]]+Tabla2[[#This Row],[META_SUMAPAZ]]+Tabla2[[#This Row],[META_]]+Tabla2[[#This Row],[META_2]]+Tabla2[[#This Row],[META_SUBRED]]+Tabla2[[#This Row],[META_DISTRITO]]</f>
        <v>3</v>
      </c>
      <c r="V228" s="29">
        <f>+Tabla2[[#This Row],[META_SUR]]-Tabla2[[#This Row],[META_TOTAL]]</f>
        <v>0</v>
      </c>
      <c r="W228" s="73"/>
      <c r="X228" s="74"/>
      <c r="Y228" s="74"/>
      <c r="Z228" s="74"/>
      <c r="AA228" s="74"/>
      <c r="AB228" s="74"/>
      <c r="AC228" s="74">
        <v>3</v>
      </c>
      <c r="AD228" s="75"/>
      <c r="AE228" s="28">
        <f>SUM(Tabla2[[#This Row],[META_TUNJUELITO2]:[META_DISTRITO2]])</f>
        <v>3</v>
      </c>
      <c r="AF228" s="29">
        <f>+Tabla2[[#This Row],[META_SUR]]-Tabla2[[#This Row],[META_TOTAL2]]</f>
        <v>0</v>
      </c>
      <c r="AH228" s="58">
        <f>+Tabla2[[#This Row],[META_TUNJUELITO]]-Tabla2[[#This Row],[META_TUNJUELITO2]]</f>
        <v>0</v>
      </c>
      <c r="AI228" s="59">
        <f>+Tabla2[[#This Row],[META_USME]]-Tabla2[[#This Row],[META_USME2]]</f>
        <v>0</v>
      </c>
      <c r="AJ228" s="59">
        <f>+Tabla2[[#This Row],[META_CIUDAD_BOLIVAR]]-Tabla2[[#This Row],[META_CIUDAD_BOLIVAR2]]</f>
        <v>0</v>
      </c>
      <c r="AK228" s="59">
        <f>+Tabla2[[#This Row],[META_SUMAPAZ]]-Tabla2[[#This Row],[META_SUMAPAZ2]]</f>
        <v>0</v>
      </c>
      <c r="AL228" s="59"/>
      <c r="AM228" s="59"/>
      <c r="AN228" s="59">
        <f>+Tabla2[[#This Row],[META_SUBRED]]-Tabla2[[#This Row],[META_SUBRED2]]</f>
        <v>-3</v>
      </c>
      <c r="AO228" s="63">
        <f>+Tabla2[[#This Row],[META_DISTRITO]]-Tabla2[[#This Row],[META_DISTRITO2]]</f>
        <v>3</v>
      </c>
      <c r="AP228" s="62">
        <f t="shared" si="3"/>
        <v>0</v>
      </c>
      <c r="AR228" s="97"/>
      <c r="AS228" s="98"/>
      <c r="AT228" s="98"/>
      <c r="AU228" s="98"/>
      <c r="AV228" s="98"/>
      <c r="AW228" s="98"/>
      <c r="AX228" s="98"/>
      <c r="AY228" s="99"/>
    </row>
    <row r="229" spans="1:51" ht="75.95" hidden="1" customHeight="1">
      <c r="A229" s="19" t="s">
        <v>54</v>
      </c>
      <c r="B229" s="20" t="s">
        <v>289</v>
      </c>
      <c r="C229" s="20" t="s">
        <v>305</v>
      </c>
      <c r="D229" s="21">
        <v>212</v>
      </c>
      <c r="E229" s="20" t="s">
        <v>332</v>
      </c>
      <c r="F229" s="20" t="s">
        <v>292</v>
      </c>
      <c r="G229" s="19" t="s">
        <v>45</v>
      </c>
      <c r="H229" s="19" t="s">
        <v>67</v>
      </c>
      <c r="I229" s="19" t="s">
        <v>47</v>
      </c>
      <c r="J229" s="22">
        <v>100000000</v>
      </c>
      <c r="K229" s="5">
        <v>1</v>
      </c>
      <c r="L229" s="22">
        <f>+Tabla2[[#This Row],[VALOR UNITARIO]]*Tabla2[[#This Row],[META_SUR]]</f>
        <v>100000000</v>
      </c>
      <c r="M229" s="73">
        <v>0</v>
      </c>
      <c r="N229" s="74">
        <v>0</v>
      </c>
      <c r="O229" s="74">
        <v>0</v>
      </c>
      <c r="P229" s="74">
        <v>0</v>
      </c>
      <c r="Q229" s="74"/>
      <c r="R229" s="74"/>
      <c r="S229" s="74">
        <v>0</v>
      </c>
      <c r="T229" s="75">
        <v>1</v>
      </c>
      <c r="U229" s="28">
        <f>+Tabla2[[#This Row],[META_TUNJUELITO]]+Tabla2[[#This Row],[META_USME]]+Tabla2[[#This Row],[META_CIUDAD_BOLIVAR]]+Tabla2[[#This Row],[META_SUMAPAZ]]+Tabla2[[#This Row],[META_]]+Tabla2[[#This Row],[META_2]]+Tabla2[[#This Row],[META_SUBRED]]+Tabla2[[#This Row],[META_DISTRITO]]</f>
        <v>1</v>
      </c>
      <c r="V229" s="29">
        <f>+Tabla2[[#This Row],[META_SUR]]-Tabla2[[#This Row],[META_TOTAL]]</f>
        <v>0</v>
      </c>
      <c r="W229" s="73"/>
      <c r="X229" s="74"/>
      <c r="Y229" s="74"/>
      <c r="Z229" s="74"/>
      <c r="AA229" s="74"/>
      <c r="AB229" s="74"/>
      <c r="AC229" s="74"/>
      <c r="AD229" s="75">
        <v>1</v>
      </c>
      <c r="AE229" s="28">
        <f>SUM(Tabla2[[#This Row],[META_TUNJUELITO2]:[META_DISTRITO2]])</f>
        <v>1</v>
      </c>
      <c r="AF229" s="29">
        <f>+Tabla2[[#This Row],[META_SUR]]-Tabla2[[#This Row],[META_TOTAL2]]</f>
        <v>0</v>
      </c>
      <c r="AH229" s="58">
        <f>+Tabla2[[#This Row],[META_TUNJUELITO]]-Tabla2[[#This Row],[META_TUNJUELITO2]]</f>
        <v>0</v>
      </c>
      <c r="AI229" s="59">
        <f>+Tabla2[[#This Row],[META_USME]]-Tabla2[[#This Row],[META_USME2]]</f>
        <v>0</v>
      </c>
      <c r="AJ229" s="59">
        <f>+Tabla2[[#This Row],[META_CIUDAD_BOLIVAR]]-Tabla2[[#This Row],[META_CIUDAD_BOLIVAR2]]</f>
        <v>0</v>
      </c>
      <c r="AK229" s="59">
        <f>+Tabla2[[#This Row],[META_SUMAPAZ]]-Tabla2[[#This Row],[META_SUMAPAZ2]]</f>
        <v>0</v>
      </c>
      <c r="AL229" s="59"/>
      <c r="AM229" s="59"/>
      <c r="AN229" s="59">
        <f>+Tabla2[[#This Row],[META_SUBRED]]-Tabla2[[#This Row],[META_SUBRED2]]</f>
        <v>0</v>
      </c>
      <c r="AO229" s="63">
        <f>+Tabla2[[#This Row],[META_DISTRITO]]-Tabla2[[#This Row],[META_DISTRITO2]]</f>
        <v>0</v>
      </c>
      <c r="AP229" s="62">
        <f t="shared" si="3"/>
        <v>0</v>
      </c>
      <c r="AR229" s="97"/>
      <c r="AS229" s="98"/>
      <c r="AT229" s="98"/>
      <c r="AU229" s="98"/>
      <c r="AV229" s="98"/>
      <c r="AW229" s="98"/>
      <c r="AX229" s="98"/>
      <c r="AY229" s="99"/>
    </row>
    <row r="230" spans="1:51" ht="63.6" hidden="1" customHeight="1">
      <c r="A230" s="19" t="s">
        <v>54</v>
      </c>
      <c r="B230" s="20" t="s">
        <v>289</v>
      </c>
      <c r="C230" s="20" t="s">
        <v>290</v>
      </c>
      <c r="D230" s="21">
        <v>213</v>
      </c>
      <c r="E230" s="20" t="s">
        <v>333</v>
      </c>
      <c r="F230" s="20" t="s">
        <v>292</v>
      </c>
      <c r="G230" s="19" t="s">
        <v>45</v>
      </c>
      <c r="H230" s="19" t="s">
        <v>46</v>
      </c>
      <c r="I230" s="19" t="s">
        <v>47</v>
      </c>
      <c r="J230" s="22">
        <v>92953120</v>
      </c>
      <c r="K230" s="5">
        <v>0</v>
      </c>
      <c r="L230" s="22">
        <f>+Tabla2[[#This Row],[VALOR UNITARIO]]*Tabla2[[#This Row],[META_SUR]]</f>
        <v>0</v>
      </c>
      <c r="M230" s="73">
        <f>+Tabla2[[#This Row],[META_SUR]]*20.63/100</f>
        <v>0</v>
      </c>
      <c r="N230" s="74">
        <f>+Tabla2[[#This Row],[META_SUR]]*21.88/100</f>
        <v>0</v>
      </c>
      <c r="O230" s="74">
        <f>+Tabla2[[#This Row],[META_SUR]]*51.25/100</f>
        <v>0</v>
      </c>
      <c r="P230" s="74">
        <f>+Tabla2[[#This Row],[META_SUR]]*6.25/100</f>
        <v>0</v>
      </c>
      <c r="Q230" s="74"/>
      <c r="R230" s="74"/>
      <c r="S230" s="74"/>
      <c r="T230" s="75"/>
      <c r="U230" s="28">
        <f>+Tabla2[[#This Row],[META_TUNJUELITO]]+Tabla2[[#This Row],[META_USME]]+Tabla2[[#This Row],[META_CIUDAD_BOLIVAR]]+Tabla2[[#This Row],[META_SUMAPAZ]]+Tabla2[[#This Row],[META_]]+Tabla2[[#This Row],[META_2]]+Tabla2[[#This Row],[META_SUBRED]]+Tabla2[[#This Row],[META_DISTRITO]]</f>
        <v>0</v>
      </c>
      <c r="V230" s="29">
        <f>+Tabla2[[#This Row],[META_SUR]]-Tabla2[[#This Row],[META_TOTAL]]</f>
        <v>0</v>
      </c>
      <c r="W230" s="73"/>
      <c r="X230" s="74"/>
      <c r="Y230" s="74"/>
      <c r="Z230" s="74"/>
      <c r="AA230" s="74"/>
      <c r="AB230" s="74"/>
      <c r="AC230" s="74"/>
      <c r="AD230" s="75"/>
      <c r="AE230" s="28">
        <f>SUM(Tabla2[[#This Row],[META_TUNJUELITO2]:[META_DISTRITO2]])</f>
        <v>0</v>
      </c>
      <c r="AF230" s="29">
        <f>+Tabla2[[#This Row],[META_SUR]]-Tabla2[[#This Row],[META_TOTAL2]]</f>
        <v>0</v>
      </c>
      <c r="AH230" s="58">
        <f>+Tabla2[[#This Row],[META_TUNJUELITO]]-Tabla2[[#This Row],[META_TUNJUELITO2]]</f>
        <v>0</v>
      </c>
      <c r="AI230" s="59">
        <f>+Tabla2[[#This Row],[META_USME]]-Tabla2[[#This Row],[META_USME2]]</f>
        <v>0</v>
      </c>
      <c r="AJ230" s="59">
        <f>+Tabla2[[#This Row],[META_CIUDAD_BOLIVAR]]-Tabla2[[#This Row],[META_CIUDAD_BOLIVAR2]]</f>
        <v>0</v>
      </c>
      <c r="AK230" s="59">
        <f>+Tabla2[[#This Row],[META_SUMAPAZ]]-Tabla2[[#This Row],[META_SUMAPAZ2]]</f>
        <v>0</v>
      </c>
      <c r="AL230" s="59"/>
      <c r="AM230" s="59"/>
      <c r="AN230" s="59">
        <f>+Tabla2[[#This Row],[META_SUBRED]]-Tabla2[[#This Row],[META_SUBRED2]]</f>
        <v>0</v>
      </c>
      <c r="AO230" s="63">
        <f>+Tabla2[[#This Row],[META_DISTRITO]]-Tabla2[[#This Row],[META_DISTRITO2]]</f>
        <v>0</v>
      </c>
      <c r="AP230" s="62">
        <f t="shared" si="3"/>
        <v>0</v>
      </c>
      <c r="AR230" s="97"/>
      <c r="AS230" s="98"/>
      <c r="AT230" s="98"/>
      <c r="AU230" s="98"/>
      <c r="AV230" s="98"/>
      <c r="AW230" s="98"/>
      <c r="AX230" s="98"/>
      <c r="AY230" s="99"/>
    </row>
    <row r="231" spans="1:51" ht="63.6" hidden="1" customHeight="1">
      <c r="A231" s="19" t="s">
        <v>54</v>
      </c>
      <c r="B231" s="20" t="s">
        <v>289</v>
      </c>
      <c r="C231" s="20" t="s">
        <v>290</v>
      </c>
      <c r="D231" s="21">
        <v>214</v>
      </c>
      <c r="E231" s="20" t="s">
        <v>334</v>
      </c>
      <c r="F231" s="20" t="s">
        <v>292</v>
      </c>
      <c r="G231" s="19" t="s">
        <v>45</v>
      </c>
      <c r="H231" s="19" t="s">
        <v>46</v>
      </c>
      <c r="I231" s="19" t="s">
        <v>47</v>
      </c>
      <c r="J231" s="22">
        <v>72587264</v>
      </c>
      <c r="K231" s="5">
        <v>3</v>
      </c>
      <c r="L231" s="22">
        <f>+Tabla2[[#This Row],[VALOR UNITARIO]]*Tabla2[[#This Row],[META_SUR]]</f>
        <v>217761792</v>
      </c>
      <c r="M231" s="73">
        <v>0</v>
      </c>
      <c r="N231" s="74">
        <v>0</v>
      </c>
      <c r="O231" s="74">
        <v>0</v>
      </c>
      <c r="P231" s="74">
        <v>0</v>
      </c>
      <c r="Q231" s="74"/>
      <c r="R231" s="74"/>
      <c r="S231" s="74">
        <v>3</v>
      </c>
      <c r="T231" s="75">
        <v>0</v>
      </c>
      <c r="U231" s="28">
        <f>+Tabla2[[#This Row],[META_TUNJUELITO]]+Tabla2[[#This Row],[META_USME]]+Tabla2[[#This Row],[META_CIUDAD_BOLIVAR]]+Tabla2[[#This Row],[META_SUMAPAZ]]+Tabla2[[#This Row],[META_]]+Tabla2[[#This Row],[META_2]]+Tabla2[[#This Row],[META_SUBRED]]+Tabla2[[#This Row],[META_DISTRITO]]</f>
        <v>3</v>
      </c>
      <c r="V231" s="29">
        <f>+Tabla2[[#This Row],[META_SUR]]-Tabla2[[#This Row],[META_TOTAL]]</f>
        <v>0</v>
      </c>
      <c r="W231" s="73"/>
      <c r="X231" s="74"/>
      <c r="Y231" s="74"/>
      <c r="Z231" s="74"/>
      <c r="AA231" s="74"/>
      <c r="AB231" s="74"/>
      <c r="AC231" s="74">
        <v>3</v>
      </c>
      <c r="AD231" s="75"/>
      <c r="AE231" s="28">
        <f>SUM(Tabla2[[#This Row],[META_TUNJUELITO2]:[META_DISTRITO2]])</f>
        <v>3</v>
      </c>
      <c r="AF231" s="29">
        <f>+Tabla2[[#This Row],[META_SUR]]-Tabla2[[#This Row],[META_TOTAL2]]</f>
        <v>0</v>
      </c>
      <c r="AH231" s="58">
        <f>+Tabla2[[#This Row],[META_TUNJUELITO]]-Tabla2[[#This Row],[META_TUNJUELITO2]]</f>
        <v>0</v>
      </c>
      <c r="AI231" s="59">
        <f>+Tabla2[[#This Row],[META_USME]]-Tabla2[[#This Row],[META_USME2]]</f>
        <v>0</v>
      </c>
      <c r="AJ231" s="59">
        <f>+Tabla2[[#This Row],[META_CIUDAD_BOLIVAR]]-Tabla2[[#This Row],[META_CIUDAD_BOLIVAR2]]</f>
        <v>0</v>
      </c>
      <c r="AK231" s="59">
        <f>+Tabla2[[#This Row],[META_SUMAPAZ]]-Tabla2[[#This Row],[META_SUMAPAZ2]]</f>
        <v>0</v>
      </c>
      <c r="AL231" s="59"/>
      <c r="AM231" s="59"/>
      <c r="AN231" s="59">
        <f>+Tabla2[[#This Row],[META_SUBRED]]-Tabla2[[#This Row],[META_SUBRED2]]</f>
        <v>0</v>
      </c>
      <c r="AO231" s="63">
        <f>+Tabla2[[#This Row],[META_DISTRITO]]-Tabla2[[#This Row],[META_DISTRITO2]]</f>
        <v>0</v>
      </c>
      <c r="AP231" s="62">
        <f t="shared" si="3"/>
        <v>0</v>
      </c>
      <c r="AR231" s="97"/>
      <c r="AS231" s="98"/>
      <c r="AT231" s="98"/>
      <c r="AU231" s="98"/>
      <c r="AV231" s="98"/>
      <c r="AW231" s="98"/>
      <c r="AX231" s="98"/>
      <c r="AY231" s="99"/>
    </row>
    <row r="232" spans="1:51" ht="75.95" hidden="1" customHeight="1">
      <c r="A232" s="19" t="s">
        <v>54</v>
      </c>
      <c r="B232" s="20" t="s">
        <v>289</v>
      </c>
      <c r="C232" s="20" t="s">
        <v>305</v>
      </c>
      <c r="D232" s="21">
        <v>215</v>
      </c>
      <c r="E232" s="20" t="s">
        <v>335</v>
      </c>
      <c r="F232" s="20" t="s">
        <v>292</v>
      </c>
      <c r="G232" s="19" t="s">
        <v>336</v>
      </c>
      <c r="H232" s="19" t="s">
        <v>46</v>
      </c>
      <c r="I232" s="19" t="s">
        <v>47</v>
      </c>
      <c r="J232" s="22">
        <v>211452</v>
      </c>
      <c r="K232" s="5">
        <v>2067</v>
      </c>
      <c r="L232" s="22">
        <f>+Tabla2[[#This Row],[VALOR UNITARIO]]*Tabla2[[#This Row],[META_SUR]]</f>
        <v>437071284</v>
      </c>
      <c r="M232" s="76">
        <v>426</v>
      </c>
      <c r="N232" s="77">
        <v>453</v>
      </c>
      <c r="O232" s="77">
        <v>1059</v>
      </c>
      <c r="P232" s="77">
        <v>129</v>
      </c>
      <c r="Q232" s="74"/>
      <c r="R232" s="74"/>
      <c r="S232" s="74"/>
      <c r="T232" s="75">
        <v>0</v>
      </c>
      <c r="U232" s="28">
        <f>+Tabla2[[#This Row],[META_TUNJUELITO]]+Tabla2[[#This Row],[META_USME]]+Tabla2[[#This Row],[META_CIUDAD_BOLIVAR]]+Tabla2[[#This Row],[META_SUMAPAZ]]+Tabla2[[#This Row],[META_]]+Tabla2[[#This Row],[META_2]]+Tabla2[[#This Row],[META_SUBRED]]+Tabla2[[#This Row],[META_DISTRITO]]</f>
        <v>2067</v>
      </c>
      <c r="V232" s="29">
        <f>+Tabla2[[#This Row],[META_SUR]]-Tabla2[[#This Row],[META_TOTAL]]</f>
        <v>0</v>
      </c>
      <c r="W232" s="76"/>
      <c r="X232" s="77"/>
      <c r="Y232" s="77"/>
      <c r="Z232" s="77"/>
      <c r="AA232" s="74"/>
      <c r="AB232" s="74"/>
      <c r="AC232" s="74">
        <v>2067</v>
      </c>
      <c r="AD232" s="75"/>
      <c r="AE232" s="28">
        <f>SUM(Tabla2[[#This Row],[META_TUNJUELITO2]:[META_DISTRITO2]])</f>
        <v>2067</v>
      </c>
      <c r="AF232" s="29">
        <f>+Tabla2[[#This Row],[META_SUR]]-Tabla2[[#This Row],[META_TOTAL2]]</f>
        <v>0</v>
      </c>
      <c r="AH232" s="64">
        <f>+Tabla2[[#This Row],[META_TUNJUELITO]]-Tabla2[[#This Row],[META_TUNJUELITO2]]</f>
        <v>426</v>
      </c>
      <c r="AI232" s="60">
        <f>+Tabla2[[#This Row],[META_USME]]-Tabla2[[#This Row],[META_USME2]]</f>
        <v>453</v>
      </c>
      <c r="AJ232" s="60">
        <f>+Tabla2[[#This Row],[META_CIUDAD_BOLIVAR]]-Tabla2[[#This Row],[META_CIUDAD_BOLIVAR2]]</f>
        <v>1059</v>
      </c>
      <c r="AK232" s="60">
        <f>+Tabla2[[#This Row],[META_SUMAPAZ]]-Tabla2[[#This Row],[META_SUMAPAZ2]]</f>
        <v>129</v>
      </c>
      <c r="AL232" s="60"/>
      <c r="AM232" s="60"/>
      <c r="AN232" s="60">
        <f>+Tabla2[[#This Row],[META_SUBRED]]-Tabla2[[#This Row],[META_SUBRED2]]</f>
        <v>-2067</v>
      </c>
      <c r="AO232" s="61">
        <f>+Tabla2[[#This Row],[META_DISTRITO]]-Tabla2[[#This Row],[META_DISTRITO2]]</f>
        <v>0</v>
      </c>
      <c r="AP232" s="62">
        <f t="shared" si="3"/>
        <v>0</v>
      </c>
      <c r="AR232" s="97"/>
      <c r="AS232" s="98"/>
      <c r="AT232" s="98"/>
      <c r="AU232" s="98"/>
      <c r="AV232" s="98"/>
      <c r="AW232" s="98"/>
      <c r="AX232" s="98"/>
      <c r="AY232" s="99"/>
    </row>
    <row r="233" spans="1:51" ht="90.75" hidden="1" thickTop="1" thickBot="1">
      <c r="A233" s="19" t="s">
        <v>54</v>
      </c>
      <c r="B233" s="20" t="s">
        <v>289</v>
      </c>
      <c r="C233" s="20" t="s">
        <v>290</v>
      </c>
      <c r="D233" s="21">
        <v>216</v>
      </c>
      <c r="E233" s="20" t="s">
        <v>337</v>
      </c>
      <c r="F233" s="20" t="s">
        <v>292</v>
      </c>
      <c r="G233" s="19" t="s">
        <v>45</v>
      </c>
      <c r="H233" s="19" t="s">
        <v>67</v>
      </c>
      <c r="I233" s="19" t="s">
        <v>65</v>
      </c>
      <c r="J233" s="22">
        <v>30252912</v>
      </c>
      <c r="K233" s="5">
        <v>0</v>
      </c>
      <c r="L233" s="22">
        <f>+Tabla2[[#This Row],[VALOR UNITARIO]]*Tabla2[[#This Row],[META_SUR]]</f>
        <v>0</v>
      </c>
      <c r="M233" s="73">
        <f>+Tabla2[[#This Row],[META_SUR]]*20.63/100</f>
        <v>0</v>
      </c>
      <c r="N233" s="74">
        <f>+Tabla2[[#This Row],[META_SUR]]*21.88/100</f>
        <v>0</v>
      </c>
      <c r="O233" s="74">
        <f>+Tabla2[[#This Row],[META_SUR]]*51.25/100</f>
        <v>0</v>
      </c>
      <c r="P233" s="74">
        <f>+Tabla2[[#This Row],[META_SUR]]*6.25/100</f>
        <v>0</v>
      </c>
      <c r="Q233" s="74"/>
      <c r="R233" s="74"/>
      <c r="S233" s="74"/>
      <c r="T233" s="75"/>
      <c r="U233" s="28">
        <f>+Tabla2[[#This Row],[META_TUNJUELITO]]+Tabla2[[#This Row],[META_USME]]+Tabla2[[#This Row],[META_CIUDAD_BOLIVAR]]+Tabla2[[#This Row],[META_SUMAPAZ]]+Tabla2[[#This Row],[META_]]+Tabla2[[#This Row],[META_2]]+Tabla2[[#This Row],[META_SUBRED]]+Tabla2[[#This Row],[META_DISTRITO]]</f>
        <v>0</v>
      </c>
      <c r="V233" s="29">
        <f>+Tabla2[[#This Row],[META_SUR]]-Tabla2[[#This Row],[META_TOTAL]]</f>
        <v>0</v>
      </c>
      <c r="W233" s="73"/>
      <c r="X233" s="74"/>
      <c r="Y233" s="74"/>
      <c r="Z233" s="74"/>
      <c r="AA233" s="74"/>
      <c r="AB233" s="74"/>
      <c r="AC233" s="74"/>
      <c r="AD233" s="75"/>
      <c r="AE233" s="28">
        <f>SUM(Tabla2[[#This Row],[META_TUNJUELITO2]:[META_DISTRITO2]])</f>
        <v>0</v>
      </c>
      <c r="AF233" s="29">
        <f>+Tabla2[[#This Row],[META_SUR]]-Tabla2[[#This Row],[META_TOTAL2]]</f>
        <v>0</v>
      </c>
      <c r="AH233" s="58">
        <f>+Tabla2[[#This Row],[META_TUNJUELITO]]-Tabla2[[#This Row],[META_TUNJUELITO2]]</f>
        <v>0</v>
      </c>
      <c r="AI233" s="59">
        <f>+Tabla2[[#This Row],[META_USME]]-Tabla2[[#This Row],[META_USME2]]</f>
        <v>0</v>
      </c>
      <c r="AJ233" s="59">
        <f>+Tabla2[[#This Row],[META_CIUDAD_BOLIVAR]]-Tabla2[[#This Row],[META_CIUDAD_BOLIVAR2]]</f>
        <v>0</v>
      </c>
      <c r="AK233" s="59">
        <f>+Tabla2[[#This Row],[META_SUMAPAZ]]-Tabla2[[#This Row],[META_SUMAPAZ2]]</f>
        <v>0</v>
      </c>
      <c r="AL233" s="59"/>
      <c r="AM233" s="59"/>
      <c r="AN233" s="59">
        <f>+Tabla2[[#This Row],[META_SUBRED]]-Tabla2[[#This Row],[META_SUBRED2]]</f>
        <v>0</v>
      </c>
      <c r="AO233" s="63">
        <f>+Tabla2[[#This Row],[META_DISTRITO]]-Tabla2[[#This Row],[META_DISTRITO2]]</f>
        <v>0</v>
      </c>
      <c r="AP233" s="62">
        <f t="shared" si="3"/>
        <v>0</v>
      </c>
      <c r="AR233" s="97"/>
      <c r="AS233" s="98"/>
      <c r="AT233" s="98"/>
      <c r="AU233" s="98"/>
      <c r="AV233" s="98"/>
      <c r="AW233" s="98"/>
      <c r="AX233" s="98"/>
      <c r="AY233" s="99"/>
    </row>
    <row r="234" spans="1:51" ht="75.95" hidden="1" customHeight="1">
      <c r="A234" s="19" t="s">
        <v>54</v>
      </c>
      <c r="B234" s="20" t="s">
        <v>289</v>
      </c>
      <c r="C234" s="20" t="s">
        <v>290</v>
      </c>
      <c r="D234" s="21">
        <v>217</v>
      </c>
      <c r="E234" s="20" t="s">
        <v>338</v>
      </c>
      <c r="F234" s="20" t="s">
        <v>292</v>
      </c>
      <c r="G234" s="19" t="s">
        <v>45</v>
      </c>
      <c r="H234" s="19" t="s">
        <v>46</v>
      </c>
      <c r="I234" s="19" t="s">
        <v>65</v>
      </c>
      <c r="J234" s="22">
        <v>3994272</v>
      </c>
      <c r="K234" s="5">
        <v>3</v>
      </c>
      <c r="L234" s="22">
        <f>+Tabla2[[#This Row],[VALOR UNITARIO]]*Tabla2[[#This Row],[META_SUR]]</f>
        <v>11982816</v>
      </c>
      <c r="M234" s="73">
        <v>0</v>
      </c>
      <c r="N234" s="74">
        <v>0</v>
      </c>
      <c r="O234" s="74">
        <v>0</v>
      </c>
      <c r="P234" s="74">
        <v>0</v>
      </c>
      <c r="Q234" s="74"/>
      <c r="R234" s="74"/>
      <c r="S234" s="74">
        <v>3</v>
      </c>
      <c r="T234" s="75">
        <v>0</v>
      </c>
      <c r="U234" s="28">
        <f>+Tabla2[[#This Row],[META_TUNJUELITO]]+Tabla2[[#This Row],[META_USME]]+Tabla2[[#This Row],[META_CIUDAD_BOLIVAR]]+Tabla2[[#This Row],[META_SUMAPAZ]]+Tabla2[[#This Row],[META_]]+Tabla2[[#This Row],[META_2]]+Tabla2[[#This Row],[META_SUBRED]]+Tabla2[[#This Row],[META_DISTRITO]]</f>
        <v>3</v>
      </c>
      <c r="V234" s="29">
        <f>+Tabla2[[#This Row],[META_SUR]]-Tabla2[[#This Row],[META_TOTAL]]</f>
        <v>0</v>
      </c>
      <c r="W234" s="73"/>
      <c r="X234" s="74"/>
      <c r="Y234" s="74"/>
      <c r="Z234" s="74"/>
      <c r="AA234" s="74"/>
      <c r="AB234" s="74"/>
      <c r="AC234" s="74">
        <v>3</v>
      </c>
      <c r="AD234" s="75"/>
      <c r="AE234" s="28">
        <f>SUM(Tabla2[[#This Row],[META_TUNJUELITO2]:[META_DISTRITO2]])</f>
        <v>3</v>
      </c>
      <c r="AF234" s="29">
        <f>+Tabla2[[#This Row],[META_SUR]]-Tabla2[[#This Row],[META_TOTAL2]]</f>
        <v>0</v>
      </c>
      <c r="AH234" s="58">
        <f>+Tabla2[[#This Row],[META_TUNJUELITO]]-Tabla2[[#This Row],[META_TUNJUELITO2]]</f>
        <v>0</v>
      </c>
      <c r="AI234" s="59">
        <f>+Tabla2[[#This Row],[META_USME]]-Tabla2[[#This Row],[META_USME2]]</f>
        <v>0</v>
      </c>
      <c r="AJ234" s="59">
        <f>+Tabla2[[#This Row],[META_CIUDAD_BOLIVAR]]-Tabla2[[#This Row],[META_CIUDAD_BOLIVAR2]]</f>
        <v>0</v>
      </c>
      <c r="AK234" s="59">
        <f>+Tabla2[[#This Row],[META_SUMAPAZ]]-Tabla2[[#This Row],[META_SUMAPAZ2]]</f>
        <v>0</v>
      </c>
      <c r="AL234" s="59"/>
      <c r="AM234" s="59"/>
      <c r="AN234" s="59">
        <f>+Tabla2[[#This Row],[META_SUBRED]]-Tabla2[[#This Row],[META_SUBRED2]]</f>
        <v>0</v>
      </c>
      <c r="AO234" s="63">
        <f>+Tabla2[[#This Row],[META_DISTRITO]]-Tabla2[[#This Row],[META_DISTRITO2]]</f>
        <v>0</v>
      </c>
      <c r="AP234" s="62">
        <f t="shared" si="3"/>
        <v>0</v>
      </c>
      <c r="AR234" s="97"/>
      <c r="AS234" s="98"/>
      <c r="AT234" s="98"/>
      <c r="AU234" s="98"/>
      <c r="AV234" s="98"/>
      <c r="AW234" s="98"/>
      <c r="AX234" s="98"/>
      <c r="AY234" s="99"/>
    </row>
    <row r="235" spans="1:51" ht="63.6" hidden="1" customHeight="1">
      <c r="A235" s="19" t="s">
        <v>54</v>
      </c>
      <c r="B235" s="20" t="s">
        <v>289</v>
      </c>
      <c r="C235" s="20" t="s">
        <v>290</v>
      </c>
      <c r="D235" s="21">
        <v>218</v>
      </c>
      <c r="E235" s="20" t="s">
        <v>339</v>
      </c>
      <c r="F235" s="20" t="s">
        <v>292</v>
      </c>
      <c r="G235" s="19" t="s">
        <v>45</v>
      </c>
      <c r="H235" s="19" t="s">
        <v>46</v>
      </c>
      <c r="I235" s="19" t="s">
        <v>65</v>
      </c>
      <c r="J235" s="22">
        <v>7347488</v>
      </c>
      <c r="K235" s="5">
        <v>3</v>
      </c>
      <c r="L235" s="22">
        <f>+Tabla2[[#This Row],[VALOR UNITARIO]]*Tabla2[[#This Row],[META_SUR]]</f>
        <v>22042464</v>
      </c>
      <c r="M235" s="73">
        <v>0</v>
      </c>
      <c r="N235" s="74">
        <v>0</v>
      </c>
      <c r="O235" s="74">
        <v>0</v>
      </c>
      <c r="P235" s="74">
        <v>0</v>
      </c>
      <c r="Q235" s="74"/>
      <c r="R235" s="74"/>
      <c r="S235" s="74">
        <v>3</v>
      </c>
      <c r="T235" s="75">
        <v>0</v>
      </c>
      <c r="U235" s="28">
        <f>+Tabla2[[#This Row],[META_TUNJUELITO]]+Tabla2[[#This Row],[META_USME]]+Tabla2[[#This Row],[META_CIUDAD_BOLIVAR]]+Tabla2[[#This Row],[META_SUMAPAZ]]+Tabla2[[#This Row],[META_]]+Tabla2[[#This Row],[META_2]]+Tabla2[[#This Row],[META_SUBRED]]+Tabla2[[#This Row],[META_DISTRITO]]</f>
        <v>3</v>
      </c>
      <c r="V235" s="29">
        <f>+Tabla2[[#This Row],[META_SUR]]-Tabla2[[#This Row],[META_TOTAL]]</f>
        <v>0</v>
      </c>
      <c r="W235" s="73"/>
      <c r="X235" s="74"/>
      <c r="Y235" s="74"/>
      <c r="Z235" s="74"/>
      <c r="AA235" s="74"/>
      <c r="AB235" s="74"/>
      <c r="AC235" s="74">
        <v>3</v>
      </c>
      <c r="AD235" s="75"/>
      <c r="AE235" s="28">
        <f>SUM(Tabla2[[#This Row],[META_TUNJUELITO2]:[META_DISTRITO2]])</f>
        <v>3</v>
      </c>
      <c r="AF235" s="29">
        <f>+Tabla2[[#This Row],[META_SUR]]-Tabla2[[#This Row],[META_TOTAL2]]</f>
        <v>0</v>
      </c>
      <c r="AH235" s="58">
        <f>+Tabla2[[#This Row],[META_TUNJUELITO]]-Tabla2[[#This Row],[META_TUNJUELITO2]]</f>
        <v>0</v>
      </c>
      <c r="AI235" s="59">
        <f>+Tabla2[[#This Row],[META_USME]]-Tabla2[[#This Row],[META_USME2]]</f>
        <v>0</v>
      </c>
      <c r="AJ235" s="59">
        <f>+Tabla2[[#This Row],[META_CIUDAD_BOLIVAR]]-Tabla2[[#This Row],[META_CIUDAD_BOLIVAR2]]</f>
        <v>0</v>
      </c>
      <c r="AK235" s="59">
        <f>+Tabla2[[#This Row],[META_SUMAPAZ]]-Tabla2[[#This Row],[META_SUMAPAZ2]]</f>
        <v>0</v>
      </c>
      <c r="AL235" s="59"/>
      <c r="AM235" s="59"/>
      <c r="AN235" s="59">
        <f>+Tabla2[[#This Row],[META_SUBRED]]-Tabla2[[#This Row],[META_SUBRED2]]</f>
        <v>0</v>
      </c>
      <c r="AO235" s="63">
        <f>+Tabla2[[#This Row],[META_DISTRITO]]-Tabla2[[#This Row],[META_DISTRITO2]]</f>
        <v>0</v>
      </c>
      <c r="AP235" s="62">
        <f t="shared" si="3"/>
        <v>0</v>
      </c>
      <c r="AR235" s="97"/>
      <c r="AS235" s="98"/>
      <c r="AT235" s="98"/>
      <c r="AU235" s="98"/>
      <c r="AV235" s="98"/>
      <c r="AW235" s="98"/>
      <c r="AX235" s="98"/>
      <c r="AY235" s="99"/>
    </row>
    <row r="236" spans="1:51" ht="63.6" hidden="1" customHeight="1">
      <c r="A236" s="19" t="s">
        <v>54</v>
      </c>
      <c r="B236" s="20" t="s">
        <v>289</v>
      </c>
      <c r="C236" s="20" t="s">
        <v>290</v>
      </c>
      <c r="D236" s="21">
        <v>219</v>
      </c>
      <c r="E236" s="20" t="s">
        <v>340</v>
      </c>
      <c r="F236" s="20" t="s">
        <v>292</v>
      </c>
      <c r="G236" s="19" t="s">
        <v>45</v>
      </c>
      <c r="H236" s="19" t="s">
        <v>46</v>
      </c>
      <c r="I236" s="19" t="s">
        <v>65</v>
      </c>
      <c r="J236" s="22">
        <v>6484528</v>
      </c>
      <c r="K236" s="5">
        <v>3</v>
      </c>
      <c r="L236" s="22">
        <f>+Tabla2[[#This Row],[VALOR UNITARIO]]*Tabla2[[#This Row],[META_SUR]]</f>
        <v>19453584</v>
      </c>
      <c r="M236" s="73">
        <v>0</v>
      </c>
      <c r="N236" s="74">
        <v>0</v>
      </c>
      <c r="O236" s="74">
        <v>0</v>
      </c>
      <c r="P236" s="74">
        <v>0</v>
      </c>
      <c r="Q236" s="74"/>
      <c r="R236" s="74"/>
      <c r="S236" s="74">
        <v>3</v>
      </c>
      <c r="T236" s="75">
        <v>0</v>
      </c>
      <c r="U236" s="28">
        <f>+Tabla2[[#This Row],[META_TUNJUELITO]]+Tabla2[[#This Row],[META_USME]]+Tabla2[[#This Row],[META_CIUDAD_BOLIVAR]]+Tabla2[[#This Row],[META_SUMAPAZ]]+Tabla2[[#This Row],[META_]]+Tabla2[[#This Row],[META_2]]+Tabla2[[#This Row],[META_SUBRED]]+Tabla2[[#This Row],[META_DISTRITO]]</f>
        <v>3</v>
      </c>
      <c r="V236" s="29">
        <f>+Tabla2[[#This Row],[META_SUR]]-Tabla2[[#This Row],[META_TOTAL]]</f>
        <v>0</v>
      </c>
      <c r="W236" s="73"/>
      <c r="X236" s="74"/>
      <c r="Y236" s="74"/>
      <c r="Z236" s="74"/>
      <c r="AA236" s="74"/>
      <c r="AB236" s="74"/>
      <c r="AC236" s="74">
        <v>3</v>
      </c>
      <c r="AD236" s="75"/>
      <c r="AE236" s="28">
        <f>SUM(Tabla2[[#This Row],[META_TUNJUELITO2]:[META_DISTRITO2]])</f>
        <v>3</v>
      </c>
      <c r="AF236" s="29">
        <f>+Tabla2[[#This Row],[META_SUR]]-Tabla2[[#This Row],[META_TOTAL2]]</f>
        <v>0</v>
      </c>
      <c r="AH236" s="58">
        <f>+Tabla2[[#This Row],[META_TUNJUELITO]]-Tabla2[[#This Row],[META_TUNJUELITO2]]</f>
        <v>0</v>
      </c>
      <c r="AI236" s="59">
        <f>+Tabla2[[#This Row],[META_USME]]-Tabla2[[#This Row],[META_USME2]]</f>
        <v>0</v>
      </c>
      <c r="AJ236" s="59">
        <f>+Tabla2[[#This Row],[META_CIUDAD_BOLIVAR]]-Tabla2[[#This Row],[META_CIUDAD_BOLIVAR2]]</f>
        <v>0</v>
      </c>
      <c r="AK236" s="59">
        <f>+Tabla2[[#This Row],[META_SUMAPAZ]]-Tabla2[[#This Row],[META_SUMAPAZ2]]</f>
        <v>0</v>
      </c>
      <c r="AL236" s="59"/>
      <c r="AM236" s="59"/>
      <c r="AN236" s="59">
        <f>+Tabla2[[#This Row],[META_SUBRED]]-Tabla2[[#This Row],[META_SUBRED2]]</f>
        <v>0</v>
      </c>
      <c r="AO236" s="63">
        <f>+Tabla2[[#This Row],[META_DISTRITO]]-Tabla2[[#This Row],[META_DISTRITO2]]</f>
        <v>0</v>
      </c>
      <c r="AP236" s="62">
        <f t="shared" si="3"/>
        <v>0</v>
      </c>
      <c r="AR236" s="97"/>
      <c r="AS236" s="98"/>
      <c r="AT236" s="98"/>
      <c r="AU236" s="98"/>
      <c r="AV236" s="98"/>
      <c r="AW236" s="98"/>
      <c r="AX236" s="98"/>
      <c r="AY236" s="99"/>
    </row>
    <row r="237" spans="1:51" ht="63.6" hidden="1" customHeight="1">
      <c r="A237" s="19" t="s">
        <v>54</v>
      </c>
      <c r="B237" s="20" t="s">
        <v>289</v>
      </c>
      <c r="C237" s="20" t="s">
        <v>290</v>
      </c>
      <c r="D237" s="21">
        <v>220</v>
      </c>
      <c r="E237" s="20" t="s">
        <v>341</v>
      </c>
      <c r="F237" s="20" t="s">
        <v>292</v>
      </c>
      <c r="G237" s="19" t="s">
        <v>45</v>
      </c>
      <c r="H237" s="19" t="s">
        <v>46</v>
      </c>
      <c r="I237" s="19" t="s">
        <v>65</v>
      </c>
      <c r="J237" s="22">
        <v>5621568</v>
      </c>
      <c r="K237" s="5">
        <v>3</v>
      </c>
      <c r="L237" s="22">
        <f>+Tabla2[[#This Row],[VALOR UNITARIO]]*Tabla2[[#This Row],[META_SUR]]</f>
        <v>16864704</v>
      </c>
      <c r="M237" s="73">
        <v>0</v>
      </c>
      <c r="N237" s="74">
        <v>0</v>
      </c>
      <c r="O237" s="74">
        <v>0</v>
      </c>
      <c r="P237" s="74">
        <v>0</v>
      </c>
      <c r="Q237" s="74"/>
      <c r="R237" s="74"/>
      <c r="S237" s="74">
        <v>3</v>
      </c>
      <c r="T237" s="75">
        <v>0</v>
      </c>
      <c r="U237" s="28">
        <f>+Tabla2[[#This Row],[META_TUNJUELITO]]+Tabla2[[#This Row],[META_USME]]+Tabla2[[#This Row],[META_CIUDAD_BOLIVAR]]+Tabla2[[#This Row],[META_SUMAPAZ]]+Tabla2[[#This Row],[META_]]+Tabla2[[#This Row],[META_2]]+Tabla2[[#This Row],[META_SUBRED]]+Tabla2[[#This Row],[META_DISTRITO]]</f>
        <v>3</v>
      </c>
      <c r="V237" s="29">
        <f>+Tabla2[[#This Row],[META_SUR]]-Tabla2[[#This Row],[META_TOTAL]]</f>
        <v>0</v>
      </c>
      <c r="W237" s="73"/>
      <c r="X237" s="74"/>
      <c r="Y237" s="74"/>
      <c r="Z237" s="74"/>
      <c r="AA237" s="74"/>
      <c r="AB237" s="74"/>
      <c r="AC237" s="74">
        <v>3</v>
      </c>
      <c r="AD237" s="75"/>
      <c r="AE237" s="28">
        <f>SUM(Tabla2[[#This Row],[META_TUNJUELITO2]:[META_DISTRITO2]])</f>
        <v>3</v>
      </c>
      <c r="AF237" s="29">
        <f>+Tabla2[[#This Row],[META_SUR]]-Tabla2[[#This Row],[META_TOTAL2]]</f>
        <v>0</v>
      </c>
      <c r="AH237" s="58">
        <f>+Tabla2[[#This Row],[META_TUNJUELITO]]-Tabla2[[#This Row],[META_TUNJUELITO2]]</f>
        <v>0</v>
      </c>
      <c r="AI237" s="59">
        <f>+Tabla2[[#This Row],[META_USME]]-Tabla2[[#This Row],[META_USME2]]</f>
        <v>0</v>
      </c>
      <c r="AJ237" s="59">
        <f>+Tabla2[[#This Row],[META_CIUDAD_BOLIVAR]]-Tabla2[[#This Row],[META_CIUDAD_BOLIVAR2]]</f>
        <v>0</v>
      </c>
      <c r="AK237" s="59">
        <f>+Tabla2[[#This Row],[META_SUMAPAZ]]-Tabla2[[#This Row],[META_SUMAPAZ2]]</f>
        <v>0</v>
      </c>
      <c r="AL237" s="59"/>
      <c r="AM237" s="59"/>
      <c r="AN237" s="59">
        <f>+Tabla2[[#This Row],[META_SUBRED]]-Tabla2[[#This Row],[META_SUBRED2]]</f>
        <v>0</v>
      </c>
      <c r="AO237" s="63">
        <f>+Tabla2[[#This Row],[META_DISTRITO]]-Tabla2[[#This Row],[META_DISTRITO2]]</f>
        <v>0</v>
      </c>
      <c r="AP237" s="62">
        <f t="shared" si="3"/>
        <v>0</v>
      </c>
      <c r="AR237" s="97"/>
      <c r="AS237" s="98"/>
      <c r="AT237" s="98"/>
      <c r="AU237" s="98"/>
      <c r="AV237" s="98"/>
      <c r="AW237" s="98"/>
      <c r="AX237" s="98"/>
      <c r="AY237" s="99"/>
    </row>
    <row r="238" spans="1:51" ht="138.6" hidden="1" customHeight="1">
      <c r="A238" s="19" t="s">
        <v>54</v>
      </c>
      <c r="B238" s="20" t="s">
        <v>289</v>
      </c>
      <c r="C238" s="20" t="s">
        <v>305</v>
      </c>
      <c r="D238" s="21">
        <v>221</v>
      </c>
      <c r="E238" s="20" t="s">
        <v>342</v>
      </c>
      <c r="F238" s="20" t="s">
        <v>292</v>
      </c>
      <c r="G238" s="19" t="s">
        <v>45</v>
      </c>
      <c r="H238" s="19" t="s">
        <v>67</v>
      </c>
      <c r="I238" s="19" t="s">
        <v>47</v>
      </c>
      <c r="J238" s="22">
        <v>149094832</v>
      </c>
      <c r="K238" s="5">
        <v>0</v>
      </c>
      <c r="L238" s="22">
        <f>+Tabla2[[#This Row],[VALOR UNITARIO]]*Tabla2[[#This Row],[META_SUR]]</f>
        <v>0</v>
      </c>
      <c r="M238" s="73">
        <f>+Tabla2[[#This Row],[META_SUR]]*20.63/100</f>
        <v>0</v>
      </c>
      <c r="N238" s="74">
        <f>+Tabla2[[#This Row],[META_SUR]]*21.88/100</f>
        <v>0</v>
      </c>
      <c r="O238" s="74">
        <f>+Tabla2[[#This Row],[META_SUR]]*51.25/100</f>
        <v>0</v>
      </c>
      <c r="P238" s="74">
        <f>+Tabla2[[#This Row],[META_SUR]]*6.25/100</f>
        <v>0</v>
      </c>
      <c r="Q238" s="74"/>
      <c r="R238" s="74"/>
      <c r="S238" s="74"/>
      <c r="T238" s="75"/>
      <c r="U238" s="28">
        <f>+Tabla2[[#This Row],[META_TUNJUELITO]]+Tabla2[[#This Row],[META_USME]]+Tabla2[[#This Row],[META_CIUDAD_BOLIVAR]]+Tabla2[[#This Row],[META_SUMAPAZ]]+Tabla2[[#This Row],[META_]]+Tabla2[[#This Row],[META_2]]+Tabla2[[#This Row],[META_SUBRED]]+Tabla2[[#This Row],[META_DISTRITO]]</f>
        <v>0</v>
      </c>
      <c r="V238" s="29">
        <f>+Tabla2[[#This Row],[META_SUR]]-Tabla2[[#This Row],[META_TOTAL]]</f>
        <v>0</v>
      </c>
      <c r="W238" s="73"/>
      <c r="X238" s="74"/>
      <c r="Y238" s="74"/>
      <c r="Z238" s="74"/>
      <c r="AA238" s="74"/>
      <c r="AB238" s="74"/>
      <c r="AC238" s="74"/>
      <c r="AD238" s="75"/>
      <c r="AE238" s="28">
        <f>SUM(Tabla2[[#This Row],[META_TUNJUELITO2]:[META_DISTRITO2]])</f>
        <v>0</v>
      </c>
      <c r="AF238" s="29">
        <f>+Tabla2[[#This Row],[META_SUR]]-Tabla2[[#This Row],[META_TOTAL2]]</f>
        <v>0</v>
      </c>
      <c r="AH238" s="58">
        <f>+Tabla2[[#This Row],[META_TUNJUELITO]]-Tabla2[[#This Row],[META_TUNJUELITO2]]</f>
        <v>0</v>
      </c>
      <c r="AI238" s="59">
        <f>+Tabla2[[#This Row],[META_USME]]-Tabla2[[#This Row],[META_USME2]]</f>
        <v>0</v>
      </c>
      <c r="AJ238" s="59">
        <f>+Tabla2[[#This Row],[META_CIUDAD_BOLIVAR]]-Tabla2[[#This Row],[META_CIUDAD_BOLIVAR2]]</f>
        <v>0</v>
      </c>
      <c r="AK238" s="59">
        <f>+Tabla2[[#This Row],[META_SUMAPAZ]]-Tabla2[[#This Row],[META_SUMAPAZ2]]</f>
        <v>0</v>
      </c>
      <c r="AL238" s="59"/>
      <c r="AM238" s="59"/>
      <c r="AN238" s="59">
        <f>+Tabla2[[#This Row],[META_SUBRED]]-Tabla2[[#This Row],[META_SUBRED2]]</f>
        <v>0</v>
      </c>
      <c r="AO238" s="63">
        <f>+Tabla2[[#This Row],[META_DISTRITO]]-Tabla2[[#This Row],[META_DISTRITO2]]</f>
        <v>0</v>
      </c>
      <c r="AP238" s="62">
        <f t="shared" si="3"/>
        <v>0</v>
      </c>
      <c r="AR238" s="97"/>
      <c r="AS238" s="98"/>
      <c r="AT238" s="98"/>
      <c r="AU238" s="98"/>
      <c r="AV238" s="98"/>
      <c r="AW238" s="98"/>
      <c r="AX238" s="98"/>
      <c r="AY238" s="99"/>
    </row>
    <row r="239" spans="1:51" ht="63.6" hidden="1" customHeight="1">
      <c r="A239" s="19" t="s">
        <v>54</v>
      </c>
      <c r="B239" s="20" t="s">
        <v>289</v>
      </c>
      <c r="C239" s="20" t="s">
        <v>290</v>
      </c>
      <c r="D239" s="21">
        <v>222</v>
      </c>
      <c r="E239" s="20" t="s">
        <v>343</v>
      </c>
      <c r="F239" s="20" t="s">
        <v>292</v>
      </c>
      <c r="G239" s="19" t="s">
        <v>45</v>
      </c>
      <c r="H239" s="19" t="s">
        <v>46</v>
      </c>
      <c r="I239" s="19" t="s">
        <v>65</v>
      </c>
      <c r="J239" s="22">
        <v>18590624</v>
      </c>
      <c r="K239" s="5">
        <v>3</v>
      </c>
      <c r="L239" s="22">
        <f>+Tabla2[[#This Row],[VALOR UNITARIO]]*Tabla2[[#This Row],[META_SUR]]</f>
        <v>55771872</v>
      </c>
      <c r="M239" s="73">
        <v>0</v>
      </c>
      <c r="N239" s="74">
        <v>0</v>
      </c>
      <c r="O239" s="74">
        <v>0</v>
      </c>
      <c r="P239" s="74">
        <v>0</v>
      </c>
      <c r="Q239" s="74"/>
      <c r="R239" s="74"/>
      <c r="S239" s="74">
        <v>3</v>
      </c>
      <c r="T239" s="75">
        <v>0</v>
      </c>
      <c r="U239" s="28">
        <f>+Tabla2[[#This Row],[META_TUNJUELITO]]+Tabla2[[#This Row],[META_USME]]+Tabla2[[#This Row],[META_CIUDAD_BOLIVAR]]+Tabla2[[#This Row],[META_SUMAPAZ]]+Tabla2[[#This Row],[META_]]+Tabla2[[#This Row],[META_2]]+Tabla2[[#This Row],[META_SUBRED]]+Tabla2[[#This Row],[META_DISTRITO]]</f>
        <v>3</v>
      </c>
      <c r="V239" s="29">
        <f>+Tabla2[[#This Row],[META_SUR]]-Tabla2[[#This Row],[META_TOTAL]]</f>
        <v>0</v>
      </c>
      <c r="W239" s="73"/>
      <c r="X239" s="74"/>
      <c r="Y239" s="74"/>
      <c r="Z239" s="74"/>
      <c r="AA239" s="74"/>
      <c r="AB239" s="74"/>
      <c r="AC239" s="74">
        <v>3</v>
      </c>
      <c r="AD239" s="75"/>
      <c r="AE239" s="28">
        <f>SUM(Tabla2[[#This Row],[META_TUNJUELITO2]:[META_DISTRITO2]])</f>
        <v>3</v>
      </c>
      <c r="AF239" s="29">
        <f>+Tabla2[[#This Row],[META_SUR]]-Tabla2[[#This Row],[META_TOTAL2]]</f>
        <v>0</v>
      </c>
      <c r="AH239" s="58">
        <f>+Tabla2[[#This Row],[META_TUNJUELITO]]-Tabla2[[#This Row],[META_TUNJUELITO2]]</f>
        <v>0</v>
      </c>
      <c r="AI239" s="59">
        <f>+Tabla2[[#This Row],[META_USME]]-Tabla2[[#This Row],[META_USME2]]</f>
        <v>0</v>
      </c>
      <c r="AJ239" s="59">
        <f>+Tabla2[[#This Row],[META_CIUDAD_BOLIVAR]]-Tabla2[[#This Row],[META_CIUDAD_BOLIVAR2]]</f>
        <v>0</v>
      </c>
      <c r="AK239" s="59">
        <f>+Tabla2[[#This Row],[META_SUMAPAZ]]-Tabla2[[#This Row],[META_SUMAPAZ2]]</f>
        <v>0</v>
      </c>
      <c r="AL239" s="59"/>
      <c r="AM239" s="59"/>
      <c r="AN239" s="59">
        <f>+Tabla2[[#This Row],[META_SUBRED]]-Tabla2[[#This Row],[META_SUBRED2]]</f>
        <v>0</v>
      </c>
      <c r="AO239" s="63">
        <f>+Tabla2[[#This Row],[META_DISTRITO]]-Tabla2[[#This Row],[META_DISTRITO2]]</f>
        <v>0</v>
      </c>
      <c r="AP239" s="62">
        <f t="shared" si="3"/>
        <v>0</v>
      </c>
      <c r="AR239" s="97"/>
      <c r="AS239" s="98"/>
      <c r="AT239" s="98"/>
      <c r="AU239" s="98"/>
      <c r="AV239" s="98"/>
      <c r="AW239" s="98"/>
      <c r="AX239" s="98"/>
      <c r="AY239" s="99"/>
    </row>
    <row r="240" spans="1:51" ht="63.6" hidden="1" customHeight="1">
      <c r="A240" s="19" t="s">
        <v>54</v>
      </c>
      <c r="B240" s="20" t="s">
        <v>289</v>
      </c>
      <c r="C240" s="20" t="s">
        <v>290</v>
      </c>
      <c r="D240" s="21">
        <v>223</v>
      </c>
      <c r="E240" s="20" t="s">
        <v>344</v>
      </c>
      <c r="F240" s="20" t="s">
        <v>292</v>
      </c>
      <c r="G240" s="19" t="s">
        <v>45</v>
      </c>
      <c r="H240" s="19" t="s">
        <v>46</v>
      </c>
      <c r="I240" s="19" t="s">
        <v>65</v>
      </c>
      <c r="J240" s="22">
        <v>29488576</v>
      </c>
      <c r="K240" s="5">
        <v>3</v>
      </c>
      <c r="L240" s="22">
        <f>+Tabla2[[#This Row],[VALOR UNITARIO]]*Tabla2[[#This Row],[META_SUR]]</f>
        <v>88465728</v>
      </c>
      <c r="M240" s="73">
        <v>0</v>
      </c>
      <c r="N240" s="74">
        <v>0</v>
      </c>
      <c r="O240" s="74">
        <v>0</v>
      </c>
      <c r="P240" s="74">
        <v>0</v>
      </c>
      <c r="Q240" s="74"/>
      <c r="R240" s="74"/>
      <c r="S240" s="74">
        <v>3</v>
      </c>
      <c r="T240" s="75">
        <v>0</v>
      </c>
      <c r="U240" s="28">
        <f>+Tabla2[[#This Row],[META_TUNJUELITO]]+Tabla2[[#This Row],[META_USME]]+Tabla2[[#This Row],[META_CIUDAD_BOLIVAR]]+Tabla2[[#This Row],[META_SUMAPAZ]]+Tabla2[[#This Row],[META_]]+Tabla2[[#This Row],[META_2]]+Tabla2[[#This Row],[META_SUBRED]]+Tabla2[[#This Row],[META_DISTRITO]]</f>
        <v>3</v>
      </c>
      <c r="V240" s="29">
        <f>+Tabla2[[#This Row],[META_SUR]]-Tabla2[[#This Row],[META_TOTAL]]</f>
        <v>0</v>
      </c>
      <c r="W240" s="73"/>
      <c r="X240" s="74"/>
      <c r="Y240" s="74"/>
      <c r="Z240" s="74"/>
      <c r="AA240" s="74"/>
      <c r="AB240" s="74"/>
      <c r="AC240" s="74">
        <v>3</v>
      </c>
      <c r="AD240" s="75"/>
      <c r="AE240" s="28">
        <f>SUM(Tabla2[[#This Row],[META_TUNJUELITO2]:[META_DISTRITO2]])</f>
        <v>3</v>
      </c>
      <c r="AF240" s="29">
        <f>+Tabla2[[#This Row],[META_SUR]]-Tabla2[[#This Row],[META_TOTAL2]]</f>
        <v>0</v>
      </c>
      <c r="AH240" s="58">
        <f>+Tabla2[[#This Row],[META_TUNJUELITO]]-Tabla2[[#This Row],[META_TUNJUELITO2]]</f>
        <v>0</v>
      </c>
      <c r="AI240" s="59">
        <f>+Tabla2[[#This Row],[META_USME]]-Tabla2[[#This Row],[META_USME2]]</f>
        <v>0</v>
      </c>
      <c r="AJ240" s="59">
        <f>+Tabla2[[#This Row],[META_CIUDAD_BOLIVAR]]-Tabla2[[#This Row],[META_CIUDAD_BOLIVAR2]]</f>
        <v>0</v>
      </c>
      <c r="AK240" s="59">
        <f>+Tabla2[[#This Row],[META_SUMAPAZ]]-Tabla2[[#This Row],[META_SUMAPAZ2]]</f>
        <v>0</v>
      </c>
      <c r="AL240" s="59"/>
      <c r="AM240" s="59"/>
      <c r="AN240" s="59">
        <f>+Tabla2[[#This Row],[META_SUBRED]]-Tabla2[[#This Row],[META_SUBRED2]]</f>
        <v>0</v>
      </c>
      <c r="AO240" s="63">
        <f>+Tabla2[[#This Row],[META_DISTRITO]]-Tabla2[[#This Row],[META_DISTRITO2]]</f>
        <v>0</v>
      </c>
      <c r="AP240" s="62">
        <f t="shared" si="3"/>
        <v>0</v>
      </c>
      <c r="AR240" s="97"/>
      <c r="AS240" s="98"/>
      <c r="AT240" s="98"/>
      <c r="AU240" s="98"/>
      <c r="AV240" s="98"/>
      <c r="AW240" s="98"/>
      <c r="AX240" s="98"/>
      <c r="AY240" s="99"/>
    </row>
    <row r="241" spans="1:51" ht="75.95" hidden="1" customHeight="1">
      <c r="A241" s="19" t="s">
        <v>54</v>
      </c>
      <c r="B241" s="20" t="s">
        <v>289</v>
      </c>
      <c r="C241" s="20" t="s">
        <v>305</v>
      </c>
      <c r="D241" s="21">
        <v>224</v>
      </c>
      <c r="E241" s="20" t="s">
        <v>345</v>
      </c>
      <c r="F241" s="20" t="s">
        <v>292</v>
      </c>
      <c r="G241" s="19" t="s">
        <v>45</v>
      </c>
      <c r="H241" s="19" t="s">
        <v>46</v>
      </c>
      <c r="I241" s="19" t="s">
        <v>65</v>
      </c>
      <c r="J241" s="22">
        <v>3994272</v>
      </c>
      <c r="K241" s="5">
        <v>3</v>
      </c>
      <c r="L241" s="22">
        <f>+Tabla2[[#This Row],[VALOR UNITARIO]]*Tabla2[[#This Row],[META_SUR]]</f>
        <v>11982816</v>
      </c>
      <c r="M241" s="73">
        <v>0</v>
      </c>
      <c r="N241" s="74">
        <v>0</v>
      </c>
      <c r="O241" s="74">
        <v>0</v>
      </c>
      <c r="P241" s="74">
        <v>0</v>
      </c>
      <c r="Q241" s="74"/>
      <c r="R241" s="74"/>
      <c r="S241" s="74">
        <v>3</v>
      </c>
      <c r="T241" s="75">
        <v>0</v>
      </c>
      <c r="U241" s="28">
        <f>+Tabla2[[#This Row],[META_TUNJUELITO]]+Tabla2[[#This Row],[META_USME]]+Tabla2[[#This Row],[META_CIUDAD_BOLIVAR]]+Tabla2[[#This Row],[META_SUMAPAZ]]+Tabla2[[#This Row],[META_]]+Tabla2[[#This Row],[META_2]]+Tabla2[[#This Row],[META_SUBRED]]+Tabla2[[#This Row],[META_DISTRITO]]</f>
        <v>3</v>
      </c>
      <c r="V241" s="29">
        <f>+Tabla2[[#This Row],[META_SUR]]-Tabla2[[#This Row],[META_TOTAL]]</f>
        <v>0</v>
      </c>
      <c r="W241" s="73"/>
      <c r="X241" s="74"/>
      <c r="Y241" s="74"/>
      <c r="Z241" s="74"/>
      <c r="AA241" s="74"/>
      <c r="AB241" s="74"/>
      <c r="AC241" s="74">
        <v>3</v>
      </c>
      <c r="AD241" s="75"/>
      <c r="AE241" s="28">
        <f>SUM(Tabla2[[#This Row],[META_TUNJUELITO2]:[META_DISTRITO2]])</f>
        <v>3</v>
      </c>
      <c r="AF241" s="29">
        <f>+Tabla2[[#This Row],[META_SUR]]-Tabla2[[#This Row],[META_TOTAL2]]</f>
        <v>0</v>
      </c>
      <c r="AH241" s="58">
        <f>+Tabla2[[#This Row],[META_TUNJUELITO]]-Tabla2[[#This Row],[META_TUNJUELITO2]]</f>
        <v>0</v>
      </c>
      <c r="AI241" s="59">
        <f>+Tabla2[[#This Row],[META_USME]]-Tabla2[[#This Row],[META_USME2]]</f>
        <v>0</v>
      </c>
      <c r="AJ241" s="59">
        <f>+Tabla2[[#This Row],[META_CIUDAD_BOLIVAR]]-Tabla2[[#This Row],[META_CIUDAD_BOLIVAR2]]</f>
        <v>0</v>
      </c>
      <c r="AK241" s="59">
        <f>+Tabla2[[#This Row],[META_SUMAPAZ]]-Tabla2[[#This Row],[META_SUMAPAZ2]]</f>
        <v>0</v>
      </c>
      <c r="AL241" s="59"/>
      <c r="AM241" s="59"/>
      <c r="AN241" s="59">
        <f>+Tabla2[[#This Row],[META_SUBRED]]-Tabla2[[#This Row],[META_SUBRED2]]</f>
        <v>0</v>
      </c>
      <c r="AO241" s="63">
        <f>+Tabla2[[#This Row],[META_DISTRITO]]-Tabla2[[#This Row],[META_DISTRITO2]]</f>
        <v>0</v>
      </c>
      <c r="AP241" s="62">
        <f t="shared" si="3"/>
        <v>0</v>
      </c>
      <c r="AR241" s="97"/>
      <c r="AS241" s="98"/>
      <c r="AT241" s="98"/>
      <c r="AU241" s="98"/>
      <c r="AV241" s="98"/>
      <c r="AW241" s="98"/>
      <c r="AX241" s="98"/>
      <c r="AY241" s="99"/>
    </row>
    <row r="242" spans="1:51" ht="63.6" hidden="1" customHeight="1">
      <c r="A242" s="19" t="s">
        <v>54</v>
      </c>
      <c r="B242" s="20" t="s">
        <v>289</v>
      </c>
      <c r="C242" s="20" t="s">
        <v>290</v>
      </c>
      <c r="D242" s="21">
        <v>225</v>
      </c>
      <c r="E242" s="20" t="s">
        <v>346</v>
      </c>
      <c r="F242" s="20" t="s">
        <v>292</v>
      </c>
      <c r="G242" s="19" t="s">
        <v>45</v>
      </c>
      <c r="H242" s="19" t="s">
        <v>46</v>
      </c>
      <c r="I242" s="19" t="s">
        <v>65</v>
      </c>
      <c r="J242" s="22">
        <v>7347488</v>
      </c>
      <c r="K242" s="5">
        <v>0</v>
      </c>
      <c r="L242" s="22">
        <f>+Tabla2[[#This Row],[VALOR UNITARIO]]*Tabla2[[#This Row],[META_SUR]]</f>
        <v>0</v>
      </c>
      <c r="M242" s="73">
        <f>+Tabla2[[#This Row],[META_SUR]]*20.63/100</f>
        <v>0</v>
      </c>
      <c r="N242" s="74">
        <f>+Tabla2[[#This Row],[META_SUR]]*21.88/100</f>
        <v>0</v>
      </c>
      <c r="O242" s="74">
        <f>+Tabla2[[#This Row],[META_SUR]]*51.25/100</f>
        <v>0</v>
      </c>
      <c r="P242" s="74">
        <f>+Tabla2[[#This Row],[META_SUR]]*6.25/100</f>
        <v>0</v>
      </c>
      <c r="Q242" s="74"/>
      <c r="R242" s="74"/>
      <c r="S242" s="74"/>
      <c r="T242" s="75"/>
      <c r="U242" s="28">
        <f>+Tabla2[[#This Row],[META_TUNJUELITO]]+Tabla2[[#This Row],[META_USME]]+Tabla2[[#This Row],[META_CIUDAD_BOLIVAR]]+Tabla2[[#This Row],[META_SUMAPAZ]]+Tabla2[[#This Row],[META_]]+Tabla2[[#This Row],[META_2]]+Tabla2[[#This Row],[META_SUBRED]]+Tabla2[[#This Row],[META_DISTRITO]]</f>
        <v>0</v>
      </c>
      <c r="V242" s="29">
        <f>+Tabla2[[#This Row],[META_SUR]]-Tabla2[[#This Row],[META_TOTAL]]</f>
        <v>0</v>
      </c>
      <c r="W242" s="73"/>
      <c r="X242" s="74"/>
      <c r="Y242" s="74"/>
      <c r="Z242" s="74"/>
      <c r="AA242" s="74"/>
      <c r="AB242" s="74"/>
      <c r="AC242" s="74"/>
      <c r="AD242" s="75"/>
      <c r="AE242" s="28">
        <f>SUM(Tabla2[[#This Row],[META_TUNJUELITO2]:[META_DISTRITO2]])</f>
        <v>0</v>
      </c>
      <c r="AF242" s="29">
        <f>+Tabla2[[#This Row],[META_SUR]]-Tabla2[[#This Row],[META_TOTAL2]]</f>
        <v>0</v>
      </c>
      <c r="AH242" s="58">
        <f>+Tabla2[[#This Row],[META_TUNJUELITO]]-Tabla2[[#This Row],[META_TUNJUELITO2]]</f>
        <v>0</v>
      </c>
      <c r="AI242" s="59">
        <f>+Tabla2[[#This Row],[META_USME]]-Tabla2[[#This Row],[META_USME2]]</f>
        <v>0</v>
      </c>
      <c r="AJ242" s="59">
        <f>+Tabla2[[#This Row],[META_CIUDAD_BOLIVAR]]-Tabla2[[#This Row],[META_CIUDAD_BOLIVAR2]]</f>
        <v>0</v>
      </c>
      <c r="AK242" s="59">
        <f>+Tabla2[[#This Row],[META_SUMAPAZ]]-Tabla2[[#This Row],[META_SUMAPAZ2]]</f>
        <v>0</v>
      </c>
      <c r="AL242" s="59"/>
      <c r="AM242" s="59"/>
      <c r="AN242" s="59">
        <f>+Tabla2[[#This Row],[META_SUBRED]]-Tabla2[[#This Row],[META_SUBRED2]]</f>
        <v>0</v>
      </c>
      <c r="AO242" s="63">
        <f>+Tabla2[[#This Row],[META_DISTRITO]]-Tabla2[[#This Row],[META_DISTRITO2]]</f>
        <v>0</v>
      </c>
      <c r="AP242" s="62">
        <f t="shared" si="3"/>
        <v>0</v>
      </c>
      <c r="AR242" s="97"/>
      <c r="AS242" s="98"/>
      <c r="AT242" s="98"/>
      <c r="AU242" s="98"/>
      <c r="AV242" s="98"/>
      <c r="AW242" s="98"/>
      <c r="AX242" s="98"/>
      <c r="AY242" s="99"/>
    </row>
    <row r="243" spans="1:51" ht="63.6" hidden="1" customHeight="1">
      <c r="A243" s="19" t="s">
        <v>54</v>
      </c>
      <c r="B243" s="20" t="s">
        <v>289</v>
      </c>
      <c r="C243" s="20" t="s">
        <v>290</v>
      </c>
      <c r="D243" s="21">
        <v>226</v>
      </c>
      <c r="E243" s="20" t="s">
        <v>347</v>
      </c>
      <c r="F243" s="20" t="s">
        <v>292</v>
      </c>
      <c r="G243" s="19" t="s">
        <v>45</v>
      </c>
      <c r="H243" s="19" t="s">
        <v>67</v>
      </c>
      <c r="I243" s="19" t="s">
        <v>47</v>
      </c>
      <c r="J243" s="22">
        <v>95295440</v>
      </c>
      <c r="K243" s="5">
        <v>0</v>
      </c>
      <c r="L243" s="22">
        <f>+Tabla2[[#This Row],[VALOR UNITARIO]]*Tabla2[[#This Row],[META_SUR]]</f>
        <v>0</v>
      </c>
      <c r="M243" s="73">
        <f>+Tabla2[[#This Row],[META_SUR]]*20.63/100</f>
        <v>0</v>
      </c>
      <c r="N243" s="74">
        <f>+Tabla2[[#This Row],[META_SUR]]*21.88/100</f>
        <v>0</v>
      </c>
      <c r="O243" s="74">
        <f>+Tabla2[[#This Row],[META_SUR]]*51.25/100</f>
        <v>0</v>
      </c>
      <c r="P243" s="74">
        <f>+Tabla2[[#This Row],[META_SUR]]*6.25/100</f>
        <v>0</v>
      </c>
      <c r="Q243" s="74"/>
      <c r="R243" s="74"/>
      <c r="S243" s="74"/>
      <c r="T243" s="75"/>
      <c r="U243" s="28">
        <f>+Tabla2[[#This Row],[META_TUNJUELITO]]+Tabla2[[#This Row],[META_USME]]+Tabla2[[#This Row],[META_CIUDAD_BOLIVAR]]+Tabla2[[#This Row],[META_SUMAPAZ]]+Tabla2[[#This Row],[META_]]+Tabla2[[#This Row],[META_2]]+Tabla2[[#This Row],[META_SUBRED]]+Tabla2[[#This Row],[META_DISTRITO]]</f>
        <v>0</v>
      </c>
      <c r="V243" s="29">
        <f>+Tabla2[[#This Row],[META_SUR]]-Tabla2[[#This Row],[META_TOTAL]]</f>
        <v>0</v>
      </c>
      <c r="W243" s="73"/>
      <c r="X243" s="74"/>
      <c r="Y243" s="74"/>
      <c r="Z243" s="74"/>
      <c r="AA243" s="74"/>
      <c r="AB243" s="74"/>
      <c r="AC243" s="74"/>
      <c r="AD243" s="75"/>
      <c r="AE243" s="28">
        <f>SUM(Tabla2[[#This Row],[META_TUNJUELITO2]:[META_DISTRITO2]])</f>
        <v>0</v>
      </c>
      <c r="AF243" s="29">
        <f>+Tabla2[[#This Row],[META_SUR]]-Tabla2[[#This Row],[META_TOTAL2]]</f>
        <v>0</v>
      </c>
      <c r="AH243" s="58">
        <f>+Tabla2[[#This Row],[META_TUNJUELITO]]-Tabla2[[#This Row],[META_TUNJUELITO2]]</f>
        <v>0</v>
      </c>
      <c r="AI243" s="59">
        <f>+Tabla2[[#This Row],[META_USME]]-Tabla2[[#This Row],[META_USME2]]</f>
        <v>0</v>
      </c>
      <c r="AJ243" s="59">
        <f>+Tabla2[[#This Row],[META_CIUDAD_BOLIVAR]]-Tabla2[[#This Row],[META_CIUDAD_BOLIVAR2]]</f>
        <v>0</v>
      </c>
      <c r="AK243" s="59">
        <f>+Tabla2[[#This Row],[META_SUMAPAZ]]-Tabla2[[#This Row],[META_SUMAPAZ2]]</f>
        <v>0</v>
      </c>
      <c r="AL243" s="59"/>
      <c r="AM243" s="59"/>
      <c r="AN243" s="59">
        <f>+Tabla2[[#This Row],[META_SUBRED]]-Tabla2[[#This Row],[META_SUBRED2]]</f>
        <v>0</v>
      </c>
      <c r="AO243" s="63">
        <f>+Tabla2[[#This Row],[META_DISTRITO]]-Tabla2[[#This Row],[META_DISTRITO2]]</f>
        <v>0</v>
      </c>
      <c r="AP243" s="62">
        <f t="shared" si="3"/>
        <v>0</v>
      </c>
      <c r="AR243" s="97"/>
      <c r="AS243" s="98"/>
      <c r="AT243" s="98"/>
      <c r="AU243" s="98"/>
      <c r="AV243" s="98"/>
      <c r="AW243" s="98"/>
      <c r="AX243" s="98"/>
      <c r="AY243" s="99"/>
    </row>
    <row r="244" spans="1:51" ht="63.6" hidden="1" customHeight="1">
      <c r="A244" s="19" t="s">
        <v>54</v>
      </c>
      <c r="B244" s="20" t="s">
        <v>289</v>
      </c>
      <c r="C244" s="20" t="s">
        <v>290</v>
      </c>
      <c r="D244" s="21">
        <v>227</v>
      </c>
      <c r="E244" s="20" t="s">
        <v>348</v>
      </c>
      <c r="F244" s="20" t="s">
        <v>292</v>
      </c>
      <c r="G244" s="19" t="s">
        <v>45</v>
      </c>
      <c r="H244" s="19" t="s">
        <v>67</v>
      </c>
      <c r="I244" s="19" t="s">
        <v>47</v>
      </c>
      <c r="J244" s="22">
        <v>53602144</v>
      </c>
      <c r="K244" s="5">
        <v>0</v>
      </c>
      <c r="L244" s="22">
        <f>+Tabla2[[#This Row],[VALOR UNITARIO]]*Tabla2[[#This Row],[META_SUR]]</f>
        <v>0</v>
      </c>
      <c r="M244" s="73">
        <f>+Tabla2[[#This Row],[META_SUR]]*20.63/100</f>
        <v>0</v>
      </c>
      <c r="N244" s="74">
        <f>+Tabla2[[#This Row],[META_SUR]]*21.88/100</f>
        <v>0</v>
      </c>
      <c r="O244" s="74">
        <f>+Tabla2[[#This Row],[META_SUR]]*51.25/100</f>
        <v>0</v>
      </c>
      <c r="P244" s="74">
        <f>+Tabla2[[#This Row],[META_SUR]]*6.25/100</f>
        <v>0</v>
      </c>
      <c r="Q244" s="74"/>
      <c r="R244" s="74"/>
      <c r="S244" s="74"/>
      <c r="T244" s="75"/>
      <c r="U244" s="28">
        <f>+Tabla2[[#This Row],[META_TUNJUELITO]]+Tabla2[[#This Row],[META_USME]]+Tabla2[[#This Row],[META_CIUDAD_BOLIVAR]]+Tabla2[[#This Row],[META_SUMAPAZ]]+Tabla2[[#This Row],[META_]]+Tabla2[[#This Row],[META_2]]+Tabla2[[#This Row],[META_SUBRED]]+Tabla2[[#This Row],[META_DISTRITO]]</f>
        <v>0</v>
      </c>
      <c r="V244" s="29">
        <f>+Tabla2[[#This Row],[META_SUR]]-Tabla2[[#This Row],[META_TOTAL]]</f>
        <v>0</v>
      </c>
      <c r="W244" s="73"/>
      <c r="X244" s="74"/>
      <c r="Y244" s="74"/>
      <c r="Z244" s="74"/>
      <c r="AA244" s="74"/>
      <c r="AB244" s="74"/>
      <c r="AC244" s="74"/>
      <c r="AD244" s="75"/>
      <c r="AE244" s="28">
        <f>SUM(Tabla2[[#This Row],[META_TUNJUELITO2]:[META_DISTRITO2]])</f>
        <v>0</v>
      </c>
      <c r="AF244" s="29">
        <f>+Tabla2[[#This Row],[META_SUR]]-Tabla2[[#This Row],[META_TOTAL2]]</f>
        <v>0</v>
      </c>
      <c r="AH244" s="58">
        <f>+Tabla2[[#This Row],[META_TUNJUELITO]]-Tabla2[[#This Row],[META_TUNJUELITO2]]</f>
        <v>0</v>
      </c>
      <c r="AI244" s="59">
        <f>+Tabla2[[#This Row],[META_USME]]-Tabla2[[#This Row],[META_USME2]]</f>
        <v>0</v>
      </c>
      <c r="AJ244" s="59">
        <f>+Tabla2[[#This Row],[META_CIUDAD_BOLIVAR]]-Tabla2[[#This Row],[META_CIUDAD_BOLIVAR2]]</f>
        <v>0</v>
      </c>
      <c r="AK244" s="59">
        <f>+Tabla2[[#This Row],[META_SUMAPAZ]]-Tabla2[[#This Row],[META_SUMAPAZ2]]</f>
        <v>0</v>
      </c>
      <c r="AL244" s="59"/>
      <c r="AM244" s="59"/>
      <c r="AN244" s="59">
        <f>+Tabla2[[#This Row],[META_SUBRED]]-Tabla2[[#This Row],[META_SUBRED2]]</f>
        <v>0</v>
      </c>
      <c r="AO244" s="63">
        <f>+Tabla2[[#This Row],[META_DISTRITO]]-Tabla2[[#This Row],[META_DISTRITO2]]</f>
        <v>0</v>
      </c>
      <c r="AP244" s="62">
        <f t="shared" si="3"/>
        <v>0</v>
      </c>
      <c r="AR244" s="97"/>
      <c r="AS244" s="98"/>
      <c r="AT244" s="98"/>
      <c r="AU244" s="98"/>
      <c r="AV244" s="98"/>
      <c r="AW244" s="98"/>
      <c r="AX244" s="98"/>
      <c r="AY244" s="99"/>
    </row>
    <row r="245" spans="1:51" ht="75.95" hidden="1" customHeight="1">
      <c r="A245" s="19" t="s">
        <v>54</v>
      </c>
      <c r="B245" s="20" t="s">
        <v>289</v>
      </c>
      <c r="C245" s="20" t="s">
        <v>305</v>
      </c>
      <c r="D245" s="21">
        <v>228</v>
      </c>
      <c r="E245" s="20" t="s">
        <v>349</v>
      </c>
      <c r="F245" s="20" t="s">
        <v>292</v>
      </c>
      <c r="G245" s="19" t="s">
        <v>45</v>
      </c>
      <c r="H245" s="19" t="s">
        <v>50</v>
      </c>
      <c r="I245" s="19" t="s">
        <v>47</v>
      </c>
      <c r="J245" s="22">
        <v>3513480</v>
      </c>
      <c r="K245" s="5">
        <v>3</v>
      </c>
      <c r="L245" s="22">
        <f>+Tabla2[[#This Row],[VALOR UNITARIO]]*Tabla2[[#This Row],[META_SUR]]</f>
        <v>10540440</v>
      </c>
      <c r="M245" s="73">
        <v>0</v>
      </c>
      <c r="N245" s="74">
        <v>0</v>
      </c>
      <c r="O245" s="74">
        <v>0</v>
      </c>
      <c r="P245" s="74">
        <v>3</v>
      </c>
      <c r="Q245" s="74"/>
      <c r="R245" s="74"/>
      <c r="S245" s="74">
        <v>0</v>
      </c>
      <c r="T245" s="75">
        <v>0</v>
      </c>
      <c r="U245" s="28">
        <f>+Tabla2[[#This Row],[META_TUNJUELITO]]+Tabla2[[#This Row],[META_USME]]+Tabla2[[#This Row],[META_CIUDAD_BOLIVAR]]+Tabla2[[#This Row],[META_SUMAPAZ]]+Tabla2[[#This Row],[META_]]+Tabla2[[#This Row],[META_2]]+Tabla2[[#This Row],[META_SUBRED]]+Tabla2[[#This Row],[META_DISTRITO]]</f>
        <v>3</v>
      </c>
      <c r="V245" s="29">
        <f>+Tabla2[[#This Row],[META_SUR]]-Tabla2[[#This Row],[META_TOTAL]]</f>
        <v>0</v>
      </c>
      <c r="W245" s="73"/>
      <c r="X245" s="74"/>
      <c r="Y245" s="74"/>
      <c r="Z245" s="74">
        <v>3</v>
      </c>
      <c r="AA245" s="74"/>
      <c r="AB245" s="74"/>
      <c r="AC245" s="74"/>
      <c r="AD245" s="75"/>
      <c r="AE245" s="28">
        <f>SUM(Tabla2[[#This Row],[META_TUNJUELITO2]:[META_DISTRITO2]])</f>
        <v>3</v>
      </c>
      <c r="AF245" s="29">
        <f>+Tabla2[[#This Row],[META_SUR]]-Tabla2[[#This Row],[META_TOTAL2]]</f>
        <v>0</v>
      </c>
      <c r="AH245" s="58">
        <f>+Tabla2[[#This Row],[META_TUNJUELITO]]-Tabla2[[#This Row],[META_TUNJUELITO2]]</f>
        <v>0</v>
      </c>
      <c r="AI245" s="59">
        <f>+Tabla2[[#This Row],[META_USME]]-Tabla2[[#This Row],[META_USME2]]</f>
        <v>0</v>
      </c>
      <c r="AJ245" s="59">
        <f>+Tabla2[[#This Row],[META_CIUDAD_BOLIVAR]]-Tabla2[[#This Row],[META_CIUDAD_BOLIVAR2]]</f>
        <v>0</v>
      </c>
      <c r="AK245" s="59">
        <f>+Tabla2[[#This Row],[META_SUMAPAZ]]-Tabla2[[#This Row],[META_SUMAPAZ2]]</f>
        <v>0</v>
      </c>
      <c r="AL245" s="59"/>
      <c r="AM245" s="59"/>
      <c r="AN245" s="59">
        <f>+Tabla2[[#This Row],[META_SUBRED]]-Tabla2[[#This Row],[META_SUBRED2]]</f>
        <v>0</v>
      </c>
      <c r="AO245" s="63">
        <f>+Tabla2[[#This Row],[META_DISTRITO]]-Tabla2[[#This Row],[META_DISTRITO2]]</f>
        <v>0</v>
      </c>
      <c r="AP245" s="62">
        <f t="shared" si="3"/>
        <v>0</v>
      </c>
      <c r="AR245" s="97"/>
      <c r="AS245" s="98"/>
      <c r="AT245" s="98"/>
      <c r="AU245" s="98"/>
      <c r="AV245" s="98"/>
      <c r="AW245" s="98"/>
      <c r="AX245" s="98"/>
      <c r="AY245" s="99"/>
    </row>
    <row r="246" spans="1:51" ht="75.95" hidden="1" customHeight="1">
      <c r="A246" s="19" t="s">
        <v>54</v>
      </c>
      <c r="B246" s="20" t="s">
        <v>289</v>
      </c>
      <c r="C246" s="20" t="s">
        <v>305</v>
      </c>
      <c r="D246" s="21">
        <v>229</v>
      </c>
      <c r="E246" s="20" t="s">
        <v>350</v>
      </c>
      <c r="F246" s="20" t="s">
        <v>292</v>
      </c>
      <c r="G246" s="19" t="s">
        <v>351</v>
      </c>
      <c r="H246" s="19" t="s">
        <v>46</v>
      </c>
      <c r="I246" s="19" t="s">
        <v>47</v>
      </c>
      <c r="J246" s="22">
        <v>281936</v>
      </c>
      <c r="K246" s="5">
        <v>108</v>
      </c>
      <c r="L246" s="22">
        <f>+Tabla2[[#This Row],[VALOR UNITARIO]]*Tabla2[[#This Row],[META_SUR]]</f>
        <v>30449088</v>
      </c>
      <c r="M246" s="73">
        <v>0</v>
      </c>
      <c r="N246" s="74">
        <v>0</v>
      </c>
      <c r="O246" s="74">
        <v>0</v>
      </c>
      <c r="P246" s="74">
        <v>0</v>
      </c>
      <c r="Q246" s="74"/>
      <c r="R246" s="74"/>
      <c r="S246" s="74">
        <v>108</v>
      </c>
      <c r="T246" s="75">
        <v>0</v>
      </c>
      <c r="U246" s="28">
        <f>+Tabla2[[#This Row],[META_TUNJUELITO]]+Tabla2[[#This Row],[META_USME]]+Tabla2[[#This Row],[META_CIUDAD_BOLIVAR]]+Tabla2[[#This Row],[META_SUMAPAZ]]+Tabla2[[#This Row],[META_]]+Tabla2[[#This Row],[META_2]]+Tabla2[[#This Row],[META_SUBRED]]+Tabla2[[#This Row],[META_DISTRITO]]</f>
        <v>108</v>
      </c>
      <c r="V246" s="29">
        <f>+Tabla2[[#This Row],[META_SUR]]-Tabla2[[#This Row],[META_TOTAL]]</f>
        <v>0</v>
      </c>
      <c r="W246" s="73"/>
      <c r="X246" s="74"/>
      <c r="Y246" s="74"/>
      <c r="Z246" s="74"/>
      <c r="AA246" s="74"/>
      <c r="AB246" s="74"/>
      <c r="AC246" s="74">
        <v>108</v>
      </c>
      <c r="AD246" s="75"/>
      <c r="AE246" s="28">
        <f>SUM(Tabla2[[#This Row],[META_TUNJUELITO2]:[META_DISTRITO2]])</f>
        <v>108</v>
      </c>
      <c r="AF246" s="29">
        <f>+Tabla2[[#This Row],[META_SUR]]-Tabla2[[#This Row],[META_TOTAL2]]</f>
        <v>0</v>
      </c>
      <c r="AH246" s="58">
        <f>+Tabla2[[#This Row],[META_TUNJUELITO]]-Tabla2[[#This Row],[META_TUNJUELITO2]]</f>
        <v>0</v>
      </c>
      <c r="AI246" s="59">
        <f>+Tabla2[[#This Row],[META_USME]]-Tabla2[[#This Row],[META_USME2]]</f>
        <v>0</v>
      </c>
      <c r="AJ246" s="59">
        <f>+Tabla2[[#This Row],[META_CIUDAD_BOLIVAR]]-Tabla2[[#This Row],[META_CIUDAD_BOLIVAR2]]</f>
        <v>0</v>
      </c>
      <c r="AK246" s="59">
        <f>+Tabla2[[#This Row],[META_SUMAPAZ]]-Tabla2[[#This Row],[META_SUMAPAZ2]]</f>
        <v>0</v>
      </c>
      <c r="AL246" s="59"/>
      <c r="AM246" s="59"/>
      <c r="AN246" s="59">
        <f>+Tabla2[[#This Row],[META_SUBRED]]-Tabla2[[#This Row],[META_SUBRED2]]</f>
        <v>0</v>
      </c>
      <c r="AO246" s="63">
        <f>+Tabla2[[#This Row],[META_DISTRITO]]-Tabla2[[#This Row],[META_DISTRITO2]]</f>
        <v>0</v>
      </c>
      <c r="AP246" s="62">
        <f t="shared" si="3"/>
        <v>0</v>
      </c>
      <c r="AR246" s="97"/>
      <c r="AS246" s="98"/>
      <c r="AT246" s="98"/>
      <c r="AU246" s="98"/>
      <c r="AV246" s="98"/>
      <c r="AW246" s="98"/>
      <c r="AX246" s="98"/>
      <c r="AY246" s="99"/>
    </row>
    <row r="247" spans="1:51" ht="75.95" hidden="1" customHeight="1">
      <c r="A247" s="19" t="s">
        <v>54</v>
      </c>
      <c r="B247" s="20" t="s">
        <v>289</v>
      </c>
      <c r="C247" s="20" t="s">
        <v>305</v>
      </c>
      <c r="D247" s="21">
        <v>230</v>
      </c>
      <c r="E247" s="20" t="s">
        <v>352</v>
      </c>
      <c r="F247" s="20" t="s">
        <v>292</v>
      </c>
      <c r="G247" s="19" t="s">
        <v>351</v>
      </c>
      <c r="H247" s="19" t="s">
        <v>46</v>
      </c>
      <c r="I247" s="19" t="s">
        <v>47</v>
      </c>
      <c r="J247" s="22">
        <v>244416</v>
      </c>
      <c r="K247" s="5">
        <v>20.25</v>
      </c>
      <c r="L247" s="22">
        <f>+Tabla2[[#This Row],[VALOR UNITARIO]]*Tabla2[[#This Row],[META_SUR]]</f>
        <v>4949424</v>
      </c>
      <c r="M247" s="76">
        <v>0</v>
      </c>
      <c r="N247" s="77">
        <v>0</v>
      </c>
      <c r="O247" s="77">
        <v>0</v>
      </c>
      <c r="P247" s="77">
        <v>0</v>
      </c>
      <c r="Q247" s="74"/>
      <c r="R247" s="74"/>
      <c r="S247" s="74">
        <f>+Tabla2[[#This Row],[META_SUR]]</f>
        <v>20.25</v>
      </c>
      <c r="T247" s="75">
        <v>0</v>
      </c>
      <c r="U247" s="28">
        <f>+Tabla2[[#This Row],[META_TUNJUELITO]]+Tabla2[[#This Row],[META_USME]]+Tabla2[[#This Row],[META_CIUDAD_BOLIVAR]]+Tabla2[[#This Row],[META_SUMAPAZ]]+Tabla2[[#This Row],[META_]]+Tabla2[[#This Row],[META_2]]+Tabla2[[#This Row],[META_SUBRED]]+Tabla2[[#This Row],[META_DISTRITO]]</f>
        <v>20.25</v>
      </c>
      <c r="V247" s="29">
        <f>+Tabla2[[#This Row],[META_SUR]]-Tabla2[[#This Row],[META_TOTAL]]</f>
        <v>0</v>
      </c>
      <c r="W247" s="76"/>
      <c r="X247" s="77"/>
      <c r="Y247" s="77"/>
      <c r="Z247" s="77"/>
      <c r="AA247" s="74"/>
      <c r="AB247" s="74"/>
      <c r="AC247" s="74">
        <v>20.25</v>
      </c>
      <c r="AD247" s="75"/>
      <c r="AE247" s="28">
        <f>SUM(Tabla2[[#This Row],[META_TUNJUELITO2]:[META_DISTRITO2]])</f>
        <v>20.25</v>
      </c>
      <c r="AF247" s="29">
        <f>+Tabla2[[#This Row],[META_SUR]]-Tabla2[[#This Row],[META_TOTAL2]]</f>
        <v>0</v>
      </c>
      <c r="AH247" s="58">
        <f>+Tabla2[[#This Row],[META_TUNJUELITO]]-Tabla2[[#This Row],[META_TUNJUELITO2]]</f>
        <v>0</v>
      </c>
      <c r="AI247" s="59">
        <f>+Tabla2[[#This Row],[META_USME]]-Tabla2[[#This Row],[META_USME2]]</f>
        <v>0</v>
      </c>
      <c r="AJ247" s="59">
        <f>+Tabla2[[#This Row],[META_CIUDAD_BOLIVAR]]-Tabla2[[#This Row],[META_CIUDAD_BOLIVAR2]]</f>
        <v>0</v>
      </c>
      <c r="AK247" s="59">
        <f>+Tabla2[[#This Row],[META_SUMAPAZ]]-Tabla2[[#This Row],[META_SUMAPAZ2]]</f>
        <v>0</v>
      </c>
      <c r="AL247" s="59"/>
      <c r="AM247" s="59"/>
      <c r="AN247" s="59">
        <f>+Tabla2[[#This Row],[META_SUBRED]]-Tabla2[[#This Row],[META_SUBRED2]]</f>
        <v>0</v>
      </c>
      <c r="AO247" s="63">
        <f>+Tabla2[[#This Row],[META_DISTRITO]]-Tabla2[[#This Row],[META_DISTRITO2]]</f>
        <v>0</v>
      </c>
      <c r="AP247" s="62">
        <f t="shared" si="3"/>
        <v>0</v>
      </c>
      <c r="AR247" s="97"/>
      <c r="AS247" s="98"/>
      <c r="AT247" s="98"/>
      <c r="AU247" s="98"/>
      <c r="AV247" s="98"/>
      <c r="AW247" s="98"/>
      <c r="AX247" s="98"/>
      <c r="AY247" s="99"/>
    </row>
    <row r="248" spans="1:51" ht="38.450000000000003" hidden="1" customHeight="1">
      <c r="A248" s="19" t="s">
        <v>54</v>
      </c>
      <c r="B248" s="20" t="s">
        <v>353</v>
      </c>
      <c r="C248" s="20" t="s">
        <v>354</v>
      </c>
      <c r="D248" s="21">
        <v>231</v>
      </c>
      <c r="E248" s="20" t="s">
        <v>354</v>
      </c>
      <c r="F248" s="20" t="s">
        <v>292</v>
      </c>
      <c r="G248" s="19" t="s">
        <v>45</v>
      </c>
      <c r="H248" s="19" t="s">
        <v>46</v>
      </c>
      <c r="I248" s="19" t="s">
        <v>65</v>
      </c>
      <c r="J248" s="22">
        <v>25173776</v>
      </c>
      <c r="K248" s="5">
        <v>3</v>
      </c>
      <c r="L248" s="22">
        <f>+Tabla2[[#This Row],[VALOR UNITARIO]]*Tabla2[[#This Row],[META_SUR]]</f>
        <v>75521328</v>
      </c>
      <c r="M248" s="73">
        <v>0</v>
      </c>
      <c r="N248" s="74">
        <v>0</v>
      </c>
      <c r="O248" s="74">
        <v>0</v>
      </c>
      <c r="P248" s="74">
        <v>0</v>
      </c>
      <c r="Q248" s="74"/>
      <c r="R248" s="74"/>
      <c r="S248" s="74">
        <v>3</v>
      </c>
      <c r="T248" s="75">
        <v>0</v>
      </c>
      <c r="U248" s="28">
        <f>+Tabla2[[#This Row],[META_TUNJUELITO]]+Tabla2[[#This Row],[META_USME]]+Tabla2[[#This Row],[META_CIUDAD_BOLIVAR]]+Tabla2[[#This Row],[META_SUMAPAZ]]+Tabla2[[#This Row],[META_]]+Tabla2[[#This Row],[META_2]]+Tabla2[[#This Row],[META_SUBRED]]+Tabla2[[#This Row],[META_DISTRITO]]</f>
        <v>3</v>
      </c>
      <c r="V248" s="29">
        <f>+Tabla2[[#This Row],[META_SUR]]-Tabla2[[#This Row],[META_TOTAL]]</f>
        <v>0</v>
      </c>
      <c r="W248" s="73"/>
      <c r="X248" s="74"/>
      <c r="Y248" s="74"/>
      <c r="Z248" s="74"/>
      <c r="AA248" s="74"/>
      <c r="AB248" s="74"/>
      <c r="AC248" s="74">
        <v>3</v>
      </c>
      <c r="AD248" s="75"/>
      <c r="AE248" s="28">
        <f>SUM(Tabla2[[#This Row],[META_TUNJUELITO2]:[META_DISTRITO2]])</f>
        <v>3</v>
      </c>
      <c r="AF248" s="29">
        <f>+Tabla2[[#This Row],[META_SUR]]-Tabla2[[#This Row],[META_TOTAL2]]</f>
        <v>0</v>
      </c>
      <c r="AH248" s="58">
        <f>+Tabla2[[#This Row],[META_TUNJUELITO]]-Tabla2[[#This Row],[META_TUNJUELITO2]]</f>
        <v>0</v>
      </c>
      <c r="AI248" s="59">
        <f>+Tabla2[[#This Row],[META_USME]]-Tabla2[[#This Row],[META_USME2]]</f>
        <v>0</v>
      </c>
      <c r="AJ248" s="59">
        <f>+Tabla2[[#This Row],[META_CIUDAD_BOLIVAR]]-Tabla2[[#This Row],[META_CIUDAD_BOLIVAR2]]</f>
        <v>0</v>
      </c>
      <c r="AK248" s="59">
        <f>+Tabla2[[#This Row],[META_SUMAPAZ]]-Tabla2[[#This Row],[META_SUMAPAZ2]]</f>
        <v>0</v>
      </c>
      <c r="AL248" s="59"/>
      <c r="AM248" s="59"/>
      <c r="AN248" s="59">
        <f>+Tabla2[[#This Row],[META_SUBRED]]-Tabla2[[#This Row],[META_SUBRED2]]</f>
        <v>0</v>
      </c>
      <c r="AO248" s="63">
        <f>+Tabla2[[#This Row],[META_DISTRITO]]-Tabla2[[#This Row],[META_DISTRITO2]]</f>
        <v>0</v>
      </c>
      <c r="AP248" s="62">
        <f t="shared" si="3"/>
        <v>0</v>
      </c>
      <c r="AR248" s="97"/>
      <c r="AS248" s="98"/>
      <c r="AT248" s="98"/>
      <c r="AU248" s="98"/>
      <c r="AV248" s="98"/>
      <c r="AW248" s="98"/>
      <c r="AX248" s="98"/>
      <c r="AY248" s="99"/>
    </row>
    <row r="249" spans="1:51" ht="51" hidden="1" customHeight="1">
      <c r="A249" s="19" t="s">
        <v>54</v>
      </c>
      <c r="B249" s="20" t="s">
        <v>353</v>
      </c>
      <c r="C249" s="20" t="s">
        <v>355</v>
      </c>
      <c r="D249" s="21">
        <v>232</v>
      </c>
      <c r="E249" s="20" t="s">
        <v>355</v>
      </c>
      <c r="F249" s="20" t="s">
        <v>292</v>
      </c>
      <c r="G249" s="19" t="s">
        <v>45</v>
      </c>
      <c r="H249" s="19" t="s">
        <v>50</v>
      </c>
      <c r="I249" s="19" t="s">
        <v>65</v>
      </c>
      <c r="J249" s="22">
        <v>5621568</v>
      </c>
      <c r="K249" s="5">
        <v>9</v>
      </c>
      <c r="L249" s="22">
        <f>+Tabla2[[#This Row],[VALOR UNITARIO]]*Tabla2[[#This Row],[META_SUR]]</f>
        <v>50594112</v>
      </c>
      <c r="M249" s="73">
        <v>3</v>
      </c>
      <c r="N249" s="74">
        <v>3</v>
      </c>
      <c r="O249" s="74">
        <v>3</v>
      </c>
      <c r="P249" s="74">
        <v>0</v>
      </c>
      <c r="Q249" s="74"/>
      <c r="R249" s="74"/>
      <c r="S249" s="74">
        <v>0</v>
      </c>
      <c r="T249" s="75">
        <v>0</v>
      </c>
      <c r="U249" s="28">
        <f>+Tabla2[[#This Row],[META_TUNJUELITO]]+Tabla2[[#This Row],[META_USME]]+Tabla2[[#This Row],[META_CIUDAD_BOLIVAR]]+Tabla2[[#This Row],[META_SUMAPAZ]]+Tabla2[[#This Row],[META_]]+Tabla2[[#This Row],[META_2]]+Tabla2[[#This Row],[META_SUBRED]]+Tabla2[[#This Row],[META_DISTRITO]]</f>
        <v>9</v>
      </c>
      <c r="V249" s="29">
        <f>+Tabla2[[#This Row],[META_SUR]]-Tabla2[[#This Row],[META_TOTAL]]</f>
        <v>0</v>
      </c>
      <c r="W249" s="73">
        <v>3</v>
      </c>
      <c r="X249" s="74">
        <v>3</v>
      </c>
      <c r="Y249" s="74">
        <v>3</v>
      </c>
      <c r="Z249" s="74"/>
      <c r="AA249" s="74"/>
      <c r="AB249" s="74"/>
      <c r="AC249" s="74"/>
      <c r="AD249" s="75"/>
      <c r="AE249" s="28">
        <f>SUM(Tabla2[[#This Row],[META_TUNJUELITO2]:[META_DISTRITO2]])</f>
        <v>9</v>
      </c>
      <c r="AF249" s="29">
        <f>+Tabla2[[#This Row],[META_SUR]]-Tabla2[[#This Row],[META_TOTAL2]]</f>
        <v>0</v>
      </c>
      <c r="AH249" s="58">
        <f>+Tabla2[[#This Row],[META_TUNJUELITO]]-Tabla2[[#This Row],[META_TUNJUELITO2]]</f>
        <v>0</v>
      </c>
      <c r="AI249" s="59">
        <f>+Tabla2[[#This Row],[META_USME]]-Tabla2[[#This Row],[META_USME2]]</f>
        <v>0</v>
      </c>
      <c r="AJ249" s="59">
        <f>+Tabla2[[#This Row],[META_CIUDAD_BOLIVAR]]-Tabla2[[#This Row],[META_CIUDAD_BOLIVAR2]]</f>
        <v>0</v>
      </c>
      <c r="AK249" s="59">
        <f>+Tabla2[[#This Row],[META_SUMAPAZ]]-Tabla2[[#This Row],[META_SUMAPAZ2]]</f>
        <v>0</v>
      </c>
      <c r="AL249" s="59"/>
      <c r="AM249" s="59"/>
      <c r="AN249" s="59">
        <f>+Tabla2[[#This Row],[META_SUBRED]]-Tabla2[[#This Row],[META_SUBRED2]]</f>
        <v>0</v>
      </c>
      <c r="AO249" s="63">
        <f>+Tabla2[[#This Row],[META_DISTRITO]]-Tabla2[[#This Row],[META_DISTRITO2]]</f>
        <v>0</v>
      </c>
      <c r="AP249" s="62">
        <f t="shared" si="3"/>
        <v>0</v>
      </c>
      <c r="AR249" s="97"/>
      <c r="AS249" s="98"/>
      <c r="AT249" s="98"/>
      <c r="AU249" s="98"/>
      <c r="AV249" s="98"/>
      <c r="AW249" s="98"/>
      <c r="AX249" s="98"/>
      <c r="AY249" s="99"/>
    </row>
    <row r="250" spans="1:51" ht="63.6" hidden="1" customHeight="1">
      <c r="A250" s="19" t="s">
        <v>54</v>
      </c>
      <c r="B250" s="20" t="s">
        <v>353</v>
      </c>
      <c r="C250" s="20" t="s">
        <v>355</v>
      </c>
      <c r="D250" s="21">
        <v>233</v>
      </c>
      <c r="E250" s="20" t="s">
        <v>356</v>
      </c>
      <c r="F250" s="20" t="s">
        <v>292</v>
      </c>
      <c r="G250" s="19" t="s">
        <v>45</v>
      </c>
      <c r="H250" s="19" t="s">
        <v>50</v>
      </c>
      <c r="I250" s="19" t="s">
        <v>47</v>
      </c>
      <c r="J250" s="22">
        <v>7026960</v>
      </c>
      <c r="K250" s="5">
        <v>3</v>
      </c>
      <c r="L250" s="22">
        <f>+Tabla2[[#This Row],[VALOR UNITARIO]]*Tabla2[[#This Row],[META_SUR]]</f>
        <v>21080880</v>
      </c>
      <c r="M250" s="73">
        <v>0</v>
      </c>
      <c r="N250" s="74">
        <v>0</v>
      </c>
      <c r="O250" s="74">
        <v>0</v>
      </c>
      <c r="P250" s="74">
        <v>3</v>
      </c>
      <c r="Q250" s="74"/>
      <c r="R250" s="74"/>
      <c r="S250" s="74">
        <v>0</v>
      </c>
      <c r="T250" s="75">
        <v>0</v>
      </c>
      <c r="U250" s="28">
        <f>+Tabla2[[#This Row],[META_TUNJUELITO]]+Tabla2[[#This Row],[META_USME]]+Tabla2[[#This Row],[META_CIUDAD_BOLIVAR]]+Tabla2[[#This Row],[META_SUMAPAZ]]+Tabla2[[#This Row],[META_]]+Tabla2[[#This Row],[META_2]]+Tabla2[[#This Row],[META_SUBRED]]+Tabla2[[#This Row],[META_DISTRITO]]</f>
        <v>3</v>
      </c>
      <c r="V250" s="29">
        <f>+Tabla2[[#This Row],[META_SUR]]-Tabla2[[#This Row],[META_TOTAL]]</f>
        <v>0</v>
      </c>
      <c r="W250" s="73"/>
      <c r="X250" s="74"/>
      <c r="Y250" s="74"/>
      <c r="Z250" s="74">
        <v>3</v>
      </c>
      <c r="AA250" s="74"/>
      <c r="AB250" s="74"/>
      <c r="AC250" s="74"/>
      <c r="AD250" s="75"/>
      <c r="AE250" s="28">
        <f>SUM(Tabla2[[#This Row],[META_TUNJUELITO2]:[META_DISTRITO2]])</f>
        <v>3</v>
      </c>
      <c r="AF250" s="29">
        <f>+Tabla2[[#This Row],[META_SUR]]-Tabla2[[#This Row],[META_TOTAL2]]</f>
        <v>0</v>
      </c>
      <c r="AH250" s="58">
        <f>+Tabla2[[#This Row],[META_TUNJUELITO]]-Tabla2[[#This Row],[META_TUNJUELITO2]]</f>
        <v>0</v>
      </c>
      <c r="AI250" s="59">
        <f>+Tabla2[[#This Row],[META_USME]]-Tabla2[[#This Row],[META_USME2]]</f>
        <v>0</v>
      </c>
      <c r="AJ250" s="59">
        <f>+Tabla2[[#This Row],[META_CIUDAD_BOLIVAR]]-Tabla2[[#This Row],[META_CIUDAD_BOLIVAR2]]</f>
        <v>0</v>
      </c>
      <c r="AK250" s="59">
        <f>+Tabla2[[#This Row],[META_SUMAPAZ]]-Tabla2[[#This Row],[META_SUMAPAZ2]]</f>
        <v>0</v>
      </c>
      <c r="AL250" s="59"/>
      <c r="AM250" s="59"/>
      <c r="AN250" s="59">
        <f>+Tabla2[[#This Row],[META_SUBRED]]-Tabla2[[#This Row],[META_SUBRED2]]</f>
        <v>0</v>
      </c>
      <c r="AO250" s="63">
        <f>+Tabla2[[#This Row],[META_DISTRITO]]-Tabla2[[#This Row],[META_DISTRITO2]]</f>
        <v>0</v>
      </c>
      <c r="AP250" s="62">
        <f t="shared" si="3"/>
        <v>0</v>
      </c>
      <c r="AR250" s="97"/>
      <c r="AS250" s="98"/>
      <c r="AT250" s="98"/>
      <c r="AU250" s="98"/>
      <c r="AV250" s="98"/>
      <c r="AW250" s="98"/>
      <c r="AX250" s="98"/>
      <c r="AY250" s="99"/>
    </row>
    <row r="251" spans="1:51" ht="90.75" hidden="1" thickTop="1" thickBot="1">
      <c r="A251" s="19" t="s">
        <v>54</v>
      </c>
      <c r="B251" s="20" t="s">
        <v>357</v>
      </c>
      <c r="C251" s="20" t="s">
        <v>358</v>
      </c>
      <c r="D251" s="21">
        <v>234</v>
      </c>
      <c r="E251" s="20" t="s">
        <v>359</v>
      </c>
      <c r="F251" s="20" t="s">
        <v>360</v>
      </c>
      <c r="G251" s="19" t="s">
        <v>45</v>
      </c>
      <c r="H251" s="19" t="s">
        <v>50</v>
      </c>
      <c r="I251" s="19" t="s">
        <v>47</v>
      </c>
      <c r="J251" s="22">
        <v>24853248</v>
      </c>
      <c r="K251" s="5">
        <v>9</v>
      </c>
      <c r="L251" s="22">
        <f>+Tabla2[[#This Row],[VALOR UNITARIO]]*Tabla2[[#This Row],[META_SUR]]</f>
        <v>223679232</v>
      </c>
      <c r="M251" s="73">
        <v>3</v>
      </c>
      <c r="N251" s="74">
        <v>3</v>
      </c>
      <c r="O251" s="74">
        <v>3</v>
      </c>
      <c r="P251" s="74">
        <v>0</v>
      </c>
      <c r="Q251" s="74"/>
      <c r="R251" s="74"/>
      <c r="S251" s="74">
        <v>0</v>
      </c>
      <c r="T251" s="75">
        <v>0</v>
      </c>
      <c r="U251" s="28">
        <f>+Tabla2[[#This Row],[META_TUNJUELITO]]+Tabla2[[#This Row],[META_USME]]+Tabla2[[#This Row],[META_CIUDAD_BOLIVAR]]+Tabla2[[#This Row],[META_SUMAPAZ]]+Tabla2[[#This Row],[META_]]+Tabla2[[#This Row],[META_2]]+Tabla2[[#This Row],[META_SUBRED]]+Tabla2[[#This Row],[META_DISTRITO]]</f>
        <v>9</v>
      </c>
      <c r="V251" s="29">
        <f>+Tabla2[[#This Row],[META_SUR]]-Tabla2[[#This Row],[META_TOTAL]]</f>
        <v>0</v>
      </c>
      <c r="W251" s="73">
        <v>3</v>
      </c>
      <c r="X251" s="74">
        <v>3</v>
      </c>
      <c r="Y251" s="74">
        <v>3</v>
      </c>
      <c r="Z251" s="74"/>
      <c r="AA251" s="74"/>
      <c r="AB251" s="74"/>
      <c r="AC251" s="74"/>
      <c r="AD251" s="75"/>
      <c r="AE251" s="28">
        <f>SUM(Tabla2[[#This Row],[META_TUNJUELITO2]:[META_DISTRITO2]])</f>
        <v>9</v>
      </c>
      <c r="AF251" s="29">
        <f>+Tabla2[[#This Row],[META_SUR]]-Tabla2[[#This Row],[META_TOTAL2]]</f>
        <v>0</v>
      </c>
      <c r="AH251" s="58">
        <f>+Tabla2[[#This Row],[META_TUNJUELITO]]-Tabla2[[#This Row],[META_TUNJUELITO2]]</f>
        <v>0</v>
      </c>
      <c r="AI251" s="59">
        <f>+Tabla2[[#This Row],[META_USME]]-Tabla2[[#This Row],[META_USME2]]</f>
        <v>0</v>
      </c>
      <c r="AJ251" s="59">
        <f>+Tabla2[[#This Row],[META_CIUDAD_BOLIVAR]]-Tabla2[[#This Row],[META_CIUDAD_BOLIVAR2]]</f>
        <v>0</v>
      </c>
      <c r="AK251" s="59">
        <f>+Tabla2[[#This Row],[META_SUMAPAZ]]-Tabla2[[#This Row],[META_SUMAPAZ2]]</f>
        <v>0</v>
      </c>
      <c r="AL251" s="59"/>
      <c r="AM251" s="59"/>
      <c r="AN251" s="59">
        <f>+Tabla2[[#This Row],[META_SUBRED]]-Tabla2[[#This Row],[META_SUBRED2]]</f>
        <v>0</v>
      </c>
      <c r="AO251" s="63">
        <f>+Tabla2[[#This Row],[META_DISTRITO]]-Tabla2[[#This Row],[META_DISTRITO2]]</f>
        <v>0</v>
      </c>
      <c r="AP251" s="62">
        <f t="shared" si="3"/>
        <v>0</v>
      </c>
      <c r="AR251" s="97"/>
      <c r="AS251" s="98"/>
      <c r="AT251" s="98"/>
      <c r="AU251" s="98"/>
      <c r="AV251" s="98"/>
      <c r="AW251" s="98"/>
      <c r="AX251" s="98"/>
      <c r="AY251" s="99"/>
    </row>
    <row r="252" spans="1:51" ht="138.6" hidden="1" customHeight="1">
      <c r="A252" s="19" t="s">
        <v>54</v>
      </c>
      <c r="B252" s="20" t="s">
        <v>357</v>
      </c>
      <c r="C252" s="20" t="s">
        <v>358</v>
      </c>
      <c r="D252" s="21">
        <v>235</v>
      </c>
      <c r="E252" s="20" t="s">
        <v>361</v>
      </c>
      <c r="F252" s="20" t="s">
        <v>360</v>
      </c>
      <c r="G252" s="19" t="s">
        <v>45</v>
      </c>
      <c r="H252" s="19" t="s">
        <v>46</v>
      </c>
      <c r="I252" s="19" t="s">
        <v>47</v>
      </c>
      <c r="J252" s="22">
        <v>7332480</v>
      </c>
      <c r="K252" s="5">
        <v>3</v>
      </c>
      <c r="L252" s="22">
        <f>+Tabla2[[#This Row],[VALOR UNITARIO]]*Tabla2[[#This Row],[META_SUR]]</f>
        <v>21997440</v>
      </c>
      <c r="M252" s="73">
        <v>0</v>
      </c>
      <c r="N252" s="74">
        <v>0</v>
      </c>
      <c r="O252" s="74">
        <v>0</v>
      </c>
      <c r="P252" s="74">
        <v>0</v>
      </c>
      <c r="Q252" s="74"/>
      <c r="R252" s="74"/>
      <c r="S252" s="74">
        <v>3</v>
      </c>
      <c r="T252" s="75">
        <v>0</v>
      </c>
      <c r="U252" s="28">
        <f>+Tabla2[[#This Row],[META_TUNJUELITO]]+Tabla2[[#This Row],[META_USME]]+Tabla2[[#This Row],[META_CIUDAD_BOLIVAR]]+Tabla2[[#This Row],[META_SUMAPAZ]]+Tabla2[[#This Row],[META_]]+Tabla2[[#This Row],[META_2]]+Tabla2[[#This Row],[META_SUBRED]]+Tabla2[[#This Row],[META_DISTRITO]]</f>
        <v>3</v>
      </c>
      <c r="V252" s="29">
        <f>+Tabla2[[#This Row],[META_SUR]]-Tabla2[[#This Row],[META_TOTAL]]</f>
        <v>0</v>
      </c>
      <c r="W252" s="73"/>
      <c r="X252" s="74"/>
      <c r="Y252" s="74"/>
      <c r="Z252" s="74"/>
      <c r="AA252" s="74"/>
      <c r="AB252" s="74"/>
      <c r="AC252" s="74">
        <v>3</v>
      </c>
      <c r="AD252" s="75"/>
      <c r="AE252" s="28">
        <f>SUM(Tabla2[[#This Row],[META_TUNJUELITO2]:[META_DISTRITO2]])</f>
        <v>3</v>
      </c>
      <c r="AF252" s="29">
        <f>+Tabla2[[#This Row],[META_SUR]]-Tabla2[[#This Row],[META_TOTAL2]]</f>
        <v>0</v>
      </c>
      <c r="AH252" s="58">
        <f>+Tabla2[[#This Row],[META_TUNJUELITO]]-Tabla2[[#This Row],[META_TUNJUELITO2]]</f>
        <v>0</v>
      </c>
      <c r="AI252" s="59">
        <f>+Tabla2[[#This Row],[META_USME]]-Tabla2[[#This Row],[META_USME2]]</f>
        <v>0</v>
      </c>
      <c r="AJ252" s="59">
        <f>+Tabla2[[#This Row],[META_CIUDAD_BOLIVAR]]-Tabla2[[#This Row],[META_CIUDAD_BOLIVAR2]]</f>
        <v>0</v>
      </c>
      <c r="AK252" s="59">
        <f>+Tabla2[[#This Row],[META_SUMAPAZ]]-Tabla2[[#This Row],[META_SUMAPAZ2]]</f>
        <v>0</v>
      </c>
      <c r="AL252" s="59"/>
      <c r="AM252" s="59"/>
      <c r="AN252" s="59">
        <f>+Tabla2[[#This Row],[META_SUBRED]]-Tabla2[[#This Row],[META_SUBRED2]]</f>
        <v>0</v>
      </c>
      <c r="AO252" s="63">
        <f>+Tabla2[[#This Row],[META_DISTRITO]]-Tabla2[[#This Row],[META_DISTRITO2]]</f>
        <v>0</v>
      </c>
      <c r="AP252" s="62">
        <f t="shared" si="3"/>
        <v>0</v>
      </c>
      <c r="AR252" s="97"/>
      <c r="AS252" s="98"/>
      <c r="AT252" s="98"/>
      <c r="AU252" s="98"/>
      <c r="AV252" s="98"/>
      <c r="AW252" s="98"/>
      <c r="AX252" s="98"/>
      <c r="AY252" s="99"/>
    </row>
    <row r="253" spans="1:51" ht="113.45" hidden="1" customHeight="1">
      <c r="A253" s="19" t="s">
        <v>54</v>
      </c>
      <c r="B253" s="20" t="s">
        <v>357</v>
      </c>
      <c r="C253" s="20" t="s">
        <v>358</v>
      </c>
      <c r="D253" s="21">
        <v>236</v>
      </c>
      <c r="E253" s="20" t="s">
        <v>362</v>
      </c>
      <c r="F253" s="20" t="s">
        <v>360</v>
      </c>
      <c r="G253" s="19" t="s">
        <v>45</v>
      </c>
      <c r="H253" s="19" t="s">
        <v>46</v>
      </c>
      <c r="I253" s="19" t="s">
        <v>47</v>
      </c>
      <c r="J253" s="22">
        <v>7332480</v>
      </c>
      <c r="K253" s="5">
        <v>3</v>
      </c>
      <c r="L253" s="22">
        <f>+Tabla2[[#This Row],[VALOR UNITARIO]]*Tabla2[[#This Row],[META_SUR]]</f>
        <v>21997440</v>
      </c>
      <c r="M253" s="73">
        <v>0</v>
      </c>
      <c r="N253" s="74">
        <v>0</v>
      </c>
      <c r="O253" s="74">
        <v>0</v>
      </c>
      <c r="P253" s="74">
        <v>0</v>
      </c>
      <c r="Q253" s="74"/>
      <c r="R253" s="74"/>
      <c r="S253" s="74">
        <v>3</v>
      </c>
      <c r="T253" s="75">
        <v>0</v>
      </c>
      <c r="U253" s="28">
        <f>+Tabla2[[#This Row],[META_TUNJUELITO]]+Tabla2[[#This Row],[META_USME]]+Tabla2[[#This Row],[META_CIUDAD_BOLIVAR]]+Tabla2[[#This Row],[META_SUMAPAZ]]+Tabla2[[#This Row],[META_]]+Tabla2[[#This Row],[META_2]]+Tabla2[[#This Row],[META_SUBRED]]+Tabla2[[#This Row],[META_DISTRITO]]</f>
        <v>3</v>
      </c>
      <c r="V253" s="29">
        <f>+Tabla2[[#This Row],[META_SUR]]-Tabla2[[#This Row],[META_TOTAL]]</f>
        <v>0</v>
      </c>
      <c r="W253" s="73"/>
      <c r="X253" s="74"/>
      <c r="Y253" s="74"/>
      <c r="Z253" s="74"/>
      <c r="AA253" s="74"/>
      <c r="AB253" s="74"/>
      <c r="AC253" s="74">
        <v>3</v>
      </c>
      <c r="AD253" s="75"/>
      <c r="AE253" s="28">
        <f>SUM(Tabla2[[#This Row],[META_TUNJUELITO2]:[META_DISTRITO2]])</f>
        <v>3</v>
      </c>
      <c r="AF253" s="29">
        <f>+Tabla2[[#This Row],[META_SUR]]-Tabla2[[#This Row],[META_TOTAL2]]</f>
        <v>0</v>
      </c>
      <c r="AH253" s="58">
        <f>+Tabla2[[#This Row],[META_TUNJUELITO]]-Tabla2[[#This Row],[META_TUNJUELITO2]]</f>
        <v>0</v>
      </c>
      <c r="AI253" s="59">
        <f>+Tabla2[[#This Row],[META_USME]]-Tabla2[[#This Row],[META_USME2]]</f>
        <v>0</v>
      </c>
      <c r="AJ253" s="59">
        <f>+Tabla2[[#This Row],[META_CIUDAD_BOLIVAR]]-Tabla2[[#This Row],[META_CIUDAD_BOLIVAR2]]</f>
        <v>0</v>
      </c>
      <c r="AK253" s="59">
        <f>+Tabla2[[#This Row],[META_SUMAPAZ]]-Tabla2[[#This Row],[META_SUMAPAZ2]]</f>
        <v>0</v>
      </c>
      <c r="AL253" s="59"/>
      <c r="AM253" s="59"/>
      <c r="AN253" s="59">
        <f>+Tabla2[[#This Row],[META_SUBRED]]-Tabla2[[#This Row],[META_SUBRED2]]</f>
        <v>0</v>
      </c>
      <c r="AO253" s="63">
        <f>+Tabla2[[#This Row],[META_DISTRITO]]-Tabla2[[#This Row],[META_DISTRITO2]]</f>
        <v>0</v>
      </c>
      <c r="AP253" s="62">
        <f t="shared" si="3"/>
        <v>0</v>
      </c>
      <c r="AR253" s="97"/>
      <c r="AS253" s="98"/>
      <c r="AT253" s="98"/>
      <c r="AU253" s="98"/>
      <c r="AV253" s="98"/>
      <c r="AW253" s="98"/>
      <c r="AX253" s="98"/>
      <c r="AY253" s="99"/>
    </row>
    <row r="254" spans="1:51" ht="101.1" hidden="1" customHeight="1">
      <c r="A254" s="19" t="s">
        <v>54</v>
      </c>
      <c r="B254" s="20" t="s">
        <v>357</v>
      </c>
      <c r="C254" s="20" t="s">
        <v>358</v>
      </c>
      <c r="D254" s="21">
        <v>237</v>
      </c>
      <c r="E254" s="20" t="s">
        <v>363</v>
      </c>
      <c r="F254" s="20" t="s">
        <v>360</v>
      </c>
      <c r="G254" s="19" t="s">
        <v>45</v>
      </c>
      <c r="H254" s="19" t="s">
        <v>50</v>
      </c>
      <c r="I254" s="19" t="s">
        <v>47</v>
      </c>
      <c r="J254" s="22">
        <v>22914000</v>
      </c>
      <c r="K254" s="5">
        <v>3</v>
      </c>
      <c r="L254" s="22">
        <f>+Tabla2[[#This Row],[VALOR UNITARIO]]*Tabla2[[#This Row],[META_SUR]]</f>
        <v>68742000</v>
      </c>
      <c r="M254" s="73">
        <v>0</v>
      </c>
      <c r="N254" s="74">
        <v>0</v>
      </c>
      <c r="O254" s="74">
        <v>0</v>
      </c>
      <c r="P254" s="74">
        <v>3</v>
      </c>
      <c r="Q254" s="74"/>
      <c r="R254" s="74"/>
      <c r="S254" s="74">
        <v>0</v>
      </c>
      <c r="T254" s="75">
        <v>0</v>
      </c>
      <c r="U254" s="28">
        <f>+Tabla2[[#This Row],[META_TUNJUELITO]]+Tabla2[[#This Row],[META_USME]]+Tabla2[[#This Row],[META_CIUDAD_BOLIVAR]]+Tabla2[[#This Row],[META_SUMAPAZ]]+Tabla2[[#This Row],[META_]]+Tabla2[[#This Row],[META_2]]+Tabla2[[#This Row],[META_SUBRED]]+Tabla2[[#This Row],[META_DISTRITO]]</f>
        <v>3</v>
      </c>
      <c r="V254" s="29">
        <f>+Tabla2[[#This Row],[META_SUR]]-Tabla2[[#This Row],[META_TOTAL]]</f>
        <v>0</v>
      </c>
      <c r="W254" s="73"/>
      <c r="X254" s="74"/>
      <c r="Y254" s="74"/>
      <c r="Z254" s="74">
        <v>3</v>
      </c>
      <c r="AA254" s="74"/>
      <c r="AB254" s="74"/>
      <c r="AC254" s="74"/>
      <c r="AD254" s="75"/>
      <c r="AE254" s="28">
        <f>SUM(Tabla2[[#This Row],[META_TUNJUELITO2]:[META_DISTRITO2]])</f>
        <v>3</v>
      </c>
      <c r="AF254" s="29">
        <f>+Tabla2[[#This Row],[META_SUR]]-Tabla2[[#This Row],[META_TOTAL2]]</f>
        <v>0</v>
      </c>
      <c r="AH254" s="58">
        <f>+Tabla2[[#This Row],[META_TUNJUELITO]]-Tabla2[[#This Row],[META_TUNJUELITO2]]</f>
        <v>0</v>
      </c>
      <c r="AI254" s="59">
        <f>+Tabla2[[#This Row],[META_USME]]-Tabla2[[#This Row],[META_USME2]]</f>
        <v>0</v>
      </c>
      <c r="AJ254" s="59">
        <f>+Tabla2[[#This Row],[META_CIUDAD_BOLIVAR]]-Tabla2[[#This Row],[META_CIUDAD_BOLIVAR2]]</f>
        <v>0</v>
      </c>
      <c r="AK254" s="59">
        <f>+Tabla2[[#This Row],[META_SUMAPAZ]]-Tabla2[[#This Row],[META_SUMAPAZ2]]</f>
        <v>0</v>
      </c>
      <c r="AL254" s="59"/>
      <c r="AM254" s="59"/>
      <c r="AN254" s="59">
        <f>+Tabla2[[#This Row],[META_SUBRED]]-Tabla2[[#This Row],[META_SUBRED2]]</f>
        <v>0</v>
      </c>
      <c r="AO254" s="63">
        <f>+Tabla2[[#This Row],[META_DISTRITO]]-Tabla2[[#This Row],[META_DISTRITO2]]</f>
        <v>0</v>
      </c>
      <c r="AP254" s="62">
        <f t="shared" si="3"/>
        <v>0</v>
      </c>
      <c r="AR254" s="97"/>
      <c r="AS254" s="98"/>
      <c r="AT254" s="98"/>
      <c r="AU254" s="98"/>
      <c r="AV254" s="98"/>
      <c r="AW254" s="98"/>
      <c r="AX254" s="98"/>
      <c r="AY254" s="99"/>
    </row>
    <row r="255" spans="1:51" ht="101.1" hidden="1" customHeight="1">
      <c r="A255" s="19" t="s">
        <v>54</v>
      </c>
      <c r="B255" s="20" t="s">
        <v>357</v>
      </c>
      <c r="C255" s="20" t="s">
        <v>358</v>
      </c>
      <c r="D255" s="21">
        <v>238</v>
      </c>
      <c r="E255" s="20" t="s">
        <v>364</v>
      </c>
      <c r="F255" s="20" t="s">
        <v>360</v>
      </c>
      <c r="G255" s="19" t="s">
        <v>45</v>
      </c>
      <c r="H255" s="19" t="s">
        <v>67</v>
      </c>
      <c r="I255" s="19" t="s">
        <v>47</v>
      </c>
      <c r="J255" s="22">
        <v>29329920</v>
      </c>
      <c r="K255" s="5">
        <v>0</v>
      </c>
      <c r="L255" s="22">
        <f>+Tabla2[[#This Row],[VALOR UNITARIO]]*Tabla2[[#This Row],[META_SUR]]</f>
        <v>0</v>
      </c>
      <c r="M255" s="73">
        <f>+Tabla2[[#This Row],[META_SUR]]*20.63/100</f>
        <v>0</v>
      </c>
      <c r="N255" s="74">
        <f>+Tabla2[[#This Row],[META_SUR]]*21.88/100</f>
        <v>0</v>
      </c>
      <c r="O255" s="74">
        <f>+Tabla2[[#This Row],[META_SUR]]*51.25/100</f>
        <v>0</v>
      </c>
      <c r="P255" s="74">
        <f>+Tabla2[[#This Row],[META_SUR]]*6.25/100</f>
        <v>0</v>
      </c>
      <c r="Q255" s="74"/>
      <c r="R255" s="74"/>
      <c r="S255" s="74"/>
      <c r="T255" s="75"/>
      <c r="U255" s="28">
        <f>+Tabla2[[#This Row],[META_TUNJUELITO]]+Tabla2[[#This Row],[META_USME]]+Tabla2[[#This Row],[META_CIUDAD_BOLIVAR]]+Tabla2[[#This Row],[META_SUMAPAZ]]+Tabla2[[#This Row],[META_]]+Tabla2[[#This Row],[META_2]]+Tabla2[[#This Row],[META_SUBRED]]+Tabla2[[#This Row],[META_DISTRITO]]</f>
        <v>0</v>
      </c>
      <c r="V255" s="29">
        <f>+Tabla2[[#This Row],[META_SUR]]-Tabla2[[#This Row],[META_TOTAL]]</f>
        <v>0</v>
      </c>
      <c r="W255" s="73"/>
      <c r="X255" s="74"/>
      <c r="Y255" s="74"/>
      <c r="Z255" s="74"/>
      <c r="AA255" s="74"/>
      <c r="AB255" s="74"/>
      <c r="AC255" s="74"/>
      <c r="AD255" s="75"/>
      <c r="AE255" s="28">
        <f>SUM(Tabla2[[#This Row],[META_TUNJUELITO2]:[META_DISTRITO2]])</f>
        <v>0</v>
      </c>
      <c r="AF255" s="29">
        <f>+Tabla2[[#This Row],[META_SUR]]-Tabla2[[#This Row],[META_TOTAL2]]</f>
        <v>0</v>
      </c>
      <c r="AH255" s="58">
        <f>+Tabla2[[#This Row],[META_TUNJUELITO]]-Tabla2[[#This Row],[META_TUNJUELITO2]]</f>
        <v>0</v>
      </c>
      <c r="AI255" s="59">
        <f>+Tabla2[[#This Row],[META_USME]]-Tabla2[[#This Row],[META_USME2]]</f>
        <v>0</v>
      </c>
      <c r="AJ255" s="59">
        <f>+Tabla2[[#This Row],[META_CIUDAD_BOLIVAR]]-Tabla2[[#This Row],[META_CIUDAD_BOLIVAR2]]</f>
        <v>0</v>
      </c>
      <c r="AK255" s="59">
        <f>+Tabla2[[#This Row],[META_SUMAPAZ]]-Tabla2[[#This Row],[META_SUMAPAZ2]]</f>
        <v>0</v>
      </c>
      <c r="AL255" s="59"/>
      <c r="AM255" s="59"/>
      <c r="AN255" s="59">
        <f>+Tabla2[[#This Row],[META_SUBRED]]-Tabla2[[#This Row],[META_SUBRED2]]</f>
        <v>0</v>
      </c>
      <c r="AO255" s="63">
        <f>+Tabla2[[#This Row],[META_DISTRITO]]-Tabla2[[#This Row],[META_DISTRITO2]]</f>
        <v>0</v>
      </c>
      <c r="AP255" s="62">
        <f t="shared" si="3"/>
        <v>0</v>
      </c>
      <c r="AR255" s="97"/>
      <c r="AS255" s="98"/>
      <c r="AT255" s="98"/>
      <c r="AU255" s="98"/>
      <c r="AV255" s="98"/>
      <c r="AW255" s="98"/>
      <c r="AX255" s="98"/>
      <c r="AY255" s="99"/>
    </row>
    <row r="256" spans="1:51" ht="75.95" hidden="1" customHeight="1">
      <c r="A256" s="19" t="s">
        <v>54</v>
      </c>
      <c r="B256" s="20" t="s">
        <v>357</v>
      </c>
      <c r="C256" s="20" t="s">
        <v>365</v>
      </c>
      <c r="D256" s="21">
        <v>239</v>
      </c>
      <c r="E256" s="20" t="s">
        <v>366</v>
      </c>
      <c r="F256" s="20" t="s">
        <v>360</v>
      </c>
      <c r="G256" s="19" t="s">
        <v>45</v>
      </c>
      <c r="H256" s="19" t="s">
        <v>50</v>
      </c>
      <c r="I256" s="19" t="s">
        <v>47</v>
      </c>
      <c r="J256" s="22">
        <v>17086608</v>
      </c>
      <c r="K256" s="5">
        <v>9</v>
      </c>
      <c r="L256" s="22">
        <f>+Tabla2[[#This Row],[VALOR UNITARIO]]*Tabla2[[#This Row],[META_SUR]]</f>
        <v>153779472</v>
      </c>
      <c r="M256" s="73">
        <v>3</v>
      </c>
      <c r="N256" s="74">
        <v>3</v>
      </c>
      <c r="O256" s="74">
        <v>3</v>
      </c>
      <c r="P256" s="74">
        <v>0</v>
      </c>
      <c r="Q256" s="74"/>
      <c r="R256" s="74"/>
      <c r="S256" s="74">
        <v>0</v>
      </c>
      <c r="T256" s="75">
        <v>0</v>
      </c>
      <c r="U256" s="28">
        <f>+Tabla2[[#This Row],[META_TUNJUELITO]]+Tabla2[[#This Row],[META_USME]]+Tabla2[[#This Row],[META_CIUDAD_BOLIVAR]]+Tabla2[[#This Row],[META_SUMAPAZ]]+Tabla2[[#This Row],[META_]]+Tabla2[[#This Row],[META_2]]+Tabla2[[#This Row],[META_SUBRED]]+Tabla2[[#This Row],[META_DISTRITO]]</f>
        <v>9</v>
      </c>
      <c r="V256" s="29">
        <f>+Tabla2[[#This Row],[META_SUR]]-Tabla2[[#This Row],[META_TOTAL]]</f>
        <v>0</v>
      </c>
      <c r="W256" s="73"/>
      <c r="X256" s="74">
        <v>3</v>
      </c>
      <c r="Y256" s="74">
        <v>3</v>
      </c>
      <c r="Z256" s="74">
        <v>3</v>
      </c>
      <c r="AA256" s="74"/>
      <c r="AB256" s="74"/>
      <c r="AC256" s="74"/>
      <c r="AD256" s="75"/>
      <c r="AE256" s="28">
        <f>SUM(Tabla2[[#This Row],[META_TUNJUELITO2]:[META_DISTRITO2]])</f>
        <v>9</v>
      </c>
      <c r="AF256" s="29">
        <f>+Tabla2[[#This Row],[META_SUR]]-Tabla2[[#This Row],[META_TOTAL2]]</f>
        <v>0</v>
      </c>
      <c r="AH256" s="58">
        <f>+Tabla2[[#This Row],[META_TUNJUELITO]]-Tabla2[[#This Row],[META_TUNJUELITO2]]</f>
        <v>3</v>
      </c>
      <c r="AI256" s="59">
        <f>+Tabla2[[#This Row],[META_USME]]-Tabla2[[#This Row],[META_USME2]]</f>
        <v>0</v>
      </c>
      <c r="AJ256" s="59">
        <f>+Tabla2[[#This Row],[META_CIUDAD_BOLIVAR]]-Tabla2[[#This Row],[META_CIUDAD_BOLIVAR2]]</f>
        <v>0</v>
      </c>
      <c r="AK256" s="59">
        <f>+Tabla2[[#This Row],[META_SUMAPAZ]]-Tabla2[[#This Row],[META_SUMAPAZ2]]</f>
        <v>-3</v>
      </c>
      <c r="AL256" s="59"/>
      <c r="AM256" s="59"/>
      <c r="AN256" s="59">
        <f>+Tabla2[[#This Row],[META_SUBRED]]-Tabla2[[#This Row],[META_SUBRED2]]</f>
        <v>0</v>
      </c>
      <c r="AO256" s="63">
        <f>+Tabla2[[#This Row],[META_DISTRITO]]-Tabla2[[#This Row],[META_DISTRITO2]]</f>
        <v>0</v>
      </c>
      <c r="AP256" s="62">
        <f t="shared" si="3"/>
        <v>0</v>
      </c>
      <c r="AR256" s="97"/>
      <c r="AS256" s="98"/>
      <c r="AT256" s="98"/>
      <c r="AU256" s="98"/>
      <c r="AV256" s="98"/>
      <c r="AW256" s="98"/>
      <c r="AX256" s="98"/>
      <c r="AY256" s="99"/>
    </row>
    <row r="257" spans="1:51" ht="126" hidden="1" customHeight="1">
      <c r="A257" s="19" t="s">
        <v>54</v>
      </c>
      <c r="B257" s="20" t="s">
        <v>357</v>
      </c>
      <c r="C257" s="20" t="s">
        <v>365</v>
      </c>
      <c r="D257" s="21">
        <v>240</v>
      </c>
      <c r="E257" s="20" t="s">
        <v>367</v>
      </c>
      <c r="F257" s="20" t="s">
        <v>360</v>
      </c>
      <c r="G257" s="19" t="s">
        <v>45</v>
      </c>
      <c r="H257" s="19" t="s">
        <v>46</v>
      </c>
      <c r="I257" s="19" t="s">
        <v>47</v>
      </c>
      <c r="J257" s="22">
        <v>3910656</v>
      </c>
      <c r="K257" s="5">
        <v>3</v>
      </c>
      <c r="L257" s="22">
        <f>+Tabla2[[#This Row],[VALOR UNITARIO]]*Tabla2[[#This Row],[META_SUR]]</f>
        <v>11731968</v>
      </c>
      <c r="M257" s="73">
        <v>0</v>
      </c>
      <c r="N257" s="74">
        <v>0</v>
      </c>
      <c r="O257" s="74">
        <v>0</v>
      </c>
      <c r="P257" s="74">
        <v>0</v>
      </c>
      <c r="Q257" s="74"/>
      <c r="R257" s="74"/>
      <c r="S257" s="74">
        <v>3</v>
      </c>
      <c r="T257" s="75">
        <v>0</v>
      </c>
      <c r="U257" s="28">
        <f>+Tabla2[[#This Row],[META_TUNJUELITO]]+Tabla2[[#This Row],[META_USME]]+Tabla2[[#This Row],[META_CIUDAD_BOLIVAR]]+Tabla2[[#This Row],[META_SUMAPAZ]]+Tabla2[[#This Row],[META_]]+Tabla2[[#This Row],[META_2]]+Tabla2[[#This Row],[META_SUBRED]]+Tabla2[[#This Row],[META_DISTRITO]]</f>
        <v>3</v>
      </c>
      <c r="V257" s="29">
        <f>+Tabla2[[#This Row],[META_SUR]]-Tabla2[[#This Row],[META_TOTAL]]</f>
        <v>0</v>
      </c>
      <c r="W257" s="73"/>
      <c r="X257" s="74"/>
      <c r="Y257" s="74"/>
      <c r="Z257" s="74"/>
      <c r="AA257" s="74"/>
      <c r="AB257" s="74"/>
      <c r="AC257" s="74">
        <v>3</v>
      </c>
      <c r="AD257" s="75"/>
      <c r="AE257" s="28">
        <f>SUM(Tabla2[[#This Row],[META_TUNJUELITO2]:[META_DISTRITO2]])</f>
        <v>3</v>
      </c>
      <c r="AF257" s="29">
        <f>+Tabla2[[#This Row],[META_SUR]]-Tabla2[[#This Row],[META_TOTAL2]]</f>
        <v>0</v>
      </c>
      <c r="AH257" s="58">
        <f>+Tabla2[[#This Row],[META_TUNJUELITO]]-Tabla2[[#This Row],[META_TUNJUELITO2]]</f>
        <v>0</v>
      </c>
      <c r="AI257" s="59">
        <f>+Tabla2[[#This Row],[META_USME]]-Tabla2[[#This Row],[META_USME2]]</f>
        <v>0</v>
      </c>
      <c r="AJ257" s="59">
        <f>+Tabla2[[#This Row],[META_CIUDAD_BOLIVAR]]-Tabla2[[#This Row],[META_CIUDAD_BOLIVAR2]]</f>
        <v>0</v>
      </c>
      <c r="AK257" s="59">
        <f>+Tabla2[[#This Row],[META_SUMAPAZ]]-Tabla2[[#This Row],[META_SUMAPAZ2]]</f>
        <v>0</v>
      </c>
      <c r="AL257" s="59"/>
      <c r="AM257" s="59"/>
      <c r="AN257" s="59">
        <f>+Tabla2[[#This Row],[META_SUBRED]]-Tabla2[[#This Row],[META_SUBRED2]]</f>
        <v>0</v>
      </c>
      <c r="AO257" s="63">
        <f>+Tabla2[[#This Row],[META_DISTRITO]]-Tabla2[[#This Row],[META_DISTRITO2]]</f>
        <v>0</v>
      </c>
      <c r="AP257" s="62">
        <f t="shared" si="3"/>
        <v>0</v>
      </c>
      <c r="AR257" s="97"/>
      <c r="AS257" s="98"/>
      <c r="AT257" s="98"/>
      <c r="AU257" s="98"/>
      <c r="AV257" s="98"/>
      <c r="AW257" s="98"/>
      <c r="AX257" s="98"/>
      <c r="AY257" s="99"/>
    </row>
    <row r="258" spans="1:51" ht="90.75" hidden="1" thickTop="1" thickBot="1">
      <c r="A258" s="19" t="s">
        <v>54</v>
      </c>
      <c r="B258" s="20" t="s">
        <v>357</v>
      </c>
      <c r="C258" s="20" t="s">
        <v>365</v>
      </c>
      <c r="D258" s="21">
        <v>241</v>
      </c>
      <c r="E258" s="20" t="s">
        <v>368</v>
      </c>
      <c r="F258" s="20" t="s">
        <v>360</v>
      </c>
      <c r="G258" s="19" t="s">
        <v>45</v>
      </c>
      <c r="H258" s="19" t="s">
        <v>46</v>
      </c>
      <c r="I258" s="19" t="s">
        <v>47</v>
      </c>
      <c r="J258" s="22">
        <v>3910656</v>
      </c>
      <c r="K258" s="5">
        <v>3</v>
      </c>
      <c r="L258" s="22">
        <f>+Tabla2[[#This Row],[VALOR UNITARIO]]*Tabla2[[#This Row],[META_SUR]]</f>
        <v>11731968</v>
      </c>
      <c r="M258" s="73">
        <v>0</v>
      </c>
      <c r="N258" s="74">
        <v>0</v>
      </c>
      <c r="O258" s="74">
        <v>0</v>
      </c>
      <c r="P258" s="74">
        <v>0</v>
      </c>
      <c r="Q258" s="74"/>
      <c r="R258" s="74"/>
      <c r="S258" s="74">
        <v>3</v>
      </c>
      <c r="T258" s="75">
        <v>0</v>
      </c>
      <c r="U258" s="28">
        <f>+Tabla2[[#This Row],[META_TUNJUELITO]]+Tabla2[[#This Row],[META_USME]]+Tabla2[[#This Row],[META_CIUDAD_BOLIVAR]]+Tabla2[[#This Row],[META_SUMAPAZ]]+Tabla2[[#This Row],[META_]]+Tabla2[[#This Row],[META_2]]+Tabla2[[#This Row],[META_SUBRED]]+Tabla2[[#This Row],[META_DISTRITO]]</f>
        <v>3</v>
      </c>
      <c r="V258" s="29">
        <f>+Tabla2[[#This Row],[META_SUR]]-Tabla2[[#This Row],[META_TOTAL]]</f>
        <v>0</v>
      </c>
      <c r="W258" s="73"/>
      <c r="X258" s="74"/>
      <c r="Y258" s="74"/>
      <c r="Z258" s="74"/>
      <c r="AA258" s="74"/>
      <c r="AB258" s="74"/>
      <c r="AC258" s="74">
        <v>3</v>
      </c>
      <c r="AD258" s="75"/>
      <c r="AE258" s="28">
        <f>SUM(Tabla2[[#This Row],[META_TUNJUELITO2]:[META_DISTRITO2]])</f>
        <v>3</v>
      </c>
      <c r="AF258" s="29">
        <f>+Tabla2[[#This Row],[META_SUR]]-Tabla2[[#This Row],[META_TOTAL2]]</f>
        <v>0</v>
      </c>
      <c r="AH258" s="58">
        <f>+Tabla2[[#This Row],[META_TUNJUELITO]]-Tabla2[[#This Row],[META_TUNJUELITO2]]</f>
        <v>0</v>
      </c>
      <c r="AI258" s="59">
        <f>+Tabla2[[#This Row],[META_USME]]-Tabla2[[#This Row],[META_USME2]]</f>
        <v>0</v>
      </c>
      <c r="AJ258" s="59">
        <f>+Tabla2[[#This Row],[META_CIUDAD_BOLIVAR]]-Tabla2[[#This Row],[META_CIUDAD_BOLIVAR2]]</f>
        <v>0</v>
      </c>
      <c r="AK258" s="59">
        <f>+Tabla2[[#This Row],[META_SUMAPAZ]]-Tabla2[[#This Row],[META_SUMAPAZ2]]</f>
        <v>0</v>
      </c>
      <c r="AL258" s="59"/>
      <c r="AM258" s="59"/>
      <c r="AN258" s="59">
        <f>+Tabla2[[#This Row],[META_SUBRED]]-Tabla2[[#This Row],[META_SUBRED2]]</f>
        <v>0</v>
      </c>
      <c r="AO258" s="63">
        <f>+Tabla2[[#This Row],[META_DISTRITO]]-Tabla2[[#This Row],[META_DISTRITO2]]</f>
        <v>0</v>
      </c>
      <c r="AP258" s="62">
        <f t="shared" si="3"/>
        <v>0</v>
      </c>
      <c r="AR258" s="97"/>
      <c r="AS258" s="98"/>
      <c r="AT258" s="98"/>
      <c r="AU258" s="98"/>
      <c r="AV258" s="98"/>
      <c r="AW258" s="98"/>
      <c r="AX258" s="98"/>
      <c r="AY258" s="99"/>
    </row>
    <row r="259" spans="1:51" ht="90.75" hidden="1" thickTop="1" thickBot="1">
      <c r="A259" s="19" t="s">
        <v>54</v>
      </c>
      <c r="B259" s="20" t="s">
        <v>357</v>
      </c>
      <c r="C259" s="20" t="s">
        <v>365</v>
      </c>
      <c r="D259" s="21">
        <v>242</v>
      </c>
      <c r="E259" s="20" t="s">
        <v>369</v>
      </c>
      <c r="F259" s="20" t="s">
        <v>360</v>
      </c>
      <c r="G259" s="19" t="s">
        <v>45</v>
      </c>
      <c r="H259" s="19" t="s">
        <v>50</v>
      </c>
      <c r="I259" s="19" t="s">
        <v>47</v>
      </c>
      <c r="J259" s="22">
        <v>12220800</v>
      </c>
      <c r="K259" s="5">
        <v>3</v>
      </c>
      <c r="L259" s="22">
        <f>+Tabla2[[#This Row],[VALOR UNITARIO]]*Tabla2[[#This Row],[META_SUR]]</f>
        <v>36662400</v>
      </c>
      <c r="M259" s="73">
        <v>0</v>
      </c>
      <c r="N259" s="74">
        <v>0</v>
      </c>
      <c r="O259" s="74">
        <v>0</v>
      </c>
      <c r="P259" s="74">
        <v>3</v>
      </c>
      <c r="Q259" s="74"/>
      <c r="R259" s="74"/>
      <c r="S259" s="74">
        <v>0</v>
      </c>
      <c r="T259" s="75">
        <v>0</v>
      </c>
      <c r="U259" s="28">
        <f>+Tabla2[[#This Row],[META_TUNJUELITO]]+Tabla2[[#This Row],[META_USME]]+Tabla2[[#This Row],[META_CIUDAD_BOLIVAR]]+Tabla2[[#This Row],[META_SUMAPAZ]]+Tabla2[[#This Row],[META_]]+Tabla2[[#This Row],[META_2]]+Tabla2[[#This Row],[META_SUBRED]]+Tabla2[[#This Row],[META_DISTRITO]]</f>
        <v>3</v>
      </c>
      <c r="V259" s="29">
        <f>+Tabla2[[#This Row],[META_SUR]]-Tabla2[[#This Row],[META_TOTAL]]</f>
        <v>0</v>
      </c>
      <c r="W259" s="73"/>
      <c r="X259" s="74"/>
      <c r="Y259" s="74"/>
      <c r="Z259" s="74">
        <v>3</v>
      </c>
      <c r="AA259" s="74"/>
      <c r="AB259" s="74"/>
      <c r="AC259" s="74"/>
      <c r="AD259" s="75"/>
      <c r="AE259" s="28">
        <f>SUM(Tabla2[[#This Row],[META_TUNJUELITO2]:[META_DISTRITO2]])</f>
        <v>3</v>
      </c>
      <c r="AF259" s="29">
        <f>+Tabla2[[#This Row],[META_SUR]]-Tabla2[[#This Row],[META_TOTAL2]]</f>
        <v>0</v>
      </c>
      <c r="AH259" s="58">
        <f>+Tabla2[[#This Row],[META_TUNJUELITO]]-Tabla2[[#This Row],[META_TUNJUELITO2]]</f>
        <v>0</v>
      </c>
      <c r="AI259" s="59">
        <f>+Tabla2[[#This Row],[META_USME]]-Tabla2[[#This Row],[META_USME2]]</f>
        <v>0</v>
      </c>
      <c r="AJ259" s="59">
        <f>+Tabla2[[#This Row],[META_CIUDAD_BOLIVAR]]-Tabla2[[#This Row],[META_CIUDAD_BOLIVAR2]]</f>
        <v>0</v>
      </c>
      <c r="AK259" s="59">
        <f>+Tabla2[[#This Row],[META_SUMAPAZ]]-Tabla2[[#This Row],[META_SUMAPAZ2]]</f>
        <v>0</v>
      </c>
      <c r="AL259" s="59"/>
      <c r="AM259" s="59"/>
      <c r="AN259" s="59">
        <f>+Tabla2[[#This Row],[META_SUBRED]]-Tabla2[[#This Row],[META_SUBRED2]]</f>
        <v>0</v>
      </c>
      <c r="AO259" s="63">
        <f>+Tabla2[[#This Row],[META_DISTRITO]]-Tabla2[[#This Row],[META_DISTRITO2]]</f>
        <v>0</v>
      </c>
      <c r="AP259" s="62">
        <f t="shared" si="3"/>
        <v>0</v>
      </c>
      <c r="AR259" s="97"/>
      <c r="AS259" s="98"/>
      <c r="AT259" s="98"/>
      <c r="AU259" s="98"/>
      <c r="AV259" s="98"/>
      <c r="AW259" s="98"/>
      <c r="AX259" s="98"/>
      <c r="AY259" s="99"/>
    </row>
    <row r="260" spans="1:51" ht="88.5" hidden="1" customHeight="1">
      <c r="A260" s="19" t="s">
        <v>54</v>
      </c>
      <c r="B260" s="20" t="s">
        <v>357</v>
      </c>
      <c r="C260" s="20" t="s">
        <v>365</v>
      </c>
      <c r="D260" s="21">
        <v>243</v>
      </c>
      <c r="E260" s="20" t="s">
        <v>370</v>
      </c>
      <c r="F260" s="20" t="s">
        <v>360</v>
      </c>
      <c r="G260" s="19" t="s">
        <v>70</v>
      </c>
      <c r="H260" s="19" t="s">
        <v>67</v>
      </c>
      <c r="I260" s="19" t="s">
        <v>47</v>
      </c>
      <c r="J260" s="22">
        <v>15642624</v>
      </c>
      <c r="K260" s="5">
        <v>0</v>
      </c>
      <c r="L260" s="22">
        <f>+Tabla2[[#This Row],[VALOR UNITARIO]]*Tabla2[[#This Row],[META_SUR]]</f>
        <v>0</v>
      </c>
      <c r="M260" s="73">
        <f>+Tabla2[[#This Row],[META_SUR]]*20.63/100</f>
        <v>0</v>
      </c>
      <c r="N260" s="74">
        <f>+Tabla2[[#This Row],[META_SUR]]*21.88/100</f>
        <v>0</v>
      </c>
      <c r="O260" s="74">
        <f>+Tabla2[[#This Row],[META_SUR]]*51.25/100</f>
        <v>0</v>
      </c>
      <c r="P260" s="74">
        <f>+Tabla2[[#This Row],[META_SUR]]*6.25/100</f>
        <v>0</v>
      </c>
      <c r="Q260" s="74"/>
      <c r="R260" s="74"/>
      <c r="S260" s="74"/>
      <c r="T260" s="75"/>
      <c r="U260" s="28">
        <f>+Tabla2[[#This Row],[META_TUNJUELITO]]+Tabla2[[#This Row],[META_USME]]+Tabla2[[#This Row],[META_CIUDAD_BOLIVAR]]+Tabla2[[#This Row],[META_SUMAPAZ]]+Tabla2[[#This Row],[META_]]+Tabla2[[#This Row],[META_2]]+Tabla2[[#This Row],[META_SUBRED]]+Tabla2[[#This Row],[META_DISTRITO]]</f>
        <v>0</v>
      </c>
      <c r="V260" s="29">
        <f>+Tabla2[[#This Row],[META_SUR]]-Tabla2[[#This Row],[META_TOTAL]]</f>
        <v>0</v>
      </c>
      <c r="W260" s="73"/>
      <c r="X260" s="74"/>
      <c r="Y260" s="74"/>
      <c r="Z260" s="74"/>
      <c r="AA260" s="74"/>
      <c r="AB260" s="74"/>
      <c r="AC260" s="74"/>
      <c r="AD260" s="75"/>
      <c r="AE260" s="28">
        <f>SUM(Tabla2[[#This Row],[META_TUNJUELITO2]:[META_DISTRITO2]])</f>
        <v>0</v>
      </c>
      <c r="AF260" s="29">
        <f>+Tabla2[[#This Row],[META_SUR]]-Tabla2[[#This Row],[META_TOTAL2]]</f>
        <v>0</v>
      </c>
      <c r="AH260" s="58">
        <f>+Tabla2[[#This Row],[META_TUNJUELITO]]-Tabla2[[#This Row],[META_TUNJUELITO2]]</f>
        <v>0</v>
      </c>
      <c r="AI260" s="59">
        <f>+Tabla2[[#This Row],[META_USME]]-Tabla2[[#This Row],[META_USME2]]</f>
        <v>0</v>
      </c>
      <c r="AJ260" s="59">
        <f>+Tabla2[[#This Row],[META_CIUDAD_BOLIVAR]]-Tabla2[[#This Row],[META_CIUDAD_BOLIVAR2]]</f>
        <v>0</v>
      </c>
      <c r="AK260" s="59">
        <f>+Tabla2[[#This Row],[META_SUMAPAZ]]-Tabla2[[#This Row],[META_SUMAPAZ2]]</f>
        <v>0</v>
      </c>
      <c r="AL260" s="59"/>
      <c r="AM260" s="59"/>
      <c r="AN260" s="59">
        <f>+Tabla2[[#This Row],[META_SUBRED]]-Tabla2[[#This Row],[META_SUBRED2]]</f>
        <v>0</v>
      </c>
      <c r="AO260" s="63">
        <f>+Tabla2[[#This Row],[META_DISTRITO]]-Tabla2[[#This Row],[META_DISTRITO2]]</f>
        <v>0</v>
      </c>
      <c r="AP260" s="62">
        <f t="shared" si="3"/>
        <v>0</v>
      </c>
      <c r="AR260" s="97"/>
      <c r="AS260" s="98"/>
      <c r="AT260" s="98"/>
      <c r="AU260" s="98"/>
      <c r="AV260" s="98"/>
      <c r="AW260" s="98"/>
      <c r="AX260" s="98"/>
      <c r="AY260" s="99"/>
    </row>
    <row r="261" spans="1:51" ht="63.6" hidden="1" customHeight="1">
      <c r="A261" s="19" t="s">
        <v>54</v>
      </c>
      <c r="B261" s="20" t="s">
        <v>357</v>
      </c>
      <c r="C261" s="20" t="s">
        <v>371</v>
      </c>
      <c r="D261" s="21">
        <v>244</v>
      </c>
      <c r="E261" s="20" t="s">
        <v>372</v>
      </c>
      <c r="F261" s="20" t="s">
        <v>360</v>
      </c>
      <c r="G261" s="19" t="s">
        <v>70</v>
      </c>
      <c r="H261" s="19" t="s">
        <v>46</v>
      </c>
      <c r="I261" s="19" t="s">
        <v>47</v>
      </c>
      <c r="J261" s="22">
        <v>20316544</v>
      </c>
      <c r="K261" s="5">
        <v>3</v>
      </c>
      <c r="L261" s="22">
        <f>+Tabla2[[#This Row],[VALOR UNITARIO]]*Tabla2[[#This Row],[META_SUR]]</f>
        <v>60949632</v>
      </c>
      <c r="M261" s="73">
        <v>0</v>
      </c>
      <c r="N261" s="74">
        <v>0</v>
      </c>
      <c r="O261" s="74">
        <v>0</v>
      </c>
      <c r="P261" s="74">
        <v>0</v>
      </c>
      <c r="Q261" s="74"/>
      <c r="R261" s="74"/>
      <c r="S261" s="74">
        <v>3</v>
      </c>
      <c r="T261" s="75">
        <v>0</v>
      </c>
      <c r="U261" s="28">
        <f>+Tabla2[[#This Row],[META_TUNJUELITO]]+Tabla2[[#This Row],[META_USME]]+Tabla2[[#This Row],[META_CIUDAD_BOLIVAR]]+Tabla2[[#This Row],[META_SUMAPAZ]]+Tabla2[[#This Row],[META_]]+Tabla2[[#This Row],[META_2]]+Tabla2[[#This Row],[META_SUBRED]]+Tabla2[[#This Row],[META_DISTRITO]]</f>
        <v>3</v>
      </c>
      <c r="V261" s="29">
        <f>+Tabla2[[#This Row],[META_SUR]]-Tabla2[[#This Row],[META_TOTAL]]</f>
        <v>0</v>
      </c>
      <c r="W261" s="73"/>
      <c r="X261" s="74"/>
      <c r="Y261" s="74"/>
      <c r="Z261" s="74"/>
      <c r="AA261" s="74"/>
      <c r="AB261" s="74"/>
      <c r="AC261" s="74">
        <v>3</v>
      </c>
      <c r="AD261" s="75"/>
      <c r="AE261" s="28">
        <f>SUM(Tabla2[[#This Row],[META_TUNJUELITO2]:[META_DISTRITO2]])</f>
        <v>3</v>
      </c>
      <c r="AF261" s="29">
        <f>+Tabla2[[#This Row],[META_SUR]]-Tabla2[[#This Row],[META_TOTAL2]]</f>
        <v>0</v>
      </c>
      <c r="AH261" s="58">
        <f>+Tabla2[[#This Row],[META_TUNJUELITO]]-Tabla2[[#This Row],[META_TUNJUELITO2]]</f>
        <v>0</v>
      </c>
      <c r="AI261" s="59">
        <f>+Tabla2[[#This Row],[META_USME]]-Tabla2[[#This Row],[META_USME2]]</f>
        <v>0</v>
      </c>
      <c r="AJ261" s="59">
        <f>+Tabla2[[#This Row],[META_CIUDAD_BOLIVAR]]-Tabla2[[#This Row],[META_CIUDAD_BOLIVAR2]]</f>
        <v>0</v>
      </c>
      <c r="AK261" s="59">
        <f>+Tabla2[[#This Row],[META_SUMAPAZ]]-Tabla2[[#This Row],[META_SUMAPAZ2]]</f>
        <v>0</v>
      </c>
      <c r="AL261" s="59"/>
      <c r="AM261" s="59"/>
      <c r="AN261" s="59">
        <f>+Tabla2[[#This Row],[META_SUBRED]]-Tabla2[[#This Row],[META_SUBRED2]]</f>
        <v>0</v>
      </c>
      <c r="AO261" s="63">
        <f>+Tabla2[[#This Row],[META_DISTRITO]]-Tabla2[[#This Row],[META_DISTRITO2]]</f>
        <v>0</v>
      </c>
      <c r="AP261" s="62">
        <f t="shared" si="3"/>
        <v>0</v>
      </c>
      <c r="AR261" s="97"/>
      <c r="AS261" s="98"/>
      <c r="AT261" s="98"/>
      <c r="AU261" s="98"/>
      <c r="AV261" s="98"/>
      <c r="AW261" s="98"/>
      <c r="AX261" s="98"/>
      <c r="AY261" s="99"/>
    </row>
    <row r="262" spans="1:51" ht="63.6" hidden="1" customHeight="1">
      <c r="A262" s="19" t="s">
        <v>54</v>
      </c>
      <c r="B262" s="20" t="s">
        <v>357</v>
      </c>
      <c r="C262" s="20" t="s">
        <v>371</v>
      </c>
      <c r="D262" s="21">
        <v>245</v>
      </c>
      <c r="E262" s="20" t="s">
        <v>373</v>
      </c>
      <c r="F262" s="20" t="s">
        <v>360</v>
      </c>
      <c r="G262" s="19" t="s">
        <v>70</v>
      </c>
      <c r="H262" s="19" t="s">
        <v>67</v>
      </c>
      <c r="I262" s="19" t="s">
        <v>47</v>
      </c>
      <c r="J262" s="22">
        <v>24729968</v>
      </c>
      <c r="K262" s="5">
        <v>0</v>
      </c>
      <c r="L262" s="22">
        <f>+Tabla2[[#This Row],[VALOR UNITARIO]]*Tabla2[[#This Row],[META_SUR]]</f>
        <v>0</v>
      </c>
      <c r="M262" s="73">
        <f>+Tabla2[[#This Row],[META_SUR]]*20.63/100</f>
        <v>0</v>
      </c>
      <c r="N262" s="74">
        <f>+Tabla2[[#This Row],[META_SUR]]*21.88/100</f>
        <v>0</v>
      </c>
      <c r="O262" s="74">
        <f>+Tabla2[[#This Row],[META_SUR]]*51.25/100</f>
        <v>0</v>
      </c>
      <c r="P262" s="74">
        <f>+Tabla2[[#This Row],[META_SUR]]*6.25/100</f>
        <v>0</v>
      </c>
      <c r="Q262" s="74"/>
      <c r="R262" s="74"/>
      <c r="S262" s="74"/>
      <c r="T262" s="75"/>
      <c r="U262" s="28">
        <f>+Tabla2[[#This Row],[META_TUNJUELITO]]+Tabla2[[#This Row],[META_USME]]+Tabla2[[#This Row],[META_CIUDAD_BOLIVAR]]+Tabla2[[#This Row],[META_SUMAPAZ]]+Tabla2[[#This Row],[META_]]+Tabla2[[#This Row],[META_2]]+Tabla2[[#This Row],[META_SUBRED]]+Tabla2[[#This Row],[META_DISTRITO]]</f>
        <v>0</v>
      </c>
      <c r="V262" s="29">
        <f>+Tabla2[[#This Row],[META_SUR]]-Tabla2[[#This Row],[META_TOTAL]]</f>
        <v>0</v>
      </c>
      <c r="W262" s="73"/>
      <c r="X262" s="74"/>
      <c r="Y262" s="74"/>
      <c r="Z262" s="74"/>
      <c r="AA262" s="74"/>
      <c r="AB262" s="74"/>
      <c r="AC262" s="74"/>
      <c r="AD262" s="75"/>
      <c r="AE262" s="28">
        <f>SUM(Tabla2[[#This Row],[META_TUNJUELITO2]:[META_DISTRITO2]])</f>
        <v>0</v>
      </c>
      <c r="AF262" s="29">
        <f>+Tabla2[[#This Row],[META_SUR]]-Tabla2[[#This Row],[META_TOTAL2]]</f>
        <v>0</v>
      </c>
      <c r="AH262" s="58">
        <f>+Tabla2[[#This Row],[META_TUNJUELITO]]-Tabla2[[#This Row],[META_TUNJUELITO2]]</f>
        <v>0</v>
      </c>
      <c r="AI262" s="59">
        <f>+Tabla2[[#This Row],[META_USME]]-Tabla2[[#This Row],[META_USME2]]</f>
        <v>0</v>
      </c>
      <c r="AJ262" s="59">
        <f>+Tabla2[[#This Row],[META_CIUDAD_BOLIVAR]]-Tabla2[[#This Row],[META_CIUDAD_BOLIVAR2]]</f>
        <v>0</v>
      </c>
      <c r="AK262" s="59">
        <f>+Tabla2[[#This Row],[META_SUMAPAZ]]-Tabla2[[#This Row],[META_SUMAPAZ2]]</f>
        <v>0</v>
      </c>
      <c r="AL262" s="59"/>
      <c r="AM262" s="59"/>
      <c r="AN262" s="59">
        <f>+Tabla2[[#This Row],[META_SUBRED]]-Tabla2[[#This Row],[META_SUBRED2]]</f>
        <v>0</v>
      </c>
      <c r="AO262" s="63">
        <f>+Tabla2[[#This Row],[META_DISTRITO]]-Tabla2[[#This Row],[META_DISTRITO2]]</f>
        <v>0</v>
      </c>
      <c r="AP262" s="62">
        <f t="shared" si="3"/>
        <v>0</v>
      </c>
      <c r="AR262" s="97"/>
      <c r="AS262" s="98"/>
      <c r="AT262" s="98"/>
      <c r="AU262" s="98"/>
      <c r="AV262" s="98"/>
      <c r="AW262" s="98"/>
      <c r="AX262" s="98"/>
      <c r="AY262" s="99"/>
    </row>
    <row r="263" spans="1:51" ht="150.94999999999999" hidden="1" customHeight="1">
      <c r="A263" s="19" t="s">
        <v>54</v>
      </c>
      <c r="B263" s="20" t="s">
        <v>357</v>
      </c>
      <c r="C263" s="20" t="s">
        <v>358</v>
      </c>
      <c r="D263" s="21">
        <v>246</v>
      </c>
      <c r="E263" s="20" t="s">
        <v>374</v>
      </c>
      <c r="F263" s="20" t="s">
        <v>360</v>
      </c>
      <c r="G263" s="19" t="s">
        <v>375</v>
      </c>
      <c r="H263" s="19" t="s">
        <v>67</v>
      </c>
      <c r="I263" s="19" t="s">
        <v>47</v>
      </c>
      <c r="J263" s="22">
        <v>67458816</v>
      </c>
      <c r="K263" s="5">
        <v>0</v>
      </c>
      <c r="L263" s="22">
        <f>+Tabla2[[#This Row],[VALOR UNITARIO]]*Tabla2[[#This Row],[META_SUR]]</f>
        <v>0</v>
      </c>
      <c r="M263" s="73">
        <f>+Tabla2[[#This Row],[META_SUR]]*20.63/100</f>
        <v>0</v>
      </c>
      <c r="N263" s="74">
        <f>+Tabla2[[#This Row],[META_SUR]]*21.88/100</f>
        <v>0</v>
      </c>
      <c r="O263" s="74">
        <f>+Tabla2[[#This Row],[META_SUR]]*51.25/100</f>
        <v>0</v>
      </c>
      <c r="P263" s="74">
        <f>+Tabla2[[#This Row],[META_SUR]]*6.25/100</f>
        <v>0</v>
      </c>
      <c r="Q263" s="74"/>
      <c r="R263" s="74"/>
      <c r="S263" s="74"/>
      <c r="T263" s="75"/>
      <c r="U263" s="28">
        <f>+Tabla2[[#This Row],[META_TUNJUELITO]]+Tabla2[[#This Row],[META_USME]]+Tabla2[[#This Row],[META_CIUDAD_BOLIVAR]]+Tabla2[[#This Row],[META_SUMAPAZ]]+Tabla2[[#This Row],[META_]]+Tabla2[[#This Row],[META_2]]+Tabla2[[#This Row],[META_SUBRED]]+Tabla2[[#This Row],[META_DISTRITO]]</f>
        <v>0</v>
      </c>
      <c r="V263" s="29">
        <f>+Tabla2[[#This Row],[META_SUR]]-Tabla2[[#This Row],[META_TOTAL]]</f>
        <v>0</v>
      </c>
      <c r="W263" s="73"/>
      <c r="X263" s="74"/>
      <c r="Y263" s="74"/>
      <c r="Z263" s="74"/>
      <c r="AA263" s="74"/>
      <c r="AB263" s="74"/>
      <c r="AC263" s="74"/>
      <c r="AD263" s="75"/>
      <c r="AE263" s="28">
        <f>SUM(Tabla2[[#This Row],[META_TUNJUELITO2]:[META_DISTRITO2]])</f>
        <v>0</v>
      </c>
      <c r="AF263" s="29">
        <f>+Tabla2[[#This Row],[META_SUR]]-Tabla2[[#This Row],[META_TOTAL2]]</f>
        <v>0</v>
      </c>
      <c r="AH263" s="58">
        <f>+Tabla2[[#This Row],[META_TUNJUELITO]]-Tabla2[[#This Row],[META_TUNJUELITO2]]</f>
        <v>0</v>
      </c>
      <c r="AI263" s="59">
        <f>+Tabla2[[#This Row],[META_USME]]-Tabla2[[#This Row],[META_USME2]]</f>
        <v>0</v>
      </c>
      <c r="AJ263" s="59">
        <f>+Tabla2[[#This Row],[META_CIUDAD_BOLIVAR]]-Tabla2[[#This Row],[META_CIUDAD_BOLIVAR2]]</f>
        <v>0</v>
      </c>
      <c r="AK263" s="59">
        <f>+Tabla2[[#This Row],[META_SUMAPAZ]]-Tabla2[[#This Row],[META_SUMAPAZ2]]</f>
        <v>0</v>
      </c>
      <c r="AL263" s="59"/>
      <c r="AM263" s="59"/>
      <c r="AN263" s="59">
        <f>+Tabla2[[#This Row],[META_SUBRED]]-Tabla2[[#This Row],[META_SUBRED2]]</f>
        <v>0</v>
      </c>
      <c r="AO263" s="63">
        <f>+Tabla2[[#This Row],[META_DISTRITO]]-Tabla2[[#This Row],[META_DISTRITO2]]</f>
        <v>0</v>
      </c>
      <c r="AP263" s="62">
        <f t="shared" si="3"/>
        <v>0</v>
      </c>
      <c r="AR263" s="97"/>
      <c r="AS263" s="98"/>
      <c r="AT263" s="98"/>
      <c r="AU263" s="98"/>
      <c r="AV263" s="98"/>
      <c r="AW263" s="98"/>
      <c r="AX263" s="98"/>
      <c r="AY263" s="99"/>
    </row>
    <row r="264" spans="1:51" ht="26.1" hidden="1" customHeight="1">
      <c r="A264" s="19" t="s">
        <v>54</v>
      </c>
      <c r="B264" s="20" t="s">
        <v>376</v>
      </c>
      <c r="C264" s="20"/>
      <c r="D264" s="21">
        <v>247</v>
      </c>
      <c r="E264" s="20" t="s">
        <v>377</v>
      </c>
      <c r="F264" s="20"/>
      <c r="G264" s="19"/>
      <c r="H264" s="19"/>
      <c r="I264" s="19"/>
      <c r="J264" s="22">
        <v>0</v>
      </c>
      <c r="L264" s="22">
        <v>1263310871</v>
      </c>
      <c r="M264" s="73">
        <f>+Tabla2[[#This Row],[META_SUR]]*20.63/100</f>
        <v>0</v>
      </c>
      <c r="N264" s="74">
        <f>+Tabla2[[#This Row],[META_SUR]]*21.88/100</f>
        <v>0</v>
      </c>
      <c r="O264" s="74">
        <f>+Tabla2[[#This Row],[META_SUR]]*51.25/100</f>
        <v>0</v>
      </c>
      <c r="P264" s="74">
        <f>+Tabla2[[#This Row],[META_SUR]]*6.25/100</f>
        <v>0</v>
      </c>
      <c r="Q264" s="74"/>
      <c r="R264" s="74"/>
      <c r="S264" s="74"/>
      <c r="T264" s="75"/>
      <c r="U264" s="28">
        <f>+Tabla2[[#This Row],[META_TUNJUELITO]]+Tabla2[[#This Row],[META_USME]]+Tabla2[[#This Row],[META_CIUDAD_BOLIVAR]]+Tabla2[[#This Row],[META_SUMAPAZ]]+Tabla2[[#This Row],[META_]]+Tabla2[[#This Row],[META_2]]+Tabla2[[#This Row],[META_SUBRED]]+Tabla2[[#This Row],[META_DISTRITO]]</f>
        <v>0</v>
      </c>
      <c r="V264" s="29">
        <f>+Tabla2[[#This Row],[META_SUR]]-Tabla2[[#This Row],[META_TOTAL]]</f>
        <v>0</v>
      </c>
      <c r="W264" s="73"/>
      <c r="X264" s="74"/>
      <c r="Y264" s="74"/>
      <c r="Z264" s="74"/>
      <c r="AA264" s="74"/>
      <c r="AB264" s="74"/>
      <c r="AC264" s="74"/>
      <c r="AD264" s="75"/>
      <c r="AE264" s="28">
        <f>SUM(Tabla2[[#This Row],[META_TUNJUELITO2]:[META_DISTRITO2]])</f>
        <v>0</v>
      </c>
      <c r="AF264" s="29">
        <f>+Tabla2[[#This Row],[META_SUR]]-Tabla2[[#This Row],[META_TOTAL2]]</f>
        <v>0</v>
      </c>
      <c r="AH264" s="64">
        <f>+Tabla2[[#This Row],[META_TUNJUELITO]]-Tabla2[[#This Row],[META_TUNJUELITO2]]</f>
        <v>0</v>
      </c>
      <c r="AI264" s="60">
        <f>+Tabla2[[#This Row],[META_USME]]-Tabla2[[#This Row],[META_USME2]]</f>
        <v>0</v>
      </c>
      <c r="AJ264" s="60">
        <f>+Tabla2[[#This Row],[META_CIUDAD_BOLIVAR]]-Tabla2[[#This Row],[META_CIUDAD_BOLIVAR2]]</f>
        <v>0</v>
      </c>
      <c r="AK264" s="60">
        <f>+Tabla2[[#This Row],[META_SUMAPAZ]]-Tabla2[[#This Row],[META_SUMAPAZ2]]</f>
        <v>0</v>
      </c>
      <c r="AL264" s="60"/>
      <c r="AM264" s="60"/>
      <c r="AN264" s="60">
        <f>+Tabla2[[#This Row],[META_SUBRED]]-Tabla2[[#This Row],[META_SUBRED2]]</f>
        <v>0</v>
      </c>
      <c r="AO264" s="61">
        <f>+Tabla2[[#This Row],[META_DISTRITO]]-Tabla2[[#This Row],[META_DISTRITO2]]</f>
        <v>0</v>
      </c>
      <c r="AP264" s="62">
        <f t="shared" si="3"/>
        <v>0</v>
      </c>
      <c r="AR264" s="97"/>
      <c r="AS264" s="98"/>
      <c r="AT264" s="98"/>
      <c r="AU264" s="98"/>
      <c r="AV264" s="98"/>
      <c r="AW264" s="98"/>
      <c r="AX264" s="98"/>
      <c r="AY264" s="99"/>
    </row>
    <row r="265" spans="1:51" ht="26.1" hidden="1" customHeight="1">
      <c r="A265" s="19" t="s">
        <v>54</v>
      </c>
      <c r="B265" s="20" t="s">
        <v>376</v>
      </c>
      <c r="C265" s="20"/>
      <c r="D265" s="21">
        <v>248</v>
      </c>
      <c r="E265" s="20" t="s">
        <v>378</v>
      </c>
      <c r="F265" s="20"/>
      <c r="G265" s="19"/>
      <c r="H265" s="19"/>
      <c r="I265" s="19"/>
      <c r="J265" s="22">
        <v>0</v>
      </c>
      <c r="L265" s="22">
        <v>57010032</v>
      </c>
      <c r="M265" s="73">
        <f>+Tabla2[[#This Row],[META_SUR]]*20.63/100</f>
        <v>0</v>
      </c>
      <c r="N265" s="74">
        <f>+Tabla2[[#This Row],[META_SUR]]*21.88/100</f>
        <v>0</v>
      </c>
      <c r="O265" s="74">
        <f>+Tabla2[[#This Row],[META_SUR]]*51.25/100</f>
        <v>0</v>
      </c>
      <c r="P265" s="74">
        <f>+Tabla2[[#This Row],[META_SUR]]*6.25/100</f>
        <v>0</v>
      </c>
      <c r="Q265" s="74"/>
      <c r="R265" s="74"/>
      <c r="S265" s="74"/>
      <c r="T265" s="75"/>
      <c r="U265" s="28">
        <f>+Tabla2[[#This Row],[META_TUNJUELITO]]+Tabla2[[#This Row],[META_USME]]+Tabla2[[#This Row],[META_CIUDAD_BOLIVAR]]+Tabla2[[#This Row],[META_SUMAPAZ]]+Tabla2[[#This Row],[META_]]+Tabla2[[#This Row],[META_2]]+Tabla2[[#This Row],[META_SUBRED]]+Tabla2[[#This Row],[META_DISTRITO]]</f>
        <v>0</v>
      </c>
      <c r="V265" s="29">
        <f>+Tabla2[[#This Row],[META_SUR]]-Tabla2[[#This Row],[META_TOTAL]]</f>
        <v>0</v>
      </c>
      <c r="W265" s="73"/>
      <c r="X265" s="74"/>
      <c r="Y265" s="74"/>
      <c r="Z265" s="74"/>
      <c r="AA265" s="74"/>
      <c r="AB265" s="74"/>
      <c r="AC265" s="74"/>
      <c r="AD265" s="75"/>
      <c r="AE265" s="28">
        <f>SUM(Tabla2[[#This Row],[META_TUNJUELITO2]:[META_DISTRITO2]])</f>
        <v>0</v>
      </c>
      <c r="AF265" s="29">
        <f>+Tabla2[[#This Row],[META_SUR]]-Tabla2[[#This Row],[META_TOTAL2]]</f>
        <v>0</v>
      </c>
      <c r="AH265" s="64">
        <f>+Tabla2[[#This Row],[META_TUNJUELITO]]-Tabla2[[#This Row],[META_TUNJUELITO2]]</f>
        <v>0</v>
      </c>
      <c r="AI265" s="60">
        <f>+Tabla2[[#This Row],[META_USME]]-Tabla2[[#This Row],[META_USME2]]</f>
        <v>0</v>
      </c>
      <c r="AJ265" s="60">
        <f>+Tabla2[[#This Row],[META_CIUDAD_BOLIVAR]]-Tabla2[[#This Row],[META_CIUDAD_BOLIVAR2]]</f>
        <v>0</v>
      </c>
      <c r="AK265" s="60">
        <f>+Tabla2[[#This Row],[META_SUMAPAZ]]-Tabla2[[#This Row],[META_SUMAPAZ2]]</f>
        <v>0</v>
      </c>
      <c r="AL265" s="60"/>
      <c r="AM265" s="60"/>
      <c r="AN265" s="60">
        <f>+Tabla2[[#This Row],[META_SUBRED]]-Tabla2[[#This Row],[META_SUBRED2]]</f>
        <v>0</v>
      </c>
      <c r="AO265" s="61">
        <f>+Tabla2[[#This Row],[META_DISTRITO]]-Tabla2[[#This Row],[META_DISTRITO2]]</f>
        <v>0</v>
      </c>
      <c r="AP265" s="62">
        <f t="shared" si="3"/>
        <v>0</v>
      </c>
      <c r="AR265" s="97"/>
      <c r="AS265" s="98"/>
      <c r="AT265" s="98"/>
      <c r="AU265" s="98"/>
      <c r="AV265" s="98"/>
      <c r="AW265" s="98"/>
      <c r="AX265" s="98"/>
      <c r="AY265" s="99"/>
    </row>
    <row r="266" spans="1:51" ht="38.450000000000003" hidden="1" customHeight="1">
      <c r="A266" s="19" t="s">
        <v>54</v>
      </c>
      <c r="B266" s="20" t="s">
        <v>376</v>
      </c>
      <c r="C266" s="20"/>
      <c r="D266" s="21">
        <v>249</v>
      </c>
      <c r="E266" s="20" t="s">
        <v>379</v>
      </c>
      <c r="F266" s="20"/>
      <c r="G266" s="19"/>
      <c r="H266" s="19"/>
      <c r="I266" s="19"/>
      <c r="J266" s="22">
        <v>0</v>
      </c>
      <c r="L266" s="22">
        <v>15460920</v>
      </c>
      <c r="M266" s="73">
        <f>+Tabla2[[#This Row],[META_SUR]]*20.63/100</f>
        <v>0</v>
      </c>
      <c r="N266" s="74">
        <f>+Tabla2[[#This Row],[META_SUR]]*21.88/100</f>
        <v>0</v>
      </c>
      <c r="O266" s="74">
        <f>+Tabla2[[#This Row],[META_SUR]]*51.25/100</f>
        <v>0</v>
      </c>
      <c r="P266" s="74">
        <f>+Tabla2[[#This Row],[META_SUR]]*6.25/100</f>
        <v>0</v>
      </c>
      <c r="Q266" s="74"/>
      <c r="R266" s="74"/>
      <c r="S266" s="74"/>
      <c r="T266" s="75"/>
      <c r="U266" s="28">
        <f>+Tabla2[[#This Row],[META_TUNJUELITO]]+Tabla2[[#This Row],[META_USME]]+Tabla2[[#This Row],[META_CIUDAD_BOLIVAR]]+Tabla2[[#This Row],[META_SUMAPAZ]]+Tabla2[[#This Row],[META_]]+Tabla2[[#This Row],[META_2]]+Tabla2[[#This Row],[META_SUBRED]]+Tabla2[[#This Row],[META_DISTRITO]]</f>
        <v>0</v>
      </c>
      <c r="V266" s="29">
        <f>+Tabla2[[#This Row],[META_SUR]]-Tabla2[[#This Row],[META_TOTAL]]</f>
        <v>0</v>
      </c>
      <c r="W266" s="73"/>
      <c r="X266" s="74"/>
      <c r="Y266" s="74"/>
      <c r="Z266" s="74"/>
      <c r="AA266" s="74"/>
      <c r="AB266" s="74"/>
      <c r="AC266" s="74"/>
      <c r="AD266" s="75"/>
      <c r="AE266" s="28">
        <f>SUM(Tabla2[[#This Row],[META_TUNJUELITO2]:[META_DISTRITO2]])</f>
        <v>0</v>
      </c>
      <c r="AF266" s="29">
        <f>+Tabla2[[#This Row],[META_SUR]]-Tabla2[[#This Row],[META_TOTAL2]]</f>
        <v>0</v>
      </c>
      <c r="AH266" s="64">
        <f>+Tabla2[[#This Row],[META_TUNJUELITO]]-Tabla2[[#This Row],[META_TUNJUELITO2]]</f>
        <v>0</v>
      </c>
      <c r="AI266" s="60">
        <f>+Tabla2[[#This Row],[META_USME]]-Tabla2[[#This Row],[META_USME2]]</f>
        <v>0</v>
      </c>
      <c r="AJ266" s="60">
        <f>+Tabla2[[#This Row],[META_CIUDAD_BOLIVAR]]-Tabla2[[#This Row],[META_CIUDAD_BOLIVAR2]]</f>
        <v>0</v>
      </c>
      <c r="AK266" s="60">
        <f>+Tabla2[[#This Row],[META_SUMAPAZ]]-Tabla2[[#This Row],[META_SUMAPAZ2]]</f>
        <v>0</v>
      </c>
      <c r="AL266" s="60"/>
      <c r="AM266" s="60"/>
      <c r="AN266" s="60">
        <f>+Tabla2[[#This Row],[META_SUBRED]]-Tabla2[[#This Row],[META_SUBRED2]]</f>
        <v>0</v>
      </c>
      <c r="AO266" s="61">
        <f>+Tabla2[[#This Row],[META_DISTRITO]]-Tabla2[[#This Row],[META_DISTRITO2]]</f>
        <v>0</v>
      </c>
      <c r="AP266" s="62">
        <f t="shared" ref="AP266:AP270" si="4">SUM(AH266:AO266)</f>
        <v>0</v>
      </c>
      <c r="AR266" s="97"/>
      <c r="AS266" s="98"/>
      <c r="AT266" s="98"/>
      <c r="AU266" s="98"/>
      <c r="AV266" s="98"/>
      <c r="AW266" s="98"/>
      <c r="AX266" s="98"/>
      <c r="AY266" s="99"/>
    </row>
    <row r="267" spans="1:51" ht="26.1" hidden="1" customHeight="1">
      <c r="A267" s="19" t="s">
        <v>54</v>
      </c>
      <c r="B267" s="20" t="s">
        <v>376</v>
      </c>
      <c r="C267" s="20"/>
      <c r="D267" s="21">
        <v>250</v>
      </c>
      <c r="E267" s="20" t="s">
        <v>380</v>
      </c>
      <c r="F267" s="20"/>
      <c r="G267" s="19"/>
      <c r="H267" s="19"/>
      <c r="I267" s="19"/>
      <c r="J267" s="22">
        <v>0</v>
      </c>
      <c r="L267" s="22">
        <v>368222083</v>
      </c>
      <c r="M267" s="73">
        <f>+Tabla2[[#This Row],[META_SUR]]*20.63/100</f>
        <v>0</v>
      </c>
      <c r="N267" s="74">
        <f>+Tabla2[[#This Row],[META_SUR]]*21.88/100</f>
        <v>0</v>
      </c>
      <c r="O267" s="74">
        <f>+Tabla2[[#This Row],[META_SUR]]*51.25/100</f>
        <v>0</v>
      </c>
      <c r="P267" s="74">
        <f>+Tabla2[[#This Row],[META_SUR]]*6.25/100</f>
        <v>0</v>
      </c>
      <c r="Q267" s="74"/>
      <c r="R267" s="74"/>
      <c r="S267" s="74"/>
      <c r="T267" s="75"/>
      <c r="U267" s="28">
        <f>+Tabla2[[#This Row],[META_TUNJUELITO]]+Tabla2[[#This Row],[META_USME]]+Tabla2[[#This Row],[META_CIUDAD_BOLIVAR]]+Tabla2[[#This Row],[META_SUMAPAZ]]+Tabla2[[#This Row],[META_]]+Tabla2[[#This Row],[META_2]]+Tabla2[[#This Row],[META_SUBRED]]+Tabla2[[#This Row],[META_DISTRITO]]</f>
        <v>0</v>
      </c>
      <c r="V267" s="29">
        <f>+Tabla2[[#This Row],[META_SUR]]-Tabla2[[#This Row],[META_TOTAL]]</f>
        <v>0</v>
      </c>
      <c r="W267" s="73"/>
      <c r="X267" s="74"/>
      <c r="Y267" s="74"/>
      <c r="Z267" s="74"/>
      <c r="AA267" s="74"/>
      <c r="AB267" s="74"/>
      <c r="AC267" s="74"/>
      <c r="AD267" s="75"/>
      <c r="AE267" s="28">
        <f>SUM(Tabla2[[#This Row],[META_TUNJUELITO2]:[META_DISTRITO2]])</f>
        <v>0</v>
      </c>
      <c r="AF267" s="29">
        <f>+Tabla2[[#This Row],[META_SUR]]-Tabla2[[#This Row],[META_TOTAL2]]</f>
        <v>0</v>
      </c>
      <c r="AH267" s="64">
        <f>+Tabla2[[#This Row],[META_TUNJUELITO]]-Tabla2[[#This Row],[META_TUNJUELITO2]]</f>
        <v>0</v>
      </c>
      <c r="AI267" s="60">
        <f>+Tabla2[[#This Row],[META_USME]]-Tabla2[[#This Row],[META_USME2]]</f>
        <v>0</v>
      </c>
      <c r="AJ267" s="60">
        <f>+Tabla2[[#This Row],[META_CIUDAD_BOLIVAR]]-Tabla2[[#This Row],[META_CIUDAD_BOLIVAR2]]</f>
        <v>0</v>
      </c>
      <c r="AK267" s="60">
        <f>+Tabla2[[#This Row],[META_SUMAPAZ]]-Tabla2[[#This Row],[META_SUMAPAZ2]]</f>
        <v>0</v>
      </c>
      <c r="AL267" s="60"/>
      <c r="AM267" s="60"/>
      <c r="AN267" s="60">
        <f>+Tabla2[[#This Row],[META_SUBRED]]-Tabla2[[#This Row],[META_SUBRED2]]</f>
        <v>0</v>
      </c>
      <c r="AO267" s="61">
        <f>+Tabla2[[#This Row],[META_DISTRITO]]-Tabla2[[#This Row],[META_DISTRITO2]]</f>
        <v>0</v>
      </c>
      <c r="AP267" s="62">
        <f t="shared" si="4"/>
        <v>0</v>
      </c>
      <c r="AR267" s="97"/>
      <c r="AS267" s="98"/>
      <c r="AT267" s="98"/>
      <c r="AU267" s="98"/>
      <c r="AV267" s="98"/>
      <c r="AW267" s="98"/>
      <c r="AX267" s="98"/>
      <c r="AY267" s="99"/>
    </row>
    <row r="268" spans="1:51" ht="26.1" hidden="1" customHeight="1">
      <c r="A268" s="19" t="s">
        <v>54</v>
      </c>
      <c r="B268" s="20" t="s">
        <v>376</v>
      </c>
      <c r="C268" s="20"/>
      <c r="D268" s="21">
        <v>251</v>
      </c>
      <c r="E268" s="20" t="s">
        <v>381</v>
      </c>
      <c r="F268" s="20"/>
      <c r="G268" s="19"/>
      <c r="H268" s="19"/>
      <c r="I268" s="19"/>
      <c r="J268" s="22">
        <v>0</v>
      </c>
      <c r="L268" s="22">
        <v>13479462</v>
      </c>
      <c r="M268" s="73">
        <f>+Tabla2[[#This Row],[META_SUR]]*20.63/100</f>
        <v>0</v>
      </c>
      <c r="N268" s="74">
        <f>+Tabla2[[#This Row],[META_SUR]]*21.88/100</f>
        <v>0</v>
      </c>
      <c r="O268" s="74">
        <f>+Tabla2[[#This Row],[META_SUR]]*51.25/100</f>
        <v>0</v>
      </c>
      <c r="P268" s="74">
        <f>+Tabla2[[#This Row],[META_SUR]]*6.25/100</f>
        <v>0</v>
      </c>
      <c r="Q268" s="74"/>
      <c r="R268" s="74"/>
      <c r="S268" s="74"/>
      <c r="T268" s="75"/>
      <c r="U268" s="28">
        <f>+Tabla2[[#This Row],[META_TUNJUELITO]]+Tabla2[[#This Row],[META_USME]]+Tabla2[[#This Row],[META_CIUDAD_BOLIVAR]]+Tabla2[[#This Row],[META_SUMAPAZ]]+Tabla2[[#This Row],[META_]]+Tabla2[[#This Row],[META_2]]+Tabla2[[#This Row],[META_SUBRED]]+Tabla2[[#This Row],[META_DISTRITO]]</f>
        <v>0</v>
      </c>
      <c r="V268" s="29">
        <f>+Tabla2[[#This Row],[META_SUR]]-Tabla2[[#This Row],[META_TOTAL]]</f>
        <v>0</v>
      </c>
      <c r="W268" s="73"/>
      <c r="X268" s="74"/>
      <c r="Y268" s="74"/>
      <c r="Z268" s="74"/>
      <c r="AA268" s="74"/>
      <c r="AB268" s="74"/>
      <c r="AC268" s="74"/>
      <c r="AD268" s="75"/>
      <c r="AE268" s="28">
        <f>SUM(Tabla2[[#This Row],[META_TUNJUELITO2]:[META_DISTRITO2]])</f>
        <v>0</v>
      </c>
      <c r="AF268" s="29">
        <f>+Tabla2[[#This Row],[META_SUR]]-Tabla2[[#This Row],[META_TOTAL2]]</f>
        <v>0</v>
      </c>
      <c r="AH268" s="64">
        <f>+Tabla2[[#This Row],[META_TUNJUELITO]]-Tabla2[[#This Row],[META_TUNJUELITO2]]</f>
        <v>0</v>
      </c>
      <c r="AI268" s="60">
        <f>+Tabla2[[#This Row],[META_USME]]-Tabla2[[#This Row],[META_USME2]]</f>
        <v>0</v>
      </c>
      <c r="AJ268" s="60">
        <f>+Tabla2[[#This Row],[META_CIUDAD_BOLIVAR]]-Tabla2[[#This Row],[META_CIUDAD_BOLIVAR2]]</f>
        <v>0</v>
      </c>
      <c r="AK268" s="60">
        <f>+Tabla2[[#This Row],[META_SUMAPAZ]]-Tabla2[[#This Row],[META_SUMAPAZ2]]</f>
        <v>0</v>
      </c>
      <c r="AL268" s="60"/>
      <c r="AM268" s="60"/>
      <c r="AN268" s="60">
        <f>+Tabla2[[#This Row],[META_SUBRED]]-Tabla2[[#This Row],[META_SUBRED2]]</f>
        <v>0</v>
      </c>
      <c r="AO268" s="61">
        <f>+Tabla2[[#This Row],[META_DISTRITO]]-Tabla2[[#This Row],[META_DISTRITO2]]</f>
        <v>0</v>
      </c>
      <c r="AP268" s="62">
        <f t="shared" si="4"/>
        <v>0</v>
      </c>
      <c r="AR268" s="97"/>
      <c r="AS268" s="98"/>
      <c r="AT268" s="98"/>
      <c r="AU268" s="98"/>
      <c r="AV268" s="98"/>
      <c r="AW268" s="98"/>
      <c r="AX268" s="98"/>
      <c r="AY268" s="99"/>
    </row>
    <row r="269" spans="1:51" ht="38.450000000000003" hidden="1" customHeight="1">
      <c r="A269" s="19" t="s">
        <v>54</v>
      </c>
      <c r="B269" s="20" t="s">
        <v>376</v>
      </c>
      <c r="C269" s="20"/>
      <c r="D269" s="21">
        <v>252</v>
      </c>
      <c r="E269" s="20" t="s">
        <v>382</v>
      </c>
      <c r="F269" s="20"/>
      <c r="G269" s="19"/>
      <c r="H269" s="19"/>
      <c r="I269" s="19"/>
      <c r="J269" s="22">
        <v>0</v>
      </c>
      <c r="L269" s="22">
        <v>623520128</v>
      </c>
      <c r="M269" s="73">
        <f>+Tabla2[[#This Row],[META_SUR]]*20.63/100</f>
        <v>0</v>
      </c>
      <c r="N269" s="74">
        <f>+Tabla2[[#This Row],[META_SUR]]*21.88/100</f>
        <v>0</v>
      </c>
      <c r="O269" s="74">
        <f>+Tabla2[[#This Row],[META_SUR]]*51.25/100</f>
        <v>0</v>
      </c>
      <c r="P269" s="74">
        <f>+Tabla2[[#This Row],[META_SUR]]*6.25/100</f>
        <v>0</v>
      </c>
      <c r="Q269" s="74"/>
      <c r="R269" s="74"/>
      <c r="S269" s="74"/>
      <c r="T269" s="75"/>
      <c r="U269" s="28">
        <f>+Tabla2[[#This Row],[META_TUNJUELITO]]+Tabla2[[#This Row],[META_USME]]+Tabla2[[#This Row],[META_CIUDAD_BOLIVAR]]+Tabla2[[#This Row],[META_SUMAPAZ]]+Tabla2[[#This Row],[META_]]+Tabla2[[#This Row],[META_2]]+Tabla2[[#This Row],[META_SUBRED]]+Tabla2[[#This Row],[META_DISTRITO]]</f>
        <v>0</v>
      </c>
      <c r="V269" s="29">
        <f>+Tabla2[[#This Row],[META_SUR]]-Tabla2[[#This Row],[META_TOTAL]]</f>
        <v>0</v>
      </c>
      <c r="W269" s="73"/>
      <c r="X269" s="74"/>
      <c r="Y269" s="74"/>
      <c r="Z269" s="74"/>
      <c r="AA269" s="74"/>
      <c r="AB269" s="74"/>
      <c r="AC269" s="74"/>
      <c r="AD269" s="75"/>
      <c r="AE269" s="28">
        <f>SUM(Tabla2[[#This Row],[META_TUNJUELITO2]:[META_DISTRITO2]])</f>
        <v>0</v>
      </c>
      <c r="AF269" s="29">
        <f>+Tabla2[[#This Row],[META_SUR]]-Tabla2[[#This Row],[META_TOTAL2]]</f>
        <v>0</v>
      </c>
      <c r="AH269" s="64">
        <f>+Tabla2[[#This Row],[META_TUNJUELITO]]-Tabla2[[#This Row],[META_TUNJUELITO2]]</f>
        <v>0</v>
      </c>
      <c r="AI269" s="60">
        <f>+Tabla2[[#This Row],[META_USME]]-Tabla2[[#This Row],[META_USME2]]</f>
        <v>0</v>
      </c>
      <c r="AJ269" s="60">
        <f>+Tabla2[[#This Row],[META_CIUDAD_BOLIVAR]]-Tabla2[[#This Row],[META_CIUDAD_BOLIVAR2]]</f>
        <v>0</v>
      </c>
      <c r="AK269" s="60">
        <f>+Tabla2[[#This Row],[META_SUMAPAZ]]-Tabla2[[#This Row],[META_SUMAPAZ2]]</f>
        <v>0</v>
      </c>
      <c r="AL269" s="60"/>
      <c r="AM269" s="60"/>
      <c r="AN269" s="60">
        <f>+Tabla2[[#This Row],[META_SUBRED]]-Tabla2[[#This Row],[META_SUBRED2]]</f>
        <v>0</v>
      </c>
      <c r="AO269" s="61">
        <f>+Tabla2[[#This Row],[META_DISTRITO]]-Tabla2[[#This Row],[META_DISTRITO2]]</f>
        <v>0</v>
      </c>
      <c r="AP269" s="62">
        <f t="shared" si="4"/>
        <v>0</v>
      </c>
      <c r="AR269" s="97"/>
      <c r="AS269" s="98"/>
      <c r="AT269" s="98"/>
      <c r="AU269" s="98"/>
      <c r="AV269" s="98"/>
      <c r="AW269" s="98"/>
      <c r="AX269" s="98"/>
      <c r="AY269" s="99"/>
    </row>
    <row r="270" spans="1:51" ht="38.450000000000003" hidden="1" customHeight="1">
      <c r="A270" s="19" t="s">
        <v>54</v>
      </c>
      <c r="B270" s="20" t="s">
        <v>376</v>
      </c>
      <c r="C270" s="20"/>
      <c r="D270" s="21">
        <v>253</v>
      </c>
      <c r="E270" s="20" t="s">
        <v>383</v>
      </c>
      <c r="F270" s="20"/>
      <c r="G270" s="19"/>
      <c r="H270" s="19"/>
      <c r="I270" s="19"/>
      <c r="J270" s="22">
        <v>0</v>
      </c>
      <c r="L270" s="22">
        <v>200809058</v>
      </c>
      <c r="M270" s="78">
        <f>+Tabla2[[#This Row],[META_SUR]]*20.63/100</f>
        <v>0</v>
      </c>
      <c r="N270" s="79">
        <f>+Tabla2[[#This Row],[META_SUR]]*21.88/100</f>
        <v>0</v>
      </c>
      <c r="O270" s="79">
        <f>+Tabla2[[#This Row],[META_SUR]]*51.25/100</f>
        <v>0</v>
      </c>
      <c r="P270" s="79">
        <f>+Tabla2[[#This Row],[META_SUR]]*6.25/100</f>
        <v>0</v>
      </c>
      <c r="Q270" s="79"/>
      <c r="R270" s="79"/>
      <c r="S270" s="79"/>
      <c r="T270" s="80"/>
      <c r="U270" s="33">
        <f>+Tabla2[[#This Row],[META_TUNJUELITO]]+Tabla2[[#This Row],[META_USME]]+Tabla2[[#This Row],[META_CIUDAD_BOLIVAR]]+Tabla2[[#This Row],[META_SUMAPAZ]]+Tabla2[[#This Row],[META_]]+Tabla2[[#This Row],[META_2]]+Tabla2[[#This Row],[META_SUBRED]]+Tabla2[[#This Row],[META_DISTRITO]]</f>
        <v>0</v>
      </c>
      <c r="V270" s="34">
        <f>+Tabla2[[#This Row],[META_SUR]]-Tabla2[[#This Row],[META_TOTAL]]</f>
        <v>0</v>
      </c>
      <c r="W270" s="78"/>
      <c r="X270" s="79"/>
      <c r="Y270" s="79"/>
      <c r="Z270" s="79"/>
      <c r="AA270" s="79"/>
      <c r="AB270" s="79"/>
      <c r="AC270" s="79"/>
      <c r="AD270" s="80"/>
      <c r="AE270" s="33">
        <f>SUM(Tabla2[[#This Row],[META_TUNJUELITO2]:[META_DISTRITO2]])</f>
        <v>0</v>
      </c>
      <c r="AF270" s="34">
        <f>+Tabla2[[#This Row],[META_SUR]]-Tabla2[[#This Row],[META_TOTAL2]]</f>
        <v>0</v>
      </c>
      <c r="AH270" s="65">
        <f>+Tabla2[[#This Row],[META_TUNJUELITO]]-Tabla2[[#This Row],[META_TUNJUELITO2]]</f>
        <v>0</v>
      </c>
      <c r="AI270" s="66">
        <f>+Tabla2[[#This Row],[META_USME]]-Tabla2[[#This Row],[META_USME2]]</f>
        <v>0</v>
      </c>
      <c r="AJ270" s="66">
        <f>+Tabla2[[#This Row],[META_CIUDAD_BOLIVAR]]-Tabla2[[#This Row],[META_CIUDAD_BOLIVAR2]]</f>
        <v>0</v>
      </c>
      <c r="AK270" s="66">
        <f>+Tabla2[[#This Row],[META_SUMAPAZ]]-Tabla2[[#This Row],[META_SUMAPAZ2]]</f>
        <v>0</v>
      </c>
      <c r="AL270" s="66"/>
      <c r="AM270" s="66"/>
      <c r="AN270" s="66">
        <f>+Tabla2[[#This Row],[META_SUBRED]]-Tabla2[[#This Row],[META_SUBRED2]]</f>
        <v>0</v>
      </c>
      <c r="AO270" s="67">
        <f>+Tabla2[[#This Row],[META_DISTRITO]]-Tabla2[[#This Row],[META_DISTRITO2]]</f>
        <v>0</v>
      </c>
      <c r="AP270" s="68">
        <f t="shared" si="4"/>
        <v>0</v>
      </c>
      <c r="AR270" s="97"/>
      <c r="AS270" s="98"/>
      <c r="AT270" s="98"/>
      <c r="AU270" s="98"/>
      <c r="AV270" s="98"/>
      <c r="AW270" s="98"/>
      <c r="AX270" s="98"/>
      <c r="AY270" s="99"/>
    </row>
    <row r="271" spans="1:51" ht="15.75" thickTop="1"/>
  </sheetData>
  <sheetProtection autoFilter="0"/>
  <mergeCells count="266">
    <mergeCell ref="AZ65:BG65"/>
    <mergeCell ref="AR266:AY266"/>
    <mergeCell ref="AR267:AY267"/>
    <mergeCell ref="AR268:AY268"/>
    <mergeCell ref="AR269:AY269"/>
    <mergeCell ref="AR270:AY270"/>
    <mergeCell ref="AR261:AY261"/>
    <mergeCell ref="AR262:AY262"/>
    <mergeCell ref="AR263:AY263"/>
    <mergeCell ref="AR264:AY264"/>
    <mergeCell ref="AR265:AY265"/>
    <mergeCell ref="AR256:AY256"/>
    <mergeCell ref="AR257:AY257"/>
    <mergeCell ref="AR258:AY258"/>
    <mergeCell ref="AR259:AY259"/>
    <mergeCell ref="AR260:AY260"/>
    <mergeCell ref="AR251:AY251"/>
    <mergeCell ref="AR252:AY252"/>
    <mergeCell ref="AR253:AY253"/>
    <mergeCell ref="AR254:AY254"/>
    <mergeCell ref="AR255:AY255"/>
    <mergeCell ref="AR246:AY246"/>
    <mergeCell ref="AR247:AY247"/>
    <mergeCell ref="AR248:AY248"/>
    <mergeCell ref="AR249:AY249"/>
    <mergeCell ref="AR250:AY250"/>
    <mergeCell ref="AR241:AY241"/>
    <mergeCell ref="AR242:AY242"/>
    <mergeCell ref="AR243:AY243"/>
    <mergeCell ref="AR244:AY244"/>
    <mergeCell ref="AR245:AY245"/>
    <mergeCell ref="AR236:AY236"/>
    <mergeCell ref="AR237:AY237"/>
    <mergeCell ref="AR238:AY238"/>
    <mergeCell ref="AR239:AY239"/>
    <mergeCell ref="AR240:AY240"/>
    <mergeCell ref="AR231:AY231"/>
    <mergeCell ref="AR232:AY232"/>
    <mergeCell ref="AR233:AY233"/>
    <mergeCell ref="AR234:AY234"/>
    <mergeCell ref="AR235:AY235"/>
    <mergeCell ref="AR226:AY226"/>
    <mergeCell ref="AR227:AY227"/>
    <mergeCell ref="AR228:AY228"/>
    <mergeCell ref="AR229:AY229"/>
    <mergeCell ref="AR230:AY230"/>
    <mergeCell ref="AR221:AY221"/>
    <mergeCell ref="AR222:AY222"/>
    <mergeCell ref="AR223:AY223"/>
    <mergeCell ref="AR224:AY224"/>
    <mergeCell ref="AR225:AY225"/>
    <mergeCell ref="AR216:AY216"/>
    <mergeCell ref="AR217:AY217"/>
    <mergeCell ref="AR218:AY218"/>
    <mergeCell ref="AR219:AY219"/>
    <mergeCell ref="AR220:AY220"/>
    <mergeCell ref="AR211:AY211"/>
    <mergeCell ref="AR212:AY212"/>
    <mergeCell ref="AR213:AY213"/>
    <mergeCell ref="AR214:AY214"/>
    <mergeCell ref="AR215:AY215"/>
    <mergeCell ref="AR206:AY206"/>
    <mergeCell ref="AR207:AY207"/>
    <mergeCell ref="AR208:AY208"/>
    <mergeCell ref="AR209:AY209"/>
    <mergeCell ref="AR210:AY210"/>
    <mergeCell ref="AR201:AY201"/>
    <mergeCell ref="AR202:AY202"/>
    <mergeCell ref="AR203:AY203"/>
    <mergeCell ref="AR204:AY204"/>
    <mergeCell ref="AR205:AY205"/>
    <mergeCell ref="AR196:AY196"/>
    <mergeCell ref="AR197:AY197"/>
    <mergeCell ref="AR198:AY198"/>
    <mergeCell ref="AR199:AY199"/>
    <mergeCell ref="AR200:AY200"/>
    <mergeCell ref="AR191:AY191"/>
    <mergeCell ref="AR192:AY192"/>
    <mergeCell ref="AR193:AY193"/>
    <mergeCell ref="AR194:AY194"/>
    <mergeCell ref="AR195:AY195"/>
    <mergeCell ref="AR186:AY186"/>
    <mergeCell ref="AR187:AY187"/>
    <mergeCell ref="AR188:AY188"/>
    <mergeCell ref="AR189:AY189"/>
    <mergeCell ref="AR190:AY190"/>
    <mergeCell ref="AR181:AY181"/>
    <mergeCell ref="AR182:AY182"/>
    <mergeCell ref="AR183:AY183"/>
    <mergeCell ref="AR184:AY184"/>
    <mergeCell ref="AR185:AY185"/>
    <mergeCell ref="AR176:AY176"/>
    <mergeCell ref="AR177:AY177"/>
    <mergeCell ref="AR178:AY178"/>
    <mergeCell ref="AR179:AY179"/>
    <mergeCell ref="AR180:AY180"/>
    <mergeCell ref="AR171:AY171"/>
    <mergeCell ref="AR172:AY172"/>
    <mergeCell ref="AR173:AY173"/>
    <mergeCell ref="AR174:AY174"/>
    <mergeCell ref="AR175:AY175"/>
    <mergeCell ref="AR166:AY166"/>
    <mergeCell ref="AR167:AY167"/>
    <mergeCell ref="AR168:AY168"/>
    <mergeCell ref="AR169:AY169"/>
    <mergeCell ref="AR170:AY170"/>
    <mergeCell ref="AR161:AY161"/>
    <mergeCell ref="AR162:AY162"/>
    <mergeCell ref="AR163:AY163"/>
    <mergeCell ref="AR164:AY164"/>
    <mergeCell ref="AR165:AY165"/>
    <mergeCell ref="AR156:AY156"/>
    <mergeCell ref="AR157:AY157"/>
    <mergeCell ref="AR158:AY158"/>
    <mergeCell ref="AR159:AY159"/>
    <mergeCell ref="AR160:AY160"/>
    <mergeCell ref="AR151:AY151"/>
    <mergeCell ref="AR152:AY152"/>
    <mergeCell ref="AR153:AY153"/>
    <mergeCell ref="AR154:AY154"/>
    <mergeCell ref="AR155:AY155"/>
    <mergeCell ref="AR146:AY146"/>
    <mergeCell ref="AR147:AY147"/>
    <mergeCell ref="AR148:AY148"/>
    <mergeCell ref="AR149:AY149"/>
    <mergeCell ref="AR150:AY150"/>
    <mergeCell ref="AR141:AY141"/>
    <mergeCell ref="AR142:AY142"/>
    <mergeCell ref="AR143:AY143"/>
    <mergeCell ref="AR144:AY144"/>
    <mergeCell ref="AR145:AY145"/>
    <mergeCell ref="AR136:AY136"/>
    <mergeCell ref="AR137:AY137"/>
    <mergeCell ref="AR138:AY138"/>
    <mergeCell ref="AR139:AY139"/>
    <mergeCell ref="AR140:AY140"/>
    <mergeCell ref="AR131:AY131"/>
    <mergeCell ref="AR132:AY132"/>
    <mergeCell ref="AR133:AY133"/>
    <mergeCell ref="AR134:AY134"/>
    <mergeCell ref="AR135:AY135"/>
    <mergeCell ref="AR126:AY126"/>
    <mergeCell ref="AR127:AY127"/>
    <mergeCell ref="AR128:AY128"/>
    <mergeCell ref="AR129:AY129"/>
    <mergeCell ref="AR130:AY130"/>
    <mergeCell ref="AR121:AY121"/>
    <mergeCell ref="AR122:AY122"/>
    <mergeCell ref="AR123:AY123"/>
    <mergeCell ref="AR124:AY124"/>
    <mergeCell ref="AR125:AY125"/>
    <mergeCell ref="AR116:AY116"/>
    <mergeCell ref="AR117:AY117"/>
    <mergeCell ref="AR118:AY118"/>
    <mergeCell ref="AR119:AY119"/>
    <mergeCell ref="AR120:AY120"/>
    <mergeCell ref="AR111:AY111"/>
    <mergeCell ref="AR112:AY112"/>
    <mergeCell ref="AR113:AY113"/>
    <mergeCell ref="AR114:AY114"/>
    <mergeCell ref="AR115:AY115"/>
    <mergeCell ref="AR106:AY106"/>
    <mergeCell ref="AR107:AY107"/>
    <mergeCell ref="AR108:AY108"/>
    <mergeCell ref="AR109:AY109"/>
    <mergeCell ref="AR110:AY110"/>
    <mergeCell ref="AR101:AY101"/>
    <mergeCell ref="AR102:AY102"/>
    <mergeCell ref="AR103:AY103"/>
    <mergeCell ref="AR104:AY104"/>
    <mergeCell ref="AR105:AY105"/>
    <mergeCell ref="AR96:AY96"/>
    <mergeCell ref="AR97:AY97"/>
    <mergeCell ref="AR98:AY98"/>
    <mergeCell ref="AR99:AY99"/>
    <mergeCell ref="AR100:AY100"/>
    <mergeCell ref="AR91:AY91"/>
    <mergeCell ref="AR92:AY92"/>
    <mergeCell ref="AR93:AY93"/>
    <mergeCell ref="AR94:AY94"/>
    <mergeCell ref="AR95:AY95"/>
    <mergeCell ref="AR86:AY86"/>
    <mergeCell ref="AR87:AY87"/>
    <mergeCell ref="AR88:AY88"/>
    <mergeCell ref="AR89:AY89"/>
    <mergeCell ref="AR90:AY90"/>
    <mergeCell ref="AR81:AY81"/>
    <mergeCell ref="AR82:AY82"/>
    <mergeCell ref="AR83:AY83"/>
    <mergeCell ref="AR84:AY84"/>
    <mergeCell ref="AR85:AY85"/>
    <mergeCell ref="AR76:AY76"/>
    <mergeCell ref="AR77:AY77"/>
    <mergeCell ref="AR78:AY78"/>
    <mergeCell ref="AR79:AY79"/>
    <mergeCell ref="AR80:AY80"/>
    <mergeCell ref="AR71:AY71"/>
    <mergeCell ref="AR72:AY72"/>
    <mergeCell ref="AR73:AY73"/>
    <mergeCell ref="AR74:AY74"/>
    <mergeCell ref="AR75:AY75"/>
    <mergeCell ref="AR66:AY66"/>
    <mergeCell ref="AR67:AY67"/>
    <mergeCell ref="AR68:AY68"/>
    <mergeCell ref="AR69:AY69"/>
    <mergeCell ref="AR70:AY70"/>
    <mergeCell ref="AR61:AY61"/>
    <mergeCell ref="AR62:AY62"/>
    <mergeCell ref="AR63:AY63"/>
    <mergeCell ref="AR64:AY64"/>
    <mergeCell ref="AR65:AY65"/>
    <mergeCell ref="AR56:AY56"/>
    <mergeCell ref="AR57:AY57"/>
    <mergeCell ref="AR58:AY58"/>
    <mergeCell ref="AR59:AY59"/>
    <mergeCell ref="AR60:AY60"/>
    <mergeCell ref="AR51:AY51"/>
    <mergeCell ref="AR52:AY52"/>
    <mergeCell ref="AR53:AY53"/>
    <mergeCell ref="AR54:AY54"/>
    <mergeCell ref="AR55:AY55"/>
    <mergeCell ref="AR47:AY47"/>
    <mergeCell ref="AR48:AY48"/>
    <mergeCell ref="AR49:AY49"/>
    <mergeCell ref="AR50:AY50"/>
    <mergeCell ref="AR46:AY46"/>
    <mergeCell ref="AR29:AY29"/>
    <mergeCell ref="AR30:AY30"/>
    <mergeCell ref="AR21:AY21"/>
    <mergeCell ref="AR22:AY22"/>
    <mergeCell ref="AR23:AY23"/>
    <mergeCell ref="AR24:AY24"/>
    <mergeCell ref="AR25:AY25"/>
    <mergeCell ref="AR36:AY36"/>
    <mergeCell ref="AR37:AY37"/>
    <mergeCell ref="AR41:AY41"/>
    <mergeCell ref="AR42:AY42"/>
    <mergeCell ref="AR43:AY43"/>
    <mergeCell ref="AR44:AY44"/>
    <mergeCell ref="AR45:AY45"/>
    <mergeCell ref="AR38:AY38"/>
    <mergeCell ref="AR39:AY39"/>
    <mergeCell ref="AR40:AY40"/>
    <mergeCell ref="AR31:AY31"/>
    <mergeCell ref="AR32:AY32"/>
    <mergeCell ref="AR33:AY33"/>
    <mergeCell ref="AR34:AY34"/>
    <mergeCell ref="AR35:AY35"/>
    <mergeCell ref="AR20:AY20"/>
    <mergeCell ref="AR11:AY11"/>
    <mergeCell ref="AR12:AY12"/>
    <mergeCell ref="AR13:AY13"/>
    <mergeCell ref="AR14:AY14"/>
    <mergeCell ref="AR15:AY15"/>
    <mergeCell ref="AR26:AY26"/>
    <mergeCell ref="AR27:AY27"/>
    <mergeCell ref="AR28:AY28"/>
    <mergeCell ref="AH7:AP7"/>
    <mergeCell ref="M7:V7"/>
    <mergeCell ref="W7:AF7"/>
    <mergeCell ref="AR7:AY9"/>
    <mergeCell ref="AR10:AY10"/>
    <mergeCell ref="AR16:AY16"/>
    <mergeCell ref="AR17:AY17"/>
    <mergeCell ref="AR18:AY18"/>
    <mergeCell ref="AR19:AY19"/>
  </mergeCells>
  <phoneticPr fontId="8" type="noConversion"/>
  <conditionalFormatting sqref="M10:T270">
    <cfRule type="cellIs" dxfId="127" priority="5" operator="greaterThan">
      <formula>0</formula>
    </cfRule>
  </conditionalFormatting>
  <conditionalFormatting sqref="V10:V270">
    <cfRule type="cellIs" dxfId="126" priority="12" operator="equal">
      <formula>0</formula>
    </cfRule>
    <cfRule type="cellIs" dxfId="125" priority="13" operator="lessThan">
      <formula>0</formula>
    </cfRule>
    <cfRule type="cellIs" dxfId="124" priority="14" operator="greaterThan">
      <formula>0</formula>
    </cfRule>
  </conditionalFormatting>
  <conditionalFormatting sqref="W10:AD270">
    <cfRule type="cellIs" dxfId="123" priority="4" operator="greaterThan">
      <formula>0</formula>
    </cfRule>
  </conditionalFormatting>
  <conditionalFormatting sqref="AF10:AF270">
    <cfRule type="cellIs" dxfId="122" priority="6" operator="equal">
      <formula>0</formula>
    </cfRule>
    <cfRule type="cellIs" dxfId="121" priority="7" operator="lessThan">
      <formula>0</formula>
    </cfRule>
    <cfRule type="cellIs" dxfId="120" priority="8" operator="greaterThan">
      <formula>0</formula>
    </cfRule>
  </conditionalFormatting>
  <conditionalFormatting sqref="AH10:AO270">
    <cfRule type="cellIs" dxfId="119" priority="1" operator="equal">
      <formula>0</formula>
    </cfRule>
    <cfRule type="cellIs" dxfId="118" priority="2" operator="lessThan">
      <formula>0</formula>
    </cfRule>
    <cfRule type="cellIs" dxfId="117"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249977111117893"/>
  </sheetPr>
  <dimension ref="A3:AF270"/>
  <sheetViews>
    <sheetView showGridLines="0" zoomScale="70" zoomScaleNormal="70" workbookViewId="0">
      <pane xSplit="10" ySplit="9" topLeftCell="K10" activePane="bottomRight" state="frozenSplit"/>
      <selection pane="bottomRight" activeCell="K28" sqref="K28"/>
      <selection pane="bottomLeft" activeCell="K9" sqref="K9:L9"/>
      <selection pane="topRight" activeCell="K9" sqref="K9:L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6.85546875" style="4" customWidth="1"/>
    <col min="11" max="11" width="13.7109375" style="5" customWidth="1"/>
    <col min="12" max="12" width="22.85546875" style="4" customWidth="1"/>
    <col min="13" max="16" width="10.28515625" style="5" customWidth="1"/>
    <col min="17" max="18" width="10.28515625" style="5" hidden="1" customWidth="1"/>
    <col min="19" max="20" width="10.28515625" style="5" customWidth="1"/>
    <col min="21" max="21" width="13.28515625" style="6" customWidth="1"/>
    <col min="22" max="22" width="7.85546875" style="7" customWidth="1"/>
    <col min="23" max="23" width="18.85546875" style="4" customWidth="1"/>
    <col min="24" max="26" width="18.85546875" style="1" customWidth="1"/>
    <col min="27" max="27" width="19.5703125" style="1" hidden="1" customWidth="1"/>
    <col min="28" max="28" width="18.85546875" style="1" hidden="1" customWidth="1"/>
    <col min="29" max="31" width="18.85546875" style="1" customWidth="1"/>
    <col min="32" max="32" width="23.28515625" style="1" customWidth="1"/>
    <col min="33" max="16384" width="11.42578125" style="1"/>
  </cols>
  <sheetData>
    <row r="3" spans="1:32" ht="20.25">
      <c r="B3" s="2" t="s">
        <v>0</v>
      </c>
    </row>
    <row r="4" spans="1:32" ht="20.25">
      <c r="B4" s="2" t="s">
        <v>1</v>
      </c>
    </row>
    <row r="5" spans="1:32" ht="20.25">
      <c r="B5" s="2" t="s">
        <v>384</v>
      </c>
    </row>
    <row r="8" spans="1:32">
      <c r="L8" s="8">
        <f>SUBTOTAL(9,Tabla7[$_SUR])</f>
        <v>2638157850</v>
      </c>
      <c r="W8" s="8">
        <f>SUBTOTAL(9,Tabla7[$_TUNJUELITO])</f>
        <v>544251964.45499992</v>
      </c>
      <c r="X8" s="8">
        <f>SUBTOTAL(9,Tabla7[$_USME])</f>
        <v>577228937.57999992</v>
      </c>
      <c r="Y8" s="8">
        <f>SUBTOTAL(9,Tabla7[$_CIUDAD_BOLIVAR])</f>
        <v>1352055898.125</v>
      </c>
      <c r="Z8" s="8">
        <f>SUBTOTAL(9,Tabla7[$_SUMAPAZ])</f>
        <v>164884865.625</v>
      </c>
      <c r="AA8" s="8">
        <f>SUBTOTAL(9,Tabla7[$_])</f>
        <v>0</v>
      </c>
      <c r="AB8" s="8">
        <f>SUBTOTAL(9,Tabla7[$_2])</f>
        <v>0</v>
      </c>
      <c r="AC8" s="8">
        <f>SUBTOTAL(9,Tabla7[$_SUBRED])</f>
        <v>0</v>
      </c>
      <c r="AD8" s="8">
        <f>SUBTOTAL(9,Tabla7[$_DISTRITO])</f>
        <v>0</v>
      </c>
      <c r="AE8" s="8">
        <f>SUBTOTAL(9,Tabla7[$_TOTAL])</f>
        <v>2638421665.7849998</v>
      </c>
      <c r="AF8" s="8">
        <f>SUBTOTAL(9,Tabla7[$_COMPROBACIÓN])</f>
        <v>-263815.7849997282</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385</v>
      </c>
      <c r="X9" s="16" t="s">
        <v>386</v>
      </c>
      <c r="Y9" s="16" t="s">
        <v>387</v>
      </c>
      <c r="Z9" s="16" t="s">
        <v>388</v>
      </c>
      <c r="AA9" s="16" t="s">
        <v>389</v>
      </c>
      <c r="AB9" s="16" t="s">
        <v>390</v>
      </c>
      <c r="AC9" s="16" t="s">
        <v>391</v>
      </c>
      <c r="AD9" s="16" t="s">
        <v>392</v>
      </c>
      <c r="AE9" s="17" t="s">
        <v>393</v>
      </c>
      <c r="AF9" s="16" t="s">
        <v>394</v>
      </c>
    </row>
    <row r="10" spans="1:32" ht="90" hidden="1" thickTop="1">
      <c r="A10" s="19" t="s">
        <v>40</v>
      </c>
      <c r="B10" s="20" t="s">
        <v>41</v>
      </c>
      <c r="C10" s="20" t="s">
        <v>42</v>
      </c>
      <c r="D10" s="21">
        <v>1</v>
      </c>
      <c r="E10" s="20" t="s">
        <v>43</v>
      </c>
      <c r="F10" s="20" t="s">
        <v>44</v>
      </c>
      <c r="G10" s="19" t="s">
        <v>45</v>
      </c>
      <c r="H10" s="19" t="s">
        <v>46</v>
      </c>
      <c r="I10" s="19" t="s">
        <v>47</v>
      </c>
      <c r="J10" s="22">
        <v>30277568</v>
      </c>
      <c r="K10" s="5">
        <v>12</v>
      </c>
      <c r="L10" s="22">
        <f>+Tabla7[[#This Row],[VALOR UNITARIO]]*Tabla7[[#This Row],[META_SUR]]</f>
        <v>363330816</v>
      </c>
      <c r="M10" s="38">
        <v>0</v>
      </c>
      <c r="N10" s="39">
        <v>0</v>
      </c>
      <c r="O10" s="39">
        <v>0</v>
      </c>
      <c r="P10" s="39">
        <v>0</v>
      </c>
      <c r="Q10" s="39"/>
      <c r="R10" s="39"/>
      <c r="S10" s="39">
        <v>12</v>
      </c>
      <c r="T10" s="40">
        <v>0</v>
      </c>
      <c r="U10" s="23">
        <f>+Tabla7[[#This Row],[META_TUNJUELITO]]+Tabla7[[#This Row],[META_USME]]+Tabla7[[#This Row],[META_CIUDAD_BOLIVAR]]+Tabla7[[#This Row],[META_SUMAPAZ]]+Tabla7[[#This Row],[META_]]+Tabla7[[#This Row],[META_2]]+Tabla7[[#This Row],[META_SUBRED]]+Tabla7[[#This Row],[META_DISTRITO]]</f>
        <v>12</v>
      </c>
      <c r="V10" s="24">
        <f>+Tabla7[[#This Row],[META_SUR]]-Tabla7[[#This Row],[META_TOTAL]]</f>
        <v>0</v>
      </c>
      <c r="W10" s="25">
        <f>+Tabla7[[#This Row],[VALOR UNITARIO]]*Tabla7[[#This Row],[META_TUNJUELITO]]</f>
        <v>0</v>
      </c>
      <c r="X10" s="26">
        <f>+Tabla7[[#This Row],[META_USME]]*Tabla7[[#This Row],[VALOR UNITARIO]]</f>
        <v>0</v>
      </c>
      <c r="Y10" s="26">
        <f>+Tabla7[[#This Row],[META_CIUDAD_BOLIVAR]]*Tabla7[[#This Row],[VALOR UNITARIO]]</f>
        <v>0</v>
      </c>
      <c r="Z10" s="26">
        <f>+Tabla7[[#This Row],[META_SUMAPAZ]]*Tabla7[[#This Row],[VALOR UNITARIO]]</f>
        <v>0</v>
      </c>
      <c r="AA10" s="26">
        <f>+Tabla7[[#This Row],[META_]]*Tabla7[[#This Row],[VALOR UNITARIO]]</f>
        <v>0</v>
      </c>
      <c r="AB10" s="26">
        <f>+Tabla7[[#This Row],[META_2]]*Tabla7[[#This Row],[VALOR UNITARIO]]</f>
        <v>0</v>
      </c>
      <c r="AC10" s="26">
        <f>+Tabla7[[#This Row],[META_SUBRED]]*Tabla7[[#This Row],[VALOR UNITARIO]]</f>
        <v>363330816</v>
      </c>
      <c r="AD10" s="27">
        <f>+Tabla7[[#This Row],[META_DISTRITO]]*Tabla7[[#This Row],[VALOR UNITARIO]]</f>
        <v>0</v>
      </c>
      <c r="AE10" s="25">
        <f>SUM(Tabla7[[#This Row],[$_TUNJUELITO]:[$_DISTRITO]])</f>
        <v>363330816</v>
      </c>
      <c r="AF10" s="27">
        <f>+Tabla7[[#This Row],[$_SUR]]-Tabla7[[#This Row],[$_TOTAL]]</f>
        <v>0</v>
      </c>
    </row>
    <row r="11" spans="1:32" ht="89.25" hidden="1">
      <c r="A11" s="19" t="s">
        <v>48</v>
      </c>
      <c r="B11" s="20" t="s">
        <v>41</v>
      </c>
      <c r="C11" s="20" t="s">
        <v>42</v>
      </c>
      <c r="D11" s="21">
        <v>3</v>
      </c>
      <c r="E11" s="20" t="s">
        <v>49</v>
      </c>
      <c r="F11" s="20" t="s">
        <v>44</v>
      </c>
      <c r="G11" s="19" t="s">
        <v>45</v>
      </c>
      <c r="H11" s="19" t="s">
        <v>50</v>
      </c>
      <c r="I11" s="19" t="s">
        <v>47</v>
      </c>
      <c r="J11" s="22">
        <v>12204720</v>
      </c>
      <c r="K11" s="5">
        <v>36</v>
      </c>
      <c r="L11" s="22">
        <f>+Tabla7[[#This Row],[VALOR UNITARIO]]*Tabla7[[#This Row],[META_SUR]]</f>
        <v>439369920</v>
      </c>
      <c r="M11" s="41">
        <v>12</v>
      </c>
      <c r="N11" s="42">
        <v>12</v>
      </c>
      <c r="O11" s="42">
        <v>12</v>
      </c>
      <c r="P11" s="42">
        <v>0</v>
      </c>
      <c r="Q11" s="42"/>
      <c r="R11" s="42"/>
      <c r="S11" s="42">
        <v>0</v>
      </c>
      <c r="T11" s="43">
        <v>0</v>
      </c>
      <c r="U11" s="28">
        <f>+Tabla7[[#This Row],[META_TUNJUELITO]]+Tabla7[[#This Row],[META_USME]]+Tabla7[[#This Row],[META_CIUDAD_BOLIVAR]]+Tabla7[[#This Row],[META_SUMAPAZ]]+Tabla7[[#This Row],[META_]]+Tabla7[[#This Row],[META_2]]+Tabla7[[#This Row],[META_SUBRED]]+Tabla7[[#This Row],[META_DISTRITO]]</f>
        <v>36</v>
      </c>
      <c r="V11" s="29">
        <f>+Tabla7[[#This Row],[META_SUR]]-Tabla7[[#This Row],[META_TOTAL]]</f>
        <v>0</v>
      </c>
      <c r="W11" s="30">
        <f>+Tabla7[[#This Row],[VALOR UNITARIO]]*Tabla7[[#This Row],[META_TUNJUELITO]]</f>
        <v>146456640</v>
      </c>
      <c r="X11" s="31">
        <f>+Tabla7[[#This Row],[META_USME]]*Tabla7[[#This Row],[VALOR UNITARIO]]</f>
        <v>146456640</v>
      </c>
      <c r="Y11" s="31">
        <f>+Tabla7[[#This Row],[META_CIUDAD_BOLIVAR]]*Tabla7[[#This Row],[VALOR UNITARIO]]</f>
        <v>146456640</v>
      </c>
      <c r="Z11" s="31">
        <f>+Tabla7[[#This Row],[META_SUMAPAZ]]*Tabla7[[#This Row],[VALOR UNITARIO]]</f>
        <v>0</v>
      </c>
      <c r="AA11" s="31">
        <f>+Tabla7[[#This Row],[META_]]*Tabla7[[#This Row],[VALOR UNITARIO]]</f>
        <v>0</v>
      </c>
      <c r="AB11" s="31">
        <f>+Tabla7[[#This Row],[META_2]]*Tabla7[[#This Row],[VALOR UNITARIO]]</f>
        <v>0</v>
      </c>
      <c r="AC11" s="31">
        <f>+Tabla7[[#This Row],[META_SUBRED]]*Tabla7[[#This Row],[VALOR UNITARIO]]</f>
        <v>0</v>
      </c>
      <c r="AD11" s="32">
        <f>+Tabla7[[#This Row],[META_DISTRITO]]*Tabla7[[#This Row],[VALOR UNITARIO]]</f>
        <v>0</v>
      </c>
      <c r="AE11" s="30">
        <f>SUM(Tabla7[[#This Row],[$_TUNJUELITO]:[$_DISTRITO]])</f>
        <v>439369920</v>
      </c>
      <c r="AF11" s="32">
        <f>+Tabla7[[#This Row],[$_SUR]]-Tabla7[[#This Row],[$_TOTAL]]</f>
        <v>0</v>
      </c>
    </row>
    <row r="12" spans="1:32" ht="89.25" hidden="1">
      <c r="A12" s="19" t="s">
        <v>48</v>
      </c>
      <c r="B12" s="20" t="s">
        <v>41</v>
      </c>
      <c r="C12" s="20" t="s">
        <v>42</v>
      </c>
      <c r="D12" s="21">
        <v>4</v>
      </c>
      <c r="E12" s="20" t="s">
        <v>51</v>
      </c>
      <c r="F12" s="20" t="s">
        <v>44</v>
      </c>
      <c r="G12" s="19" t="s">
        <v>45</v>
      </c>
      <c r="H12" s="19" t="s">
        <v>50</v>
      </c>
      <c r="I12" s="19" t="s">
        <v>47</v>
      </c>
      <c r="J12" s="22">
        <v>6484528</v>
      </c>
      <c r="K12" s="5">
        <v>36</v>
      </c>
      <c r="L12" s="22">
        <f>+Tabla7[[#This Row],[VALOR UNITARIO]]*Tabla7[[#This Row],[META_SUR]]</f>
        <v>233443008</v>
      </c>
      <c r="M12" s="41">
        <v>12</v>
      </c>
      <c r="N12" s="42">
        <v>12</v>
      </c>
      <c r="O12" s="42">
        <v>12</v>
      </c>
      <c r="P12" s="42">
        <v>0</v>
      </c>
      <c r="Q12" s="42"/>
      <c r="R12" s="42"/>
      <c r="S12" s="42">
        <v>0</v>
      </c>
      <c r="T12" s="43">
        <v>0</v>
      </c>
      <c r="U12" s="28">
        <f>+Tabla7[[#This Row],[META_TUNJUELITO]]+Tabla7[[#This Row],[META_USME]]+Tabla7[[#This Row],[META_CIUDAD_BOLIVAR]]+Tabla7[[#This Row],[META_SUMAPAZ]]+Tabla7[[#This Row],[META_]]+Tabla7[[#This Row],[META_2]]+Tabla7[[#This Row],[META_SUBRED]]+Tabla7[[#This Row],[META_DISTRITO]]</f>
        <v>36</v>
      </c>
      <c r="V12" s="29">
        <f>+Tabla7[[#This Row],[META_SUR]]-Tabla7[[#This Row],[META_TOTAL]]</f>
        <v>0</v>
      </c>
      <c r="W12" s="30">
        <f>+Tabla7[[#This Row],[VALOR UNITARIO]]*Tabla7[[#This Row],[META_TUNJUELITO]]</f>
        <v>77814336</v>
      </c>
      <c r="X12" s="31">
        <f>+Tabla7[[#This Row],[META_USME]]*Tabla7[[#This Row],[VALOR UNITARIO]]</f>
        <v>77814336</v>
      </c>
      <c r="Y12" s="31">
        <f>+Tabla7[[#This Row],[META_CIUDAD_BOLIVAR]]*Tabla7[[#This Row],[VALOR UNITARIO]]</f>
        <v>77814336</v>
      </c>
      <c r="Z12" s="31">
        <f>+Tabla7[[#This Row],[META_SUMAPAZ]]*Tabla7[[#This Row],[VALOR UNITARIO]]</f>
        <v>0</v>
      </c>
      <c r="AA12" s="31">
        <f>+Tabla7[[#This Row],[META_]]*Tabla7[[#This Row],[VALOR UNITARIO]]</f>
        <v>0</v>
      </c>
      <c r="AB12" s="31">
        <f>+Tabla7[[#This Row],[META_2]]*Tabla7[[#This Row],[VALOR UNITARIO]]</f>
        <v>0</v>
      </c>
      <c r="AC12" s="31">
        <f>+Tabla7[[#This Row],[META_SUBRED]]*Tabla7[[#This Row],[VALOR UNITARIO]]</f>
        <v>0</v>
      </c>
      <c r="AD12" s="32">
        <f>+Tabla7[[#This Row],[META_DISTRITO]]*Tabla7[[#This Row],[VALOR UNITARIO]]</f>
        <v>0</v>
      </c>
      <c r="AE12" s="30">
        <f>SUM(Tabla7[[#This Row],[$_TUNJUELITO]:[$_DISTRITO]])</f>
        <v>233443008</v>
      </c>
      <c r="AF12" s="32">
        <f>+Tabla7[[#This Row],[$_SUR]]-Tabla7[[#This Row],[$_TOTAL]]</f>
        <v>0</v>
      </c>
    </row>
    <row r="13" spans="1:32" ht="89.25" hidden="1">
      <c r="A13" s="19" t="s">
        <v>48</v>
      </c>
      <c r="B13" s="20" t="s">
        <v>41</v>
      </c>
      <c r="C13" s="20" t="s">
        <v>42</v>
      </c>
      <c r="D13" s="21">
        <v>5</v>
      </c>
      <c r="E13" s="20" t="s">
        <v>52</v>
      </c>
      <c r="F13" s="20" t="s">
        <v>44</v>
      </c>
      <c r="G13" s="19" t="s">
        <v>45</v>
      </c>
      <c r="H13" s="19" t="s">
        <v>50</v>
      </c>
      <c r="I13" s="19" t="s">
        <v>47</v>
      </c>
      <c r="J13" s="22">
        <v>5621568</v>
      </c>
      <c r="K13" s="5">
        <v>36</v>
      </c>
      <c r="L13" s="22">
        <f>+Tabla7[[#This Row],[VALOR UNITARIO]]*Tabla7[[#This Row],[META_SUR]]</f>
        <v>202376448</v>
      </c>
      <c r="M13" s="41">
        <v>12</v>
      </c>
      <c r="N13" s="42">
        <v>12</v>
      </c>
      <c r="O13" s="42">
        <v>12</v>
      </c>
      <c r="P13" s="42">
        <v>0</v>
      </c>
      <c r="Q13" s="42"/>
      <c r="R13" s="42"/>
      <c r="S13" s="42">
        <v>0</v>
      </c>
      <c r="T13" s="43">
        <v>0</v>
      </c>
      <c r="U13" s="28">
        <f>+Tabla7[[#This Row],[META_TUNJUELITO]]+Tabla7[[#This Row],[META_USME]]+Tabla7[[#This Row],[META_CIUDAD_BOLIVAR]]+Tabla7[[#This Row],[META_SUMAPAZ]]+Tabla7[[#This Row],[META_]]+Tabla7[[#This Row],[META_2]]+Tabla7[[#This Row],[META_SUBRED]]+Tabla7[[#This Row],[META_DISTRITO]]</f>
        <v>36</v>
      </c>
      <c r="V13" s="29">
        <f>+Tabla7[[#This Row],[META_SUR]]-Tabla7[[#This Row],[META_TOTAL]]</f>
        <v>0</v>
      </c>
      <c r="W13" s="30">
        <f>+Tabla7[[#This Row],[VALOR UNITARIO]]*Tabla7[[#This Row],[META_TUNJUELITO]]</f>
        <v>67458816</v>
      </c>
      <c r="X13" s="31">
        <f>+Tabla7[[#This Row],[META_USME]]*Tabla7[[#This Row],[VALOR UNITARIO]]</f>
        <v>67458816</v>
      </c>
      <c r="Y13" s="31">
        <f>+Tabla7[[#This Row],[META_CIUDAD_BOLIVAR]]*Tabla7[[#This Row],[VALOR UNITARIO]]</f>
        <v>67458816</v>
      </c>
      <c r="Z13" s="31">
        <f>+Tabla7[[#This Row],[META_SUMAPAZ]]*Tabla7[[#This Row],[VALOR UNITARIO]]</f>
        <v>0</v>
      </c>
      <c r="AA13" s="31">
        <f>+Tabla7[[#This Row],[META_]]*Tabla7[[#This Row],[VALOR UNITARIO]]</f>
        <v>0</v>
      </c>
      <c r="AB13" s="31">
        <f>+Tabla7[[#This Row],[META_2]]*Tabla7[[#This Row],[VALOR UNITARIO]]</f>
        <v>0</v>
      </c>
      <c r="AC13" s="31">
        <f>+Tabla7[[#This Row],[META_SUBRED]]*Tabla7[[#This Row],[VALOR UNITARIO]]</f>
        <v>0</v>
      </c>
      <c r="AD13" s="32">
        <f>+Tabla7[[#This Row],[META_DISTRITO]]*Tabla7[[#This Row],[VALOR UNITARIO]]</f>
        <v>0</v>
      </c>
      <c r="AE13" s="30">
        <f>SUM(Tabla7[[#This Row],[$_TUNJUELITO]:[$_DISTRITO]])</f>
        <v>202376448</v>
      </c>
      <c r="AF13" s="32">
        <f>+Tabla7[[#This Row],[$_SUR]]-Tabla7[[#This Row],[$_TOTAL]]</f>
        <v>0</v>
      </c>
    </row>
    <row r="14" spans="1:32" ht="89.25" hidden="1">
      <c r="A14" s="19" t="s">
        <v>48</v>
      </c>
      <c r="B14" s="20" t="s">
        <v>41</v>
      </c>
      <c r="C14" s="20" t="s">
        <v>42</v>
      </c>
      <c r="D14" s="21">
        <v>6</v>
      </c>
      <c r="E14" s="20" t="s">
        <v>53</v>
      </c>
      <c r="F14" s="20" t="s">
        <v>44</v>
      </c>
      <c r="G14" s="19" t="s">
        <v>45</v>
      </c>
      <c r="H14" s="19" t="s">
        <v>50</v>
      </c>
      <c r="I14" s="19" t="s">
        <v>47</v>
      </c>
      <c r="J14" s="22">
        <v>15132712</v>
      </c>
      <c r="K14" s="5">
        <v>12</v>
      </c>
      <c r="L14" s="22">
        <f>+Tabla7[[#This Row],[VALOR UNITARIO]]*Tabla7[[#This Row],[META_SUR]]</f>
        <v>181592544</v>
      </c>
      <c r="M14" s="41">
        <v>0</v>
      </c>
      <c r="N14" s="42">
        <v>0</v>
      </c>
      <c r="O14" s="42">
        <v>0</v>
      </c>
      <c r="P14" s="42">
        <v>12</v>
      </c>
      <c r="Q14" s="42"/>
      <c r="R14" s="42"/>
      <c r="S14" s="42">
        <v>0</v>
      </c>
      <c r="T14" s="43">
        <v>0</v>
      </c>
      <c r="U14" s="28">
        <f>+Tabla7[[#This Row],[META_TUNJUELITO]]+Tabla7[[#This Row],[META_USME]]+Tabla7[[#This Row],[META_CIUDAD_BOLIVAR]]+Tabla7[[#This Row],[META_SUMAPAZ]]+Tabla7[[#This Row],[META_]]+Tabla7[[#This Row],[META_2]]+Tabla7[[#This Row],[META_SUBRED]]+Tabla7[[#This Row],[META_DISTRITO]]</f>
        <v>12</v>
      </c>
      <c r="V14" s="29">
        <f>+Tabla7[[#This Row],[META_SUR]]-Tabla7[[#This Row],[META_TOTAL]]</f>
        <v>0</v>
      </c>
      <c r="W14" s="30">
        <f>+Tabla7[[#This Row],[VALOR UNITARIO]]*Tabla7[[#This Row],[META_TUNJUELITO]]</f>
        <v>0</v>
      </c>
      <c r="X14" s="31">
        <f>+Tabla7[[#This Row],[META_USME]]*Tabla7[[#This Row],[VALOR UNITARIO]]</f>
        <v>0</v>
      </c>
      <c r="Y14" s="31">
        <f>+Tabla7[[#This Row],[META_CIUDAD_BOLIVAR]]*Tabla7[[#This Row],[VALOR UNITARIO]]</f>
        <v>0</v>
      </c>
      <c r="Z14" s="31">
        <f>+Tabla7[[#This Row],[META_SUMAPAZ]]*Tabla7[[#This Row],[VALOR UNITARIO]]</f>
        <v>181592544</v>
      </c>
      <c r="AA14" s="31">
        <f>+Tabla7[[#This Row],[META_]]*Tabla7[[#This Row],[VALOR UNITARIO]]</f>
        <v>0</v>
      </c>
      <c r="AB14" s="31">
        <f>+Tabla7[[#This Row],[META_2]]*Tabla7[[#This Row],[VALOR UNITARIO]]</f>
        <v>0</v>
      </c>
      <c r="AC14" s="31">
        <f>+Tabla7[[#This Row],[META_SUBRED]]*Tabla7[[#This Row],[VALOR UNITARIO]]</f>
        <v>0</v>
      </c>
      <c r="AD14" s="32">
        <f>+Tabla7[[#This Row],[META_DISTRITO]]*Tabla7[[#This Row],[VALOR UNITARIO]]</f>
        <v>0</v>
      </c>
      <c r="AE14" s="30">
        <f>SUM(Tabla7[[#This Row],[$_TUNJUELITO]:[$_DISTRITO]])</f>
        <v>181592544</v>
      </c>
      <c r="AF14" s="32">
        <f>+Tabla7[[#This Row],[$_SUR]]-Tabla7[[#This Row],[$_TOTAL]]</f>
        <v>0</v>
      </c>
    </row>
    <row r="15" spans="1:32" ht="89.25" hidden="1">
      <c r="A15" s="19" t="s">
        <v>54</v>
      </c>
      <c r="B15" s="20" t="s">
        <v>41</v>
      </c>
      <c r="C15" s="20" t="s">
        <v>42</v>
      </c>
      <c r="D15" s="21">
        <v>7</v>
      </c>
      <c r="E15" s="20" t="s">
        <v>55</v>
      </c>
      <c r="F15" s="20" t="s">
        <v>44</v>
      </c>
      <c r="G15" s="19" t="s">
        <v>45</v>
      </c>
      <c r="H15" s="19" t="s">
        <v>46</v>
      </c>
      <c r="I15" s="19" t="s">
        <v>47</v>
      </c>
      <c r="J15" s="22">
        <v>25617584</v>
      </c>
      <c r="K15" s="5">
        <v>12</v>
      </c>
      <c r="L15" s="22">
        <f>+Tabla7[[#This Row],[VALOR UNITARIO]]*Tabla7[[#This Row],[META_SUR]]</f>
        <v>307411008</v>
      </c>
      <c r="M15" s="41">
        <v>0</v>
      </c>
      <c r="N15" s="42">
        <v>0</v>
      </c>
      <c r="O15" s="42">
        <v>0</v>
      </c>
      <c r="P15" s="42">
        <v>0</v>
      </c>
      <c r="Q15" s="42"/>
      <c r="R15" s="42"/>
      <c r="S15" s="42">
        <v>12</v>
      </c>
      <c r="T15" s="43">
        <v>0</v>
      </c>
      <c r="U15" s="28">
        <f>+Tabla7[[#This Row],[META_TUNJUELITO]]+Tabla7[[#This Row],[META_USME]]+Tabla7[[#This Row],[META_CIUDAD_BOLIVAR]]+Tabla7[[#This Row],[META_SUMAPAZ]]+Tabla7[[#This Row],[META_]]+Tabla7[[#This Row],[META_2]]+Tabla7[[#This Row],[META_SUBRED]]+Tabla7[[#This Row],[META_DISTRITO]]</f>
        <v>12</v>
      </c>
      <c r="V15" s="29">
        <f>+Tabla7[[#This Row],[META_SUR]]-Tabla7[[#This Row],[META_TOTAL]]</f>
        <v>0</v>
      </c>
      <c r="W15" s="30">
        <f>+Tabla7[[#This Row],[VALOR UNITARIO]]*Tabla7[[#This Row],[META_TUNJUELITO]]</f>
        <v>0</v>
      </c>
      <c r="X15" s="31">
        <f>+Tabla7[[#This Row],[META_USME]]*Tabla7[[#This Row],[VALOR UNITARIO]]</f>
        <v>0</v>
      </c>
      <c r="Y15" s="31">
        <f>+Tabla7[[#This Row],[META_CIUDAD_BOLIVAR]]*Tabla7[[#This Row],[VALOR UNITARIO]]</f>
        <v>0</v>
      </c>
      <c r="Z15" s="31">
        <f>+Tabla7[[#This Row],[META_SUMAPAZ]]*Tabla7[[#This Row],[VALOR UNITARIO]]</f>
        <v>0</v>
      </c>
      <c r="AA15" s="31">
        <f>+Tabla7[[#This Row],[META_]]*Tabla7[[#This Row],[VALOR UNITARIO]]</f>
        <v>0</v>
      </c>
      <c r="AB15" s="31">
        <f>+Tabla7[[#This Row],[META_2]]*Tabla7[[#This Row],[VALOR UNITARIO]]</f>
        <v>0</v>
      </c>
      <c r="AC15" s="31">
        <f>+Tabla7[[#This Row],[META_SUBRED]]*Tabla7[[#This Row],[VALOR UNITARIO]]</f>
        <v>307411008</v>
      </c>
      <c r="AD15" s="32">
        <f>+Tabla7[[#This Row],[META_DISTRITO]]*Tabla7[[#This Row],[VALOR UNITARIO]]</f>
        <v>0</v>
      </c>
      <c r="AE15" s="30">
        <f>SUM(Tabla7[[#This Row],[$_TUNJUELITO]:[$_DISTRITO]])</f>
        <v>307411008</v>
      </c>
      <c r="AF15" s="32">
        <f>+Tabla7[[#This Row],[$_SUR]]-Tabla7[[#This Row],[$_TOTAL]]</f>
        <v>0</v>
      </c>
    </row>
    <row r="16" spans="1:32" ht="89.25" hidden="1">
      <c r="A16" s="19" t="s">
        <v>54</v>
      </c>
      <c r="B16" s="20" t="s">
        <v>41</v>
      </c>
      <c r="C16" s="20" t="s">
        <v>42</v>
      </c>
      <c r="D16" s="21">
        <v>8</v>
      </c>
      <c r="E16" s="20" t="s">
        <v>56</v>
      </c>
      <c r="F16" s="20" t="s">
        <v>44</v>
      </c>
      <c r="G16" s="19" t="s">
        <v>45</v>
      </c>
      <c r="H16" s="19" t="s">
        <v>46</v>
      </c>
      <c r="I16" s="19" t="s">
        <v>47</v>
      </c>
      <c r="J16" s="22">
        <v>9098064</v>
      </c>
      <c r="K16" s="5">
        <v>12</v>
      </c>
      <c r="L16" s="22">
        <f>+Tabla7[[#This Row],[VALOR UNITARIO]]*Tabla7[[#This Row],[META_SUR]]</f>
        <v>109176768</v>
      </c>
      <c r="M16" s="41">
        <v>0</v>
      </c>
      <c r="N16" s="42">
        <v>0</v>
      </c>
      <c r="O16" s="42">
        <v>0</v>
      </c>
      <c r="P16" s="42">
        <v>0</v>
      </c>
      <c r="Q16" s="42"/>
      <c r="R16" s="42"/>
      <c r="S16" s="42">
        <v>12</v>
      </c>
      <c r="T16" s="43">
        <v>0</v>
      </c>
      <c r="U16" s="28">
        <f>+Tabla7[[#This Row],[META_TUNJUELITO]]+Tabla7[[#This Row],[META_USME]]+Tabla7[[#This Row],[META_CIUDAD_BOLIVAR]]+Tabla7[[#This Row],[META_SUMAPAZ]]+Tabla7[[#This Row],[META_]]+Tabla7[[#This Row],[META_2]]+Tabla7[[#This Row],[META_SUBRED]]+Tabla7[[#This Row],[META_DISTRITO]]</f>
        <v>12</v>
      </c>
      <c r="V16" s="29">
        <f>+Tabla7[[#This Row],[META_SUR]]-Tabla7[[#This Row],[META_TOTAL]]</f>
        <v>0</v>
      </c>
      <c r="W16" s="30">
        <f>+Tabla7[[#This Row],[VALOR UNITARIO]]*Tabla7[[#This Row],[META_TUNJUELITO]]</f>
        <v>0</v>
      </c>
      <c r="X16" s="31">
        <f>+Tabla7[[#This Row],[META_USME]]*Tabla7[[#This Row],[VALOR UNITARIO]]</f>
        <v>0</v>
      </c>
      <c r="Y16" s="31">
        <f>+Tabla7[[#This Row],[META_CIUDAD_BOLIVAR]]*Tabla7[[#This Row],[VALOR UNITARIO]]</f>
        <v>0</v>
      </c>
      <c r="Z16" s="31">
        <f>+Tabla7[[#This Row],[META_SUMAPAZ]]*Tabla7[[#This Row],[VALOR UNITARIO]]</f>
        <v>0</v>
      </c>
      <c r="AA16" s="31">
        <f>+Tabla7[[#This Row],[META_]]*Tabla7[[#This Row],[VALOR UNITARIO]]</f>
        <v>0</v>
      </c>
      <c r="AB16" s="31">
        <f>+Tabla7[[#This Row],[META_2]]*Tabla7[[#This Row],[VALOR UNITARIO]]</f>
        <v>0</v>
      </c>
      <c r="AC16" s="31">
        <f>+Tabla7[[#This Row],[META_SUBRED]]*Tabla7[[#This Row],[VALOR UNITARIO]]</f>
        <v>109176768</v>
      </c>
      <c r="AD16" s="32">
        <f>+Tabla7[[#This Row],[META_DISTRITO]]*Tabla7[[#This Row],[VALOR UNITARIO]]</f>
        <v>0</v>
      </c>
      <c r="AE16" s="30">
        <f>SUM(Tabla7[[#This Row],[$_TUNJUELITO]:[$_DISTRITO]])</f>
        <v>109176768</v>
      </c>
      <c r="AF16" s="32">
        <f>+Tabla7[[#This Row],[$_SUR]]-Tabla7[[#This Row],[$_TOTAL]]</f>
        <v>0</v>
      </c>
    </row>
    <row r="17" spans="1:32" ht="89.25" hidden="1">
      <c r="A17" s="19" t="s">
        <v>54</v>
      </c>
      <c r="B17" s="20" t="s">
        <v>41</v>
      </c>
      <c r="C17" s="20" t="s">
        <v>42</v>
      </c>
      <c r="D17" s="21">
        <v>9</v>
      </c>
      <c r="E17" s="20" t="s">
        <v>57</v>
      </c>
      <c r="F17" s="20" t="s">
        <v>44</v>
      </c>
      <c r="G17" s="19" t="s">
        <v>45</v>
      </c>
      <c r="H17" s="19" t="s">
        <v>46</v>
      </c>
      <c r="I17" s="19" t="s">
        <v>47</v>
      </c>
      <c r="J17" s="22">
        <v>28674928</v>
      </c>
      <c r="K17" s="5">
        <v>12</v>
      </c>
      <c r="L17" s="22">
        <f>+Tabla7[[#This Row],[VALOR UNITARIO]]*Tabla7[[#This Row],[META_SUR]]</f>
        <v>344099136</v>
      </c>
      <c r="M17" s="41">
        <v>0</v>
      </c>
      <c r="N17" s="42">
        <v>0</v>
      </c>
      <c r="O17" s="42">
        <v>0</v>
      </c>
      <c r="P17" s="42">
        <v>0</v>
      </c>
      <c r="Q17" s="42"/>
      <c r="R17" s="42"/>
      <c r="S17" s="42">
        <v>12</v>
      </c>
      <c r="T17" s="43">
        <v>0</v>
      </c>
      <c r="U17" s="28">
        <f>+Tabla7[[#This Row],[META_TUNJUELITO]]+Tabla7[[#This Row],[META_USME]]+Tabla7[[#This Row],[META_CIUDAD_BOLIVAR]]+Tabla7[[#This Row],[META_SUMAPAZ]]+Tabla7[[#This Row],[META_]]+Tabla7[[#This Row],[META_2]]+Tabla7[[#This Row],[META_SUBRED]]+Tabla7[[#This Row],[META_DISTRITO]]</f>
        <v>12</v>
      </c>
      <c r="V17" s="29">
        <f>+Tabla7[[#This Row],[META_SUR]]-Tabla7[[#This Row],[META_TOTAL]]</f>
        <v>0</v>
      </c>
      <c r="W17" s="30">
        <f>+Tabla7[[#This Row],[VALOR UNITARIO]]*Tabla7[[#This Row],[META_TUNJUELITO]]</f>
        <v>0</v>
      </c>
      <c r="X17" s="31">
        <f>+Tabla7[[#This Row],[META_USME]]*Tabla7[[#This Row],[VALOR UNITARIO]]</f>
        <v>0</v>
      </c>
      <c r="Y17" s="31">
        <f>+Tabla7[[#This Row],[META_CIUDAD_BOLIVAR]]*Tabla7[[#This Row],[VALOR UNITARIO]]</f>
        <v>0</v>
      </c>
      <c r="Z17" s="31">
        <f>+Tabla7[[#This Row],[META_SUMAPAZ]]*Tabla7[[#This Row],[VALOR UNITARIO]]</f>
        <v>0</v>
      </c>
      <c r="AA17" s="31">
        <f>+Tabla7[[#This Row],[META_]]*Tabla7[[#This Row],[VALOR UNITARIO]]</f>
        <v>0</v>
      </c>
      <c r="AB17" s="31">
        <f>+Tabla7[[#This Row],[META_2]]*Tabla7[[#This Row],[VALOR UNITARIO]]</f>
        <v>0</v>
      </c>
      <c r="AC17" s="31">
        <f>+Tabla7[[#This Row],[META_SUBRED]]*Tabla7[[#This Row],[VALOR UNITARIO]]</f>
        <v>344099136</v>
      </c>
      <c r="AD17" s="32">
        <f>+Tabla7[[#This Row],[META_DISTRITO]]*Tabla7[[#This Row],[VALOR UNITARIO]]</f>
        <v>0</v>
      </c>
      <c r="AE17" s="30">
        <f>SUM(Tabla7[[#This Row],[$_TUNJUELITO]:[$_DISTRITO]])</f>
        <v>344099136</v>
      </c>
      <c r="AF17" s="32">
        <f>+Tabla7[[#This Row],[$_SUR]]-Tabla7[[#This Row],[$_TOTAL]]</f>
        <v>0</v>
      </c>
    </row>
    <row r="18" spans="1:32" ht="89.25" hidden="1">
      <c r="A18" s="19" t="s">
        <v>54</v>
      </c>
      <c r="B18" s="20" t="s">
        <v>41</v>
      </c>
      <c r="C18" s="20" t="s">
        <v>42</v>
      </c>
      <c r="D18" s="21">
        <v>10</v>
      </c>
      <c r="E18" s="20" t="s">
        <v>58</v>
      </c>
      <c r="F18" s="20" t="s">
        <v>44</v>
      </c>
      <c r="G18" s="19" t="s">
        <v>45</v>
      </c>
      <c r="H18" s="19" t="s">
        <v>46</v>
      </c>
      <c r="I18" s="19" t="s">
        <v>47</v>
      </c>
      <c r="J18" s="22">
        <v>13092336</v>
      </c>
      <c r="K18" s="5">
        <v>12</v>
      </c>
      <c r="L18" s="22">
        <f>+Tabla7[[#This Row],[VALOR UNITARIO]]*Tabla7[[#This Row],[META_SUR]]</f>
        <v>157108032</v>
      </c>
      <c r="M18" s="41">
        <v>0</v>
      </c>
      <c r="N18" s="42">
        <v>0</v>
      </c>
      <c r="O18" s="42">
        <v>0</v>
      </c>
      <c r="P18" s="42">
        <v>0</v>
      </c>
      <c r="Q18" s="42"/>
      <c r="R18" s="42"/>
      <c r="S18" s="42">
        <v>12</v>
      </c>
      <c r="T18" s="43">
        <v>0</v>
      </c>
      <c r="U18" s="28">
        <f>+Tabla7[[#This Row],[META_TUNJUELITO]]+Tabla7[[#This Row],[META_USME]]+Tabla7[[#This Row],[META_CIUDAD_BOLIVAR]]+Tabla7[[#This Row],[META_SUMAPAZ]]+Tabla7[[#This Row],[META_]]+Tabla7[[#This Row],[META_2]]+Tabla7[[#This Row],[META_SUBRED]]+Tabla7[[#This Row],[META_DISTRITO]]</f>
        <v>12</v>
      </c>
      <c r="V18" s="29">
        <f>+Tabla7[[#This Row],[META_SUR]]-Tabla7[[#This Row],[META_TOTAL]]</f>
        <v>0</v>
      </c>
      <c r="W18" s="30">
        <f>+Tabla7[[#This Row],[VALOR UNITARIO]]*Tabla7[[#This Row],[META_TUNJUELITO]]</f>
        <v>0</v>
      </c>
      <c r="X18" s="31">
        <f>+Tabla7[[#This Row],[META_USME]]*Tabla7[[#This Row],[VALOR UNITARIO]]</f>
        <v>0</v>
      </c>
      <c r="Y18" s="31">
        <f>+Tabla7[[#This Row],[META_CIUDAD_BOLIVAR]]*Tabla7[[#This Row],[VALOR UNITARIO]]</f>
        <v>0</v>
      </c>
      <c r="Z18" s="31">
        <f>+Tabla7[[#This Row],[META_SUMAPAZ]]*Tabla7[[#This Row],[VALOR UNITARIO]]</f>
        <v>0</v>
      </c>
      <c r="AA18" s="31">
        <f>+Tabla7[[#This Row],[META_]]*Tabla7[[#This Row],[VALOR UNITARIO]]</f>
        <v>0</v>
      </c>
      <c r="AB18" s="31">
        <f>+Tabla7[[#This Row],[META_2]]*Tabla7[[#This Row],[VALOR UNITARIO]]</f>
        <v>0</v>
      </c>
      <c r="AC18" s="31">
        <f>+Tabla7[[#This Row],[META_SUBRED]]*Tabla7[[#This Row],[VALOR UNITARIO]]</f>
        <v>157108032</v>
      </c>
      <c r="AD18" s="32">
        <f>+Tabla7[[#This Row],[META_DISTRITO]]*Tabla7[[#This Row],[VALOR UNITARIO]]</f>
        <v>0</v>
      </c>
      <c r="AE18" s="30">
        <f>SUM(Tabla7[[#This Row],[$_TUNJUELITO]:[$_DISTRITO]])</f>
        <v>157108032</v>
      </c>
      <c r="AF18" s="32">
        <f>+Tabla7[[#This Row],[$_SUR]]-Tabla7[[#This Row],[$_TOTAL]]</f>
        <v>0</v>
      </c>
    </row>
    <row r="19" spans="1:32" ht="89.25" hidden="1">
      <c r="A19" s="19" t="s">
        <v>54</v>
      </c>
      <c r="B19" s="20" t="s">
        <v>41</v>
      </c>
      <c r="C19" s="20" t="s">
        <v>42</v>
      </c>
      <c r="D19" s="21">
        <v>11</v>
      </c>
      <c r="E19" s="20" t="s">
        <v>59</v>
      </c>
      <c r="F19" s="20" t="s">
        <v>44</v>
      </c>
      <c r="G19" s="19" t="s">
        <v>45</v>
      </c>
      <c r="H19" s="19" t="s">
        <v>46</v>
      </c>
      <c r="I19" s="19" t="s">
        <v>47</v>
      </c>
      <c r="J19" s="22">
        <v>29389952</v>
      </c>
      <c r="K19" s="5">
        <v>12</v>
      </c>
      <c r="L19" s="22">
        <f>+Tabla7[[#This Row],[VALOR UNITARIO]]*Tabla7[[#This Row],[META_SUR]]</f>
        <v>352679424</v>
      </c>
      <c r="M19" s="41">
        <v>0</v>
      </c>
      <c r="N19" s="42">
        <v>0</v>
      </c>
      <c r="O19" s="42">
        <v>0</v>
      </c>
      <c r="P19" s="42">
        <v>0</v>
      </c>
      <c r="Q19" s="42"/>
      <c r="R19" s="42"/>
      <c r="S19" s="42">
        <v>12</v>
      </c>
      <c r="T19" s="43">
        <v>0</v>
      </c>
      <c r="U19" s="28">
        <f>+Tabla7[[#This Row],[META_TUNJUELITO]]+Tabla7[[#This Row],[META_USME]]+Tabla7[[#This Row],[META_CIUDAD_BOLIVAR]]+Tabla7[[#This Row],[META_SUMAPAZ]]+Tabla7[[#This Row],[META_]]+Tabla7[[#This Row],[META_2]]+Tabla7[[#This Row],[META_SUBRED]]+Tabla7[[#This Row],[META_DISTRITO]]</f>
        <v>12</v>
      </c>
      <c r="V19" s="29">
        <f>+Tabla7[[#This Row],[META_SUR]]-Tabla7[[#This Row],[META_TOTAL]]</f>
        <v>0</v>
      </c>
      <c r="W19" s="30">
        <f>+Tabla7[[#This Row],[VALOR UNITARIO]]*Tabla7[[#This Row],[META_TUNJUELITO]]</f>
        <v>0</v>
      </c>
      <c r="X19" s="31">
        <f>+Tabla7[[#This Row],[META_USME]]*Tabla7[[#This Row],[VALOR UNITARIO]]</f>
        <v>0</v>
      </c>
      <c r="Y19" s="31">
        <f>+Tabla7[[#This Row],[META_CIUDAD_BOLIVAR]]*Tabla7[[#This Row],[VALOR UNITARIO]]</f>
        <v>0</v>
      </c>
      <c r="Z19" s="31">
        <f>+Tabla7[[#This Row],[META_SUMAPAZ]]*Tabla7[[#This Row],[VALOR UNITARIO]]</f>
        <v>0</v>
      </c>
      <c r="AA19" s="31">
        <f>+Tabla7[[#This Row],[META_]]*Tabla7[[#This Row],[VALOR UNITARIO]]</f>
        <v>0</v>
      </c>
      <c r="AB19" s="31">
        <f>+Tabla7[[#This Row],[META_2]]*Tabla7[[#This Row],[VALOR UNITARIO]]</f>
        <v>0</v>
      </c>
      <c r="AC19" s="31">
        <f>+Tabla7[[#This Row],[META_SUBRED]]*Tabla7[[#This Row],[VALOR UNITARIO]]</f>
        <v>352679424</v>
      </c>
      <c r="AD19" s="32">
        <f>+Tabla7[[#This Row],[META_DISTRITO]]*Tabla7[[#This Row],[VALOR UNITARIO]]</f>
        <v>0</v>
      </c>
      <c r="AE19" s="30">
        <f>SUM(Tabla7[[#This Row],[$_TUNJUELITO]:[$_DISTRITO]])</f>
        <v>352679424</v>
      </c>
      <c r="AF19" s="32">
        <f>+Tabla7[[#This Row],[$_SUR]]-Tabla7[[#This Row],[$_TOTAL]]</f>
        <v>0</v>
      </c>
    </row>
    <row r="20" spans="1:32" ht="89.25" hidden="1">
      <c r="A20" s="19" t="s">
        <v>54</v>
      </c>
      <c r="B20" s="20" t="s">
        <v>41</v>
      </c>
      <c r="C20" s="20" t="s">
        <v>60</v>
      </c>
      <c r="D20" s="21">
        <v>12</v>
      </c>
      <c r="E20" s="20" t="s">
        <v>61</v>
      </c>
      <c r="F20" s="20" t="s">
        <v>44</v>
      </c>
      <c r="G20" s="19" t="s">
        <v>45</v>
      </c>
      <c r="H20" s="19" t="s">
        <v>46</v>
      </c>
      <c r="I20" s="19" t="s">
        <v>47</v>
      </c>
      <c r="J20" s="22">
        <v>100029392</v>
      </c>
      <c r="K20" s="5">
        <v>12</v>
      </c>
      <c r="L20" s="22">
        <f>+Tabla7[[#This Row],[VALOR UNITARIO]]*Tabla7[[#This Row],[META_SUR]]</f>
        <v>1200352704</v>
      </c>
      <c r="M20" s="41">
        <v>0</v>
      </c>
      <c r="N20" s="42">
        <v>0</v>
      </c>
      <c r="O20" s="42">
        <v>0</v>
      </c>
      <c r="P20" s="42">
        <v>0</v>
      </c>
      <c r="Q20" s="42"/>
      <c r="R20" s="42"/>
      <c r="S20" s="42">
        <v>12</v>
      </c>
      <c r="T20" s="43">
        <v>0</v>
      </c>
      <c r="U20" s="28">
        <f>+Tabla7[[#This Row],[META_TUNJUELITO]]+Tabla7[[#This Row],[META_USME]]+Tabla7[[#This Row],[META_CIUDAD_BOLIVAR]]+Tabla7[[#This Row],[META_SUMAPAZ]]+Tabla7[[#This Row],[META_]]+Tabla7[[#This Row],[META_2]]+Tabla7[[#This Row],[META_SUBRED]]+Tabla7[[#This Row],[META_DISTRITO]]</f>
        <v>12</v>
      </c>
      <c r="V20" s="29">
        <f>+Tabla7[[#This Row],[META_SUR]]-Tabla7[[#This Row],[META_TOTAL]]</f>
        <v>0</v>
      </c>
      <c r="W20" s="30">
        <f>+Tabla7[[#This Row],[VALOR UNITARIO]]*Tabla7[[#This Row],[META_TUNJUELITO]]</f>
        <v>0</v>
      </c>
      <c r="X20" s="31">
        <f>+Tabla7[[#This Row],[META_USME]]*Tabla7[[#This Row],[VALOR UNITARIO]]</f>
        <v>0</v>
      </c>
      <c r="Y20" s="31">
        <f>+Tabla7[[#This Row],[META_CIUDAD_BOLIVAR]]*Tabla7[[#This Row],[VALOR UNITARIO]]</f>
        <v>0</v>
      </c>
      <c r="Z20" s="31">
        <f>+Tabla7[[#This Row],[META_SUMAPAZ]]*Tabla7[[#This Row],[VALOR UNITARIO]]</f>
        <v>0</v>
      </c>
      <c r="AA20" s="31">
        <f>+Tabla7[[#This Row],[META_]]*Tabla7[[#This Row],[VALOR UNITARIO]]</f>
        <v>0</v>
      </c>
      <c r="AB20" s="31">
        <f>+Tabla7[[#This Row],[META_2]]*Tabla7[[#This Row],[VALOR UNITARIO]]</f>
        <v>0</v>
      </c>
      <c r="AC20" s="31">
        <f>+Tabla7[[#This Row],[META_SUBRED]]*Tabla7[[#This Row],[VALOR UNITARIO]]</f>
        <v>1200352704</v>
      </c>
      <c r="AD20" s="32">
        <f>+Tabla7[[#This Row],[META_DISTRITO]]*Tabla7[[#This Row],[VALOR UNITARIO]]</f>
        <v>0</v>
      </c>
      <c r="AE20" s="30">
        <f>SUM(Tabla7[[#This Row],[$_TUNJUELITO]:[$_DISTRITO]])</f>
        <v>1200352704</v>
      </c>
      <c r="AF20" s="32">
        <f>+Tabla7[[#This Row],[$_SUR]]-Tabla7[[#This Row],[$_TOTAL]]</f>
        <v>0</v>
      </c>
    </row>
    <row r="21" spans="1:32" ht="89.25" hidden="1">
      <c r="A21" s="19" t="s">
        <v>54</v>
      </c>
      <c r="B21" s="20" t="s">
        <v>41</v>
      </c>
      <c r="C21" s="20" t="s">
        <v>60</v>
      </c>
      <c r="D21" s="21">
        <v>13</v>
      </c>
      <c r="E21" s="20" t="s">
        <v>62</v>
      </c>
      <c r="F21" s="20" t="s">
        <v>44</v>
      </c>
      <c r="G21" s="19" t="s">
        <v>45</v>
      </c>
      <c r="H21" s="19" t="s">
        <v>46</v>
      </c>
      <c r="I21" s="19" t="s">
        <v>47</v>
      </c>
      <c r="J21" s="22">
        <v>29833760</v>
      </c>
      <c r="K21" s="5">
        <v>12</v>
      </c>
      <c r="L21" s="22">
        <f>+Tabla7[[#This Row],[VALOR UNITARIO]]*Tabla7[[#This Row],[META_SUR]]</f>
        <v>358005120</v>
      </c>
      <c r="M21" s="41">
        <v>0</v>
      </c>
      <c r="N21" s="42">
        <v>0</v>
      </c>
      <c r="O21" s="42">
        <v>0</v>
      </c>
      <c r="P21" s="42">
        <v>0</v>
      </c>
      <c r="Q21" s="42"/>
      <c r="R21" s="42"/>
      <c r="S21" s="42">
        <v>12</v>
      </c>
      <c r="T21" s="43">
        <v>0</v>
      </c>
      <c r="U21" s="28">
        <f>+Tabla7[[#This Row],[META_TUNJUELITO]]+Tabla7[[#This Row],[META_USME]]+Tabla7[[#This Row],[META_CIUDAD_BOLIVAR]]+Tabla7[[#This Row],[META_SUMAPAZ]]+Tabla7[[#This Row],[META_]]+Tabla7[[#This Row],[META_2]]+Tabla7[[#This Row],[META_SUBRED]]+Tabla7[[#This Row],[META_DISTRITO]]</f>
        <v>12</v>
      </c>
      <c r="V21" s="29">
        <f>+Tabla7[[#This Row],[META_SUR]]-Tabla7[[#This Row],[META_TOTAL]]</f>
        <v>0</v>
      </c>
      <c r="W21" s="30">
        <f>+Tabla7[[#This Row],[VALOR UNITARIO]]*Tabla7[[#This Row],[META_TUNJUELITO]]</f>
        <v>0</v>
      </c>
      <c r="X21" s="31">
        <f>+Tabla7[[#This Row],[META_USME]]*Tabla7[[#This Row],[VALOR UNITARIO]]</f>
        <v>0</v>
      </c>
      <c r="Y21" s="31">
        <f>+Tabla7[[#This Row],[META_CIUDAD_BOLIVAR]]*Tabla7[[#This Row],[VALOR UNITARIO]]</f>
        <v>0</v>
      </c>
      <c r="Z21" s="31">
        <f>+Tabla7[[#This Row],[META_SUMAPAZ]]*Tabla7[[#This Row],[VALOR UNITARIO]]</f>
        <v>0</v>
      </c>
      <c r="AA21" s="31">
        <f>+Tabla7[[#This Row],[META_]]*Tabla7[[#This Row],[VALOR UNITARIO]]</f>
        <v>0</v>
      </c>
      <c r="AB21" s="31">
        <f>+Tabla7[[#This Row],[META_2]]*Tabla7[[#This Row],[VALOR UNITARIO]]</f>
        <v>0</v>
      </c>
      <c r="AC21" s="31">
        <f>+Tabla7[[#This Row],[META_SUBRED]]*Tabla7[[#This Row],[VALOR UNITARIO]]</f>
        <v>358005120</v>
      </c>
      <c r="AD21" s="32">
        <f>+Tabla7[[#This Row],[META_DISTRITO]]*Tabla7[[#This Row],[VALOR UNITARIO]]</f>
        <v>0</v>
      </c>
      <c r="AE21" s="30">
        <f>SUM(Tabla7[[#This Row],[$_TUNJUELITO]:[$_DISTRITO]])</f>
        <v>358005120</v>
      </c>
      <c r="AF21" s="32">
        <f>+Tabla7[[#This Row],[$_SUR]]-Tabla7[[#This Row],[$_TOTAL]]</f>
        <v>0</v>
      </c>
    </row>
    <row r="22" spans="1:32" ht="89.25" hidden="1">
      <c r="A22" s="19" t="s">
        <v>54</v>
      </c>
      <c r="B22" s="20" t="s">
        <v>41</v>
      </c>
      <c r="C22" s="20" t="s">
        <v>60</v>
      </c>
      <c r="D22" s="21">
        <v>14</v>
      </c>
      <c r="E22" s="20" t="s">
        <v>63</v>
      </c>
      <c r="F22" s="20" t="s">
        <v>44</v>
      </c>
      <c r="G22" s="19" t="s">
        <v>45</v>
      </c>
      <c r="H22" s="19" t="s">
        <v>46</v>
      </c>
      <c r="I22" s="19" t="s">
        <v>47</v>
      </c>
      <c r="J22" s="22">
        <v>54021296</v>
      </c>
      <c r="K22" s="5">
        <v>12.000000055533654</v>
      </c>
      <c r="L22" s="22">
        <f>+Tabla7[[#This Row],[VALOR UNITARIO]]*Tabla7[[#This Row],[META_SUR]]</f>
        <v>648255555</v>
      </c>
      <c r="M22" s="41">
        <v>0</v>
      </c>
      <c r="N22" s="42">
        <v>0</v>
      </c>
      <c r="O22" s="42">
        <v>0</v>
      </c>
      <c r="P22" s="42">
        <v>0</v>
      </c>
      <c r="Q22" s="42"/>
      <c r="R22" s="42"/>
      <c r="S22" s="42">
        <v>12</v>
      </c>
      <c r="T22" s="43">
        <v>0</v>
      </c>
      <c r="U22" s="28">
        <f>+Tabla7[[#This Row],[META_TUNJUELITO]]+Tabla7[[#This Row],[META_USME]]+Tabla7[[#This Row],[META_CIUDAD_BOLIVAR]]+Tabla7[[#This Row],[META_SUMAPAZ]]+Tabla7[[#This Row],[META_]]+Tabla7[[#This Row],[META_2]]+Tabla7[[#This Row],[META_SUBRED]]+Tabla7[[#This Row],[META_DISTRITO]]</f>
        <v>12</v>
      </c>
      <c r="V22" s="29">
        <f>+Tabla7[[#This Row],[META_SUR]]-Tabla7[[#This Row],[META_TOTAL]]</f>
        <v>5.5533654119699349E-8</v>
      </c>
      <c r="W22" s="30">
        <f>+Tabla7[[#This Row],[VALOR UNITARIO]]*Tabla7[[#This Row],[META_TUNJUELITO]]</f>
        <v>0</v>
      </c>
      <c r="X22" s="31">
        <f>+Tabla7[[#This Row],[META_USME]]*Tabla7[[#This Row],[VALOR UNITARIO]]</f>
        <v>0</v>
      </c>
      <c r="Y22" s="31">
        <f>+Tabla7[[#This Row],[META_CIUDAD_BOLIVAR]]*Tabla7[[#This Row],[VALOR UNITARIO]]</f>
        <v>0</v>
      </c>
      <c r="Z22" s="31">
        <f>+Tabla7[[#This Row],[META_SUMAPAZ]]*Tabla7[[#This Row],[VALOR UNITARIO]]</f>
        <v>0</v>
      </c>
      <c r="AA22" s="31">
        <f>+Tabla7[[#This Row],[META_]]*Tabla7[[#This Row],[VALOR UNITARIO]]</f>
        <v>0</v>
      </c>
      <c r="AB22" s="31">
        <f>+Tabla7[[#This Row],[META_2]]*Tabla7[[#This Row],[VALOR UNITARIO]]</f>
        <v>0</v>
      </c>
      <c r="AC22" s="31">
        <f>+Tabla7[[#This Row],[META_SUBRED]]*Tabla7[[#This Row],[VALOR UNITARIO]]</f>
        <v>648255552</v>
      </c>
      <c r="AD22" s="32">
        <f>+Tabla7[[#This Row],[META_DISTRITO]]*Tabla7[[#This Row],[VALOR UNITARIO]]</f>
        <v>0</v>
      </c>
      <c r="AE22" s="30">
        <f>SUM(Tabla7[[#This Row],[$_TUNJUELITO]:[$_DISTRITO]])</f>
        <v>648255552</v>
      </c>
      <c r="AF22" s="32">
        <f>+Tabla7[[#This Row],[$_SUR]]-Tabla7[[#This Row],[$_TOTAL]]</f>
        <v>3</v>
      </c>
    </row>
    <row r="23" spans="1:32" ht="89.25" hidden="1">
      <c r="A23" s="19" t="s">
        <v>54</v>
      </c>
      <c r="B23" s="20" t="s">
        <v>41</v>
      </c>
      <c r="C23" s="20" t="s">
        <v>60</v>
      </c>
      <c r="D23" s="21">
        <v>15</v>
      </c>
      <c r="E23" s="20" t="s">
        <v>64</v>
      </c>
      <c r="F23" s="20" t="s">
        <v>44</v>
      </c>
      <c r="G23" s="19" t="s">
        <v>45</v>
      </c>
      <c r="H23" s="19" t="s">
        <v>46</v>
      </c>
      <c r="I23" s="19" t="s">
        <v>65</v>
      </c>
      <c r="J23" s="22">
        <v>5621568</v>
      </c>
      <c r="K23" s="5">
        <v>12</v>
      </c>
      <c r="L23" s="22">
        <f>+Tabla7[[#This Row],[VALOR UNITARIO]]*Tabla7[[#This Row],[META_SUR]]</f>
        <v>67458816</v>
      </c>
      <c r="M23" s="41">
        <v>0</v>
      </c>
      <c r="N23" s="42">
        <v>0</v>
      </c>
      <c r="O23" s="42">
        <v>0</v>
      </c>
      <c r="P23" s="42">
        <v>0</v>
      </c>
      <c r="Q23" s="42"/>
      <c r="R23" s="42"/>
      <c r="S23" s="42">
        <v>12</v>
      </c>
      <c r="T23" s="43">
        <v>0</v>
      </c>
      <c r="U23" s="28">
        <f>+Tabla7[[#This Row],[META_TUNJUELITO]]+Tabla7[[#This Row],[META_USME]]+Tabla7[[#This Row],[META_CIUDAD_BOLIVAR]]+Tabla7[[#This Row],[META_SUMAPAZ]]+Tabla7[[#This Row],[META_]]+Tabla7[[#This Row],[META_2]]+Tabla7[[#This Row],[META_SUBRED]]+Tabla7[[#This Row],[META_DISTRITO]]</f>
        <v>12</v>
      </c>
      <c r="V23" s="29">
        <f>+Tabla7[[#This Row],[META_SUR]]-Tabla7[[#This Row],[META_TOTAL]]</f>
        <v>0</v>
      </c>
      <c r="W23" s="30">
        <f>+Tabla7[[#This Row],[VALOR UNITARIO]]*Tabla7[[#This Row],[META_TUNJUELITO]]</f>
        <v>0</v>
      </c>
      <c r="X23" s="31">
        <f>+Tabla7[[#This Row],[META_USME]]*Tabla7[[#This Row],[VALOR UNITARIO]]</f>
        <v>0</v>
      </c>
      <c r="Y23" s="31">
        <f>+Tabla7[[#This Row],[META_CIUDAD_BOLIVAR]]*Tabla7[[#This Row],[VALOR UNITARIO]]</f>
        <v>0</v>
      </c>
      <c r="Z23" s="31">
        <f>+Tabla7[[#This Row],[META_SUMAPAZ]]*Tabla7[[#This Row],[VALOR UNITARIO]]</f>
        <v>0</v>
      </c>
      <c r="AA23" s="31">
        <f>+Tabla7[[#This Row],[META_]]*Tabla7[[#This Row],[VALOR UNITARIO]]</f>
        <v>0</v>
      </c>
      <c r="AB23" s="31">
        <f>+Tabla7[[#This Row],[META_2]]*Tabla7[[#This Row],[VALOR UNITARIO]]</f>
        <v>0</v>
      </c>
      <c r="AC23" s="31">
        <f>+Tabla7[[#This Row],[META_SUBRED]]*Tabla7[[#This Row],[VALOR UNITARIO]]</f>
        <v>67458816</v>
      </c>
      <c r="AD23" s="32">
        <f>+Tabla7[[#This Row],[META_DISTRITO]]*Tabla7[[#This Row],[VALOR UNITARIO]]</f>
        <v>0</v>
      </c>
      <c r="AE23" s="30">
        <f>SUM(Tabla7[[#This Row],[$_TUNJUELITO]:[$_DISTRITO]])</f>
        <v>67458816</v>
      </c>
      <c r="AF23" s="32">
        <f>+Tabla7[[#This Row],[$_SUR]]-Tabla7[[#This Row],[$_TOTAL]]</f>
        <v>0</v>
      </c>
    </row>
    <row r="24" spans="1:32" ht="89.25" hidden="1">
      <c r="A24" s="19" t="s">
        <v>54</v>
      </c>
      <c r="B24" s="20" t="s">
        <v>41</v>
      </c>
      <c r="C24" s="20" t="s">
        <v>60</v>
      </c>
      <c r="D24" s="21">
        <v>16</v>
      </c>
      <c r="E24" s="20" t="s">
        <v>66</v>
      </c>
      <c r="F24" s="20" t="s">
        <v>44</v>
      </c>
      <c r="G24" s="19" t="s">
        <v>45</v>
      </c>
      <c r="H24" s="19" t="s">
        <v>67</v>
      </c>
      <c r="I24" s="19" t="s">
        <v>47</v>
      </c>
      <c r="J24" s="22">
        <v>3994272</v>
      </c>
      <c r="K24" s="5">
        <v>12</v>
      </c>
      <c r="L24" s="22">
        <f>+Tabla7[[#This Row],[VALOR UNITARIO]]*Tabla7[[#This Row],[META_SUR]]</f>
        <v>47931264</v>
      </c>
      <c r="M24" s="41">
        <v>0</v>
      </c>
      <c r="N24" s="42">
        <v>0</v>
      </c>
      <c r="O24" s="42">
        <v>12</v>
      </c>
      <c r="P24" s="42">
        <v>0</v>
      </c>
      <c r="Q24" s="42"/>
      <c r="R24" s="42"/>
      <c r="S24" s="42">
        <v>0</v>
      </c>
      <c r="T24" s="43">
        <v>0</v>
      </c>
      <c r="U24" s="28">
        <f>+Tabla7[[#This Row],[META_TUNJUELITO]]+Tabla7[[#This Row],[META_USME]]+Tabla7[[#This Row],[META_CIUDAD_BOLIVAR]]+Tabla7[[#This Row],[META_SUMAPAZ]]+Tabla7[[#This Row],[META_]]+Tabla7[[#This Row],[META_2]]+Tabla7[[#This Row],[META_SUBRED]]+Tabla7[[#This Row],[META_DISTRITO]]</f>
        <v>12</v>
      </c>
      <c r="V24" s="29">
        <f>+Tabla7[[#This Row],[META_SUR]]-Tabla7[[#This Row],[META_TOTAL]]</f>
        <v>0</v>
      </c>
      <c r="W24" s="30">
        <f>+Tabla7[[#This Row],[VALOR UNITARIO]]*Tabla7[[#This Row],[META_TUNJUELITO]]</f>
        <v>0</v>
      </c>
      <c r="X24" s="31">
        <f>+Tabla7[[#This Row],[META_USME]]*Tabla7[[#This Row],[VALOR UNITARIO]]</f>
        <v>0</v>
      </c>
      <c r="Y24" s="31">
        <f>+Tabla7[[#This Row],[META_CIUDAD_BOLIVAR]]*Tabla7[[#This Row],[VALOR UNITARIO]]</f>
        <v>47931264</v>
      </c>
      <c r="Z24" s="31">
        <f>+Tabla7[[#This Row],[META_SUMAPAZ]]*Tabla7[[#This Row],[VALOR UNITARIO]]</f>
        <v>0</v>
      </c>
      <c r="AA24" s="31">
        <f>+Tabla7[[#This Row],[META_]]*Tabla7[[#This Row],[VALOR UNITARIO]]</f>
        <v>0</v>
      </c>
      <c r="AB24" s="31">
        <f>+Tabla7[[#This Row],[META_2]]*Tabla7[[#This Row],[VALOR UNITARIO]]</f>
        <v>0</v>
      </c>
      <c r="AC24" s="31">
        <f>+Tabla7[[#This Row],[META_SUBRED]]*Tabla7[[#This Row],[VALOR UNITARIO]]</f>
        <v>0</v>
      </c>
      <c r="AD24" s="32">
        <f>+Tabla7[[#This Row],[META_DISTRITO]]*Tabla7[[#This Row],[VALOR UNITARIO]]</f>
        <v>0</v>
      </c>
      <c r="AE24" s="30">
        <f>SUM(Tabla7[[#This Row],[$_TUNJUELITO]:[$_DISTRITO]])</f>
        <v>47931264</v>
      </c>
      <c r="AF24" s="32">
        <f>+Tabla7[[#This Row],[$_SUR]]-Tabla7[[#This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+Tabla7[[#This Row],[VALOR UNITARIO]]*Tabla7[[#This Row],[META_SUR]]</f>
        <v>0</v>
      </c>
      <c r="M25" s="41">
        <f>+Tabla7[[#This Row],[META_SUR]]*20.63/100</f>
        <v>0</v>
      </c>
      <c r="N25" s="42">
        <f>+Tabla7[[#This Row],[META_SUR]]*21.88/100</f>
        <v>0</v>
      </c>
      <c r="O25" s="42">
        <f>+Tabla7[[#This Row],[META_SUR]]*51.25/100</f>
        <v>0</v>
      </c>
      <c r="P25" s="42">
        <f>+Tabla7[[#This Row],[META_SUR]]*6.25/100</f>
        <v>0</v>
      </c>
      <c r="Q25" s="42"/>
      <c r="R25" s="42"/>
      <c r="S25" s="42"/>
      <c r="T25" s="43"/>
      <c r="U25" s="28">
        <f>+Tabla7[[#This Row],[META_TUNJUELITO]]+Tabla7[[#This Row],[META_USME]]+Tabla7[[#This Row],[META_CIUDAD_BOLIVAR]]+Tabla7[[#This Row],[META_SUMAPAZ]]+Tabla7[[#This Row],[META_]]+Tabla7[[#This Row],[META_2]]+Tabla7[[#This Row],[META_SUBRED]]+Tabla7[[#This Row],[META_DISTRITO]]</f>
        <v>0</v>
      </c>
      <c r="V25" s="29">
        <f>+Tabla7[[#This Row],[META_SUR]]-Tabla7[[#This Row],[META_TOTAL]]</f>
        <v>0</v>
      </c>
      <c r="W25" s="30">
        <f>+Tabla7[[#This Row],[VALOR UNITARIO]]*Tabla7[[#This Row],[META_TUNJUELITO]]</f>
        <v>0</v>
      </c>
      <c r="X25" s="31">
        <f>+Tabla7[[#This Row],[META_USME]]*Tabla7[[#This Row],[VALOR UNITARIO]]</f>
        <v>0</v>
      </c>
      <c r="Y25" s="31">
        <f>+Tabla7[[#This Row],[META_CIUDAD_BOLIVAR]]*Tabla7[[#This Row],[VALOR UNITARIO]]</f>
        <v>0</v>
      </c>
      <c r="Z25" s="31">
        <f>+Tabla7[[#This Row],[META_SUMAPAZ]]*Tabla7[[#This Row],[VALOR UNITARIO]]</f>
        <v>0</v>
      </c>
      <c r="AA25" s="31">
        <f>+Tabla7[[#This Row],[META_]]*Tabla7[[#This Row],[VALOR UNITARIO]]</f>
        <v>0</v>
      </c>
      <c r="AB25" s="31">
        <f>+Tabla7[[#This Row],[META_2]]*Tabla7[[#This Row],[VALOR UNITARIO]]</f>
        <v>0</v>
      </c>
      <c r="AC25" s="31">
        <f>+Tabla7[[#This Row],[META_SUBRED]]*Tabla7[[#This Row],[VALOR UNITARIO]]</f>
        <v>0</v>
      </c>
      <c r="AD25" s="32">
        <f>+Tabla7[[#This Row],[META_DISTRITO]]*Tabla7[[#This Row],[VALOR UNITARIO]]</f>
        <v>0</v>
      </c>
      <c r="AE25" s="30">
        <f>SUM(Tabla7[[#This Row],[$_TUNJUELITO]:[$_DISTRITO]])</f>
        <v>0</v>
      </c>
      <c r="AF25" s="32">
        <f>+Tabla7[[#This Row],[$_SUR]]-Tabla7[[#This Row],[$_TOTAL]]</f>
        <v>0</v>
      </c>
    </row>
    <row r="26" spans="1:32" ht="89.25" hidden="1">
      <c r="A26" s="19" t="s">
        <v>54</v>
      </c>
      <c r="B26" s="20" t="s">
        <v>41</v>
      </c>
      <c r="C26" s="20" t="s">
        <v>68</v>
      </c>
      <c r="D26" s="21">
        <v>18</v>
      </c>
      <c r="E26" s="20" t="s">
        <v>71</v>
      </c>
      <c r="F26" s="20" t="s">
        <v>44</v>
      </c>
      <c r="G26" s="19" t="s">
        <v>70</v>
      </c>
      <c r="H26" s="19" t="s">
        <v>46</v>
      </c>
      <c r="I26" s="19" t="s">
        <v>65</v>
      </c>
      <c r="J26" s="22">
        <v>32422640</v>
      </c>
      <c r="K26" s="5">
        <v>12</v>
      </c>
      <c r="L26" s="22">
        <f>+Tabla7[[#This Row],[VALOR UNITARIO]]*Tabla7[[#This Row],[META_SUR]]</f>
        <v>389071680</v>
      </c>
      <c r="M26" s="41">
        <v>0</v>
      </c>
      <c r="N26" s="42">
        <v>0</v>
      </c>
      <c r="O26" s="42">
        <v>0</v>
      </c>
      <c r="P26" s="42">
        <v>0</v>
      </c>
      <c r="Q26" s="42"/>
      <c r="R26" s="42"/>
      <c r="S26" s="42">
        <v>12</v>
      </c>
      <c r="T26" s="43">
        <v>0</v>
      </c>
      <c r="U26" s="28">
        <f>+Tabla7[[#This Row],[META_TUNJUELITO]]+Tabla7[[#This Row],[META_USME]]+Tabla7[[#This Row],[META_CIUDAD_BOLIVAR]]+Tabla7[[#This Row],[META_SUMAPAZ]]+Tabla7[[#This Row],[META_]]+Tabla7[[#This Row],[META_2]]+Tabla7[[#This Row],[META_SUBRED]]+Tabla7[[#This Row],[META_DISTRITO]]</f>
        <v>12</v>
      </c>
      <c r="V26" s="29">
        <f>+Tabla7[[#This Row],[META_SUR]]-Tabla7[[#This Row],[META_TOTAL]]</f>
        <v>0</v>
      </c>
      <c r="W26" s="30">
        <f>+Tabla7[[#This Row],[VALOR UNITARIO]]*Tabla7[[#This Row],[META_TUNJUELITO]]</f>
        <v>0</v>
      </c>
      <c r="X26" s="31">
        <f>+Tabla7[[#This Row],[META_USME]]*Tabla7[[#This Row],[VALOR UNITARIO]]</f>
        <v>0</v>
      </c>
      <c r="Y26" s="31">
        <f>+Tabla7[[#This Row],[META_CIUDAD_BOLIVAR]]*Tabla7[[#This Row],[VALOR UNITARIO]]</f>
        <v>0</v>
      </c>
      <c r="Z26" s="31">
        <f>+Tabla7[[#This Row],[META_SUMAPAZ]]*Tabla7[[#This Row],[VALOR UNITARIO]]</f>
        <v>0</v>
      </c>
      <c r="AA26" s="31">
        <f>+Tabla7[[#This Row],[META_]]*Tabla7[[#This Row],[VALOR UNITARIO]]</f>
        <v>0</v>
      </c>
      <c r="AB26" s="31">
        <f>+Tabla7[[#This Row],[META_2]]*Tabla7[[#This Row],[VALOR UNITARIO]]</f>
        <v>0</v>
      </c>
      <c r="AC26" s="31">
        <f>+Tabla7[[#This Row],[META_SUBRED]]*Tabla7[[#This Row],[VALOR UNITARIO]]</f>
        <v>389071680</v>
      </c>
      <c r="AD26" s="32">
        <f>+Tabla7[[#This Row],[META_DISTRITO]]*Tabla7[[#This Row],[VALOR UNITARIO]]</f>
        <v>0</v>
      </c>
      <c r="AE26" s="30">
        <f>SUM(Tabla7[[#This Row],[$_TUNJUELITO]:[$_DISTRITO]])</f>
        <v>389071680</v>
      </c>
      <c r="AF26" s="32">
        <f>+Tabla7[[#This Row],[$_SUR]]-Tabla7[[#This Row],[$_TOTAL]]</f>
        <v>0</v>
      </c>
    </row>
    <row r="27" spans="1:32" ht="89.25" hidden="1">
      <c r="A27" s="19" t="s">
        <v>54</v>
      </c>
      <c r="B27" s="20" t="s">
        <v>41</v>
      </c>
      <c r="C27" s="20" t="s">
        <v>68</v>
      </c>
      <c r="D27" s="21">
        <v>19</v>
      </c>
      <c r="E27" s="20" t="s">
        <v>72</v>
      </c>
      <c r="F27" s="20" t="s">
        <v>44</v>
      </c>
      <c r="G27" s="19" t="s">
        <v>70</v>
      </c>
      <c r="H27" s="19" t="s">
        <v>46</v>
      </c>
      <c r="I27" s="19" t="s">
        <v>47</v>
      </c>
      <c r="J27" s="22">
        <v>20316544</v>
      </c>
      <c r="K27" s="5">
        <v>12</v>
      </c>
      <c r="L27" s="22">
        <f>+Tabla7[[#This Row],[VALOR UNITARIO]]*Tabla7[[#This Row],[META_SUR]]</f>
        <v>243798528</v>
      </c>
      <c r="M27" s="41">
        <v>0</v>
      </c>
      <c r="N27" s="42">
        <v>0</v>
      </c>
      <c r="O27" s="42">
        <v>0</v>
      </c>
      <c r="P27" s="42">
        <v>0</v>
      </c>
      <c r="Q27" s="42"/>
      <c r="R27" s="42"/>
      <c r="S27" s="42">
        <v>12</v>
      </c>
      <c r="T27" s="43">
        <v>0</v>
      </c>
      <c r="U27" s="28">
        <f>+Tabla7[[#This Row],[META_TUNJUELITO]]+Tabla7[[#This Row],[META_USME]]+Tabla7[[#This Row],[META_CIUDAD_BOLIVAR]]+Tabla7[[#This Row],[META_SUMAPAZ]]+Tabla7[[#This Row],[META_]]+Tabla7[[#This Row],[META_2]]+Tabla7[[#This Row],[META_SUBRED]]+Tabla7[[#This Row],[META_DISTRITO]]</f>
        <v>12</v>
      </c>
      <c r="V27" s="29">
        <f>+Tabla7[[#This Row],[META_SUR]]-Tabla7[[#This Row],[META_TOTAL]]</f>
        <v>0</v>
      </c>
      <c r="W27" s="30">
        <f>+Tabla7[[#This Row],[VALOR UNITARIO]]*Tabla7[[#This Row],[META_TUNJUELITO]]</f>
        <v>0</v>
      </c>
      <c r="X27" s="31">
        <f>+Tabla7[[#This Row],[META_USME]]*Tabla7[[#This Row],[VALOR UNITARIO]]</f>
        <v>0</v>
      </c>
      <c r="Y27" s="31">
        <f>+Tabla7[[#This Row],[META_CIUDAD_BOLIVAR]]*Tabla7[[#This Row],[VALOR UNITARIO]]</f>
        <v>0</v>
      </c>
      <c r="Z27" s="31">
        <f>+Tabla7[[#This Row],[META_SUMAPAZ]]*Tabla7[[#This Row],[VALOR UNITARIO]]</f>
        <v>0</v>
      </c>
      <c r="AA27" s="31">
        <f>+Tabla7[[#This Row],[META_]]*Tabla7[[#This Row],[VALOR UNITARIO]]</f>
        <v>0</v>
      </c>
      <c r="AB27" s="31">
        <f>+Tabla7[[#This Row],[META_2]]*Tabla7[[#This Row],[VALOR UNITARIO]]</f>
        <v>0</v>
      </c>
      <c r="AC27" s="31">
        <f>+Tabla7[[#This Row],[META_SUBRED]]*Tabla7[[#This Row],[VALOR UNITARIO]]</f>
        <v>243798528</v>
      </c>
      <c r="AD27" s="32">
        <f>+Tabla7[[#This Row],[META_DISTRITO]]*Tabla7[[#This Row],[VALOR UNITARIO]]</f>
        <v>0</v>
      </c>
      <c r="AE27" s="30">
        <f>SUM(Tabla7[[#This Row],[$_TUNJUELITO]:[$_DISTRITO]])</f>
        <v>243798528</v>
      </c>
      <c r="AF27" s="32">
        <f>+Tabla7[[#This Row],[$_SUR]]-Tabla7[[#This Row],[$_TOTAL]]</f>
        <v>0</v>
      </c>
    </row>
    <row r="28" spans="1:32" ht="25.5">
      <c r="A28" s="19" t="s">
        <v>73</v>
      </c>
      <c r="B28" s="20" t="s">
        <v>74</v>
      </c>
      <c r="C28" s="20" t="s">
        <v>75</v>
      </c>
      <c r="D28" s="21">
        <v>20</v>
      </c>
      <c r="E28" s="20" t="s">
        <v>76</v>
      </c>
      <c r="F28" s="20" t="s">
        <v>77</v>
      </c>
      <c r="G28" s="19" t="s">
        <v>78</v>
      </c>
      <c r="H28" s="19" t="s">
        <v>50</v>
      </c>
      <c r="I28" s="19" t="s">
        <v>47</v>
      </c>
      <c r="J28" s="22">
        <v>105404</v>
      </c>
      <c r="K28" s="5">
        <v>2496</v>
      </c>
      <c r="L28" s="22">
        <f>+Tabla7[[#This Row],[VALOR UNITARIO]]*Tabla7[[#This Row],[META_SUR]]</f>
        <v>263088384</v>
      </c>
      <c r="M28" s="41">
        <f>+Tabla7[[#This Row],[META_SUR]]*20.63/100</f>
        <v>514.9248</v>
      </c>
      <c r="N28" s="42">
        <f>+Tabla7[[#This Row],[META_SUR]]*21.88/100</f>
        <v>546.12479999999994</v>
      </c>
      <c r="O28" s="42">
        <f>+Tabla7[[#This Row],[META_SUR]]*51.25/100</f>
        <v>1279.2</v>
      </c>
      <c r="P28" s="42">
        <f>+Tabla7[[#This Row],[META_SUR]]*6.25/100</f>
        <v>156</v>
      </c>
      <c r="Q28" s="42"/>
      <c r="R28" s="42"/>
      <c r="S28" s="42">
        <v>0</v>
      </c>
      <c r="T28" s="43">
        <v>0</v>
      </c>
      <c r="U28" s="28">
        <f>+Tabla7[[#This Row],[META_TUNJUELITO]]+Tabla7[[#This Row],[META_USME]]+Tabla7[[#This Row],[META_CIUDAD_BOLIVAR]]+Tabla7[[#This Row],[META_SUMAPAZ]]+Tabla7[[#This Row],[META_]]+Tabla7[[#This Row],[META_2]]+Tabla7[[#This Row],[META_SUBRED]]+Tabla7[[#This Row],[META_DISTRITO]]</f>
        <v>2496.2496000000001</v>
      </c>
      <c r="V28" s="29">
        <f>+Tabla7[[#This Row],[META_SUR]]-Tabla7[[#This Row],[META_TOTAL]]</f>
        <v>-0.24960000000010041</v>
      </c>
      <c r="W28" s="30">
        <f>+Tabla7[[#This Row],[VALOR UNITARIO]]*Tabla7[[#This Row],[META_TUNJUELITO]]</f>
        <v>54275133.619199999</v>
      </c>
      <c r="X28" s="31">
        <f>+Tabla7[[#This Row],[META_USME]]*Tabla7[[#This Row],[VALOR UNITARIO]]</f>
        <v>57563738.419199996</v>
      </c>
      <c r="Y28" s="31">
        <f>+Tabla7[[#This Row],[META_CIUDAD_BOLIVAR]]*Tabla7[[#This Row],[VALOR UNITARIO]]</f>
        <v>134832796.80000001</v>
      </c>
      <c r="Z28" s="31">
        <f>+Tabla7[[#This Row],[META_SUMAPAZ]]*Tabla7[[#This Row],[VALOR UNITARIO]]</f>
        <v>16443024</v>
      </c>
      <c r="AA28" s="31">
        <f>+Tabla7[[#This Row],[META_]]*Tabla7[[#This Row],[VALOR UNITARIO]]</f>
        <v>0</v>
      </c>
      <c r="AB28" s="31">
        <f>+Tabla7[[#This Row],[META_2]]*Tabla7[[#This Row],[VALOR UNITARIO]]</f>
        <v>0</v>
      </c>
      <c r="AC28" s="31">
        <f>+Tabla7[[#This Row],[META_SUBRED]]*Tabla7[[#This Row],[VALOR UNITARIO]]</f>
        <v>0</v>
      </c>
      <c r="AD28" s="32">
        <f>+Tabla7[[#This Row],[META_DISTRITO]]*Tabla7[[#This Row],[VALOR UNITARIO]]</f>
        <v>0</v>
      </c>
      <c r="AE28" s="30">
        <f>SUM(Tabla7[[#This Row],[$_TUNJUELITO]:[$_DISTRITO]])</f>
        <v>263114692.83840001</v>
      </c>
      <c r="AF28" s="32">
        <f>+Tabla7[[#This Row],[$_SUR]]-Tabla7[[#This Row],[$_TOTAL]]</f>
        <v>-26308.838400006294</v>
      </c>
    </row>
    <row r="29" spans="1:32" ht="25.5">
      <c r="A29" s="19" t="s">
        <v>73</v>
      </c>
      <c r="B29" s="20" t="s">
        <v>74</v>
      </c>
      <c r="C29" s="20" t="s">
        <v>75</v>
      </c>
      <c r="D29" s="21">
        <v>20</v>
      </c>
      <c r="E29" s="20" t="s">
        <v>76</v>
      </c>
      <c r="F29" s="20" t="s">
        <v>80</v>
      </c>
      <c r="G29" s="19" t="s">
        <v>78</v>
      </c>
      <c r="H29" s="19" t="s">
        <v>50</v>
      </c>
      <c r="I29" s="19" t="s">
        <v>47</v>
      </c>
      <c r="J29" s="22">
        <v>105404</v>
      </c>
      <c r="K29" s="5">
        <v>11077</v>
      </c>
      <c r="L29" s="22">
        <f>+Tabla7[[#This Row],[VALOR UNITARIO]]*Tabla7[[#This Row],[META_SUR]]</f>
        <v>1167560108</v>
      </c>
      <c r="M29" s="41">
        <f>+Tabla7[[#This Row],[META_SUR]]*20.63/100</f>
        <v>2285.1850999999997</v>
      </c>
      <c r="N29" s="42">
        <f>+Tabla7[[#This Row],[META_SUR]]*21.88/100</f>
        <v>2423.6475999999998</v>
      </c>
      <c r="O29" s="42">
        <f>+Tabla7[[#This Row],[META_SUR]]*51.25/100</f>
        <v>5676.9624999999996</v>
      </c>
      <c r="P29" s="42">
        <f>+Tabla7[[#This Row],[META_SUR]]*6.25/100</f>
        <v>692.3125</v>
      </c>
      <c r="Q29" s="42"/>
      <c r="R29" s="42"/>
      <c r="S29" s="42">
        <v>0</v>
      </c>
      <c r="T29" s="43">
        <v>0</v>
      </c>
      <c r="U29" s="28">
        <f>+Tabla7[[#This Row],[META_TUNJUELITO]]+Tabla7[[#This Row],[META_USME]]+Tabla7[[#This Row],[META_CIUDAD_BOLIVAR]]+Tabla7[[#This Row],[META_SUMAPAZ]]+Tabla7[[#This Row],[META_]]+Tabla7[[#This Row],[META_2]]+Tabla7[[#This Row],[META_SUBRED]]+Tabla7[[#This Row],[META_DISTRITO]]</f>
        <v>11078.107699999999</v>
      </c>
      <c r="V29" s="29">
        <f>+Tabla7[[#This Row],[META_SUR]]-Tabla7[[#This Row],[META_TOTAL]]</f>
        <v>-1.1076999999986583</v>
      </c>
      <c r="W29" s="30">
        <f>+Tabla7[[#This Row],[VALOR UNITARIO]]*Tabla7[[#This Row],[META_TUNJUELITO]]</f>
        <v>240867650.28039998</v>
      </c>
      <c r="X29" s="31">
        <f>+Tabla7[[#This Row],[META_USME]]*Tabla7[[#This Row],[VALOR UNITARIO]]</f>
        <v>255462151.63039997</v>
      </c>
      <c r="Y29" s="31">
        <f>+Tabla7[[#This Row],[META_CIUDAD_BOLIVAR]]*Tabla7[[#This Row],[VALOR UNITARIO]]</f>
        <v>598374555.3499999</v>
      </c>
      <c r="Z29" s="31">
        <f>+Tabla7[[#This Row],[META_SUMAPAZ]]*Tabla7[[#This Row],[VALOR UNITARIO]]</f>
        <v>72972506.75</v>
      </c>
      <c r="AA29" s="31">
        <f>+Tabla7[[#This Row],[META_]]*Tabla7[[#This Row],[VALOR UNITARIO]]</f>
        <v>0</v>
      </c>
      <c r="AB29" s="31">
        <f>+Tabla7[[#This Row],[META_2]]*Tabla7[[#This Row],[VALOR UNITARIO]]</f>
        <v>0</v>
      </c>
      <c r="AC29" s="31">
        <f>+Tabla7[[#This Row],[META_SUBRED]]*Tabla7[[#This Row],[VALOR UNITARIO]]</f>
        <v>0</v>
      </c>
      <c r="AD29" s="32">
        <f>+Tabla7[[#This Row],[META_DISTRITO]]*Tabla7[[#This Row],[VALOR UNITARIO]]</f>
        <v>0</v>
      </c>
      <c r="AE29" s="30">
        <f>SUM(Tabla7[[#This Row],[$_TUNJUELITO]:[$_DISTRITO]])</f>
        <v>1167676864.0107999</v>
      </c>
      <c r="AF29" s="32">
        <f>+Tabla7[[#This Row],[$_SUR]]-Tabla7[[#This Row],[$_TOTAL]]</f>
        <v>-116756.0107998848</v>
      </c>
    </row>
    <row r="30" spans="1:32" ht="25.5">
      <c r="A30" s="19" t="s">
        <v>73</v>
      </c>
      <c r="B30" s="20" t="s">
        <v>74</v>
      </c>
      <c r="C30" s="20" t="s">
        <v>75</v>
      </c>
      <c r="D30" s="21">
        <v>20</v>
      </c>
      <c r="E30" s="20" t="s">
        <v>76</v>
      </c>
      <c r="F30" s="20" t="s">
        <v>81</v>
      </c>
      <c r="G30" s="19" t="s">
        <v>78</v>
      </c>
      <c r="H30" s="19" t="s">
        <v>50</v>
      </c>
      <c r="I30" s="19" t="s">
        <v>47</v>
      </c>
      <c r="J30" s="22">
        <v>105404</v>
      </c>
      <c r="K30" s="5">
        <v>6911.9999905126942</v>
      </c>
      <c r="L30" s="22">
        <f>+Tabla7[[#This Row],[VALOR UNITARIO]]*Tabla7[[#This Row],[META_SUR]]</f>
        <v>728552447</v>
      </c>
      <c r="M30" s="41">
        <f>+Tabla7[[#This Row],[META_SUR]]*20.63/100</f>
        <v>1425.9455980427688</v>
      </c>
      <c r="N30" s="42">
        <f>+Tabla7[[#This Row],[META_SUR]]*21.88/100</f>
        <v>1512.3455979241774</v>
      </c>
      <c r="O30" s="42">
        <f>+Tabla7[[#This Row],[META_SUR]]*51.25/100</f>
        <v>3542.3999951377559</v>
      </c>
      <c r="P30" s="42">
        <f>+Tabla7[[#This Row],[META_SUR]]*6.25/100</f>
        <v>431.99999940704333</v>
      </c>
      <c r="Q30" s="42"/>
      <c r="R30" s="42"/>
      <c r="S30" s="42">
        <v>0</v>
      </c>
      <c r="T30" s="43">
        <v>0</v>
      </c>
      <c r="U30" s="28">
        <f>+Tabla7[[#This Row],[META_TUNJUELITO]]+Tabla7[[#This Row],[META_USME]]+Tabla7[[#This Row],[META_CIUDAD_BOLIVAR]]+Tabla7[[#This Row],[META_SUMAPAZ]]+Tabla7[[#This Row],[META_]]+Tabla7[[#This Row],[META_2]]+Tabla7[[#This Row],[META_SUBRED]]+Tabla7[[#This Row],[META_DISTRITO]]</f>
        <v>6912.6911905117458</v>
      </c>
      <c r="V30" s="29">
        <f>+Tabla7[[#This Row],[META_SUR]]-Tabla7[[#This Row],[META_TOTAL]]</f>
        <v>-0.69119999905160512</v>
      </c>
      <c r="W30" s="30">
        <f>+Tabla7[[#This Row],[VALOR UNITARIO]]*Tabla7[[#This Row],[META_TUNJUELITO]]</f>
        <v>150300369.8161</v>
      </c>
      <c r="X30" s="31">
        <f>+Tabla7[[#This Row],[META_USME]]*Tabla7[[#This Row],[VALOR UNITARIO]]</f>
        <v>159407275.40359998</v>
      </c>
      <c r="Y30" s="31">
        <f>+Tabla7[[#This Row],[META_CIUDAD_BOLIVAR]]*Tabla7[[#This Row],[VALOR UNITARIO]]</f>
        <v>373383129.08750004</v>
      </c>
      <c r="Z30" s="31">
        <f>+Tabla7[[#This Row],[META_SUMAPAZ]]*Tabla7[[#This Row],[VALOR UNITARIO]]</f>
        <v>45534527.937499993</v>
      </c>
      <c r="AA30" s="31">
        <f>+Tabla7[[#This Row],[META_]]*Tabla7[[#This Row],[VALOR UNITARIO]]</f>
        <v>0</v>
      </c>
      <c r="AB30" s="31">
        <f>+Tabla7[[#This Row],[META_2]]*Tabla7[[#This Row],[VALOR UNITARIO]]</f>
        <v>0</v>
      </c>
      <c r="AC30" s="31">
        <f>+Tabla7[[#This Row],[META_SUBRED]]*Tabla7[[#This Row],[VALOR UNITARIO]]</f>
        <v>0</v>
      </c>
      <c r="AD30" s="32">
        <f>+Tabla7[[#This Row],[META_DISTRITO]]*Tabla7[[#This Row],[VALOR UNITARIO]]</f>
        <v>0</v>
      </c>
      <c r="AE30" s="30">
        <f>SUM(Tabla7[[#This Row],[$_TUNJUELITO]:[$_DISTRITO]])</f>
        <v>728625302.24469995</v>
      </c>
      <c r="AF30" s="32">
        <f>+Tabla7[[#This Row],[$_SUR]]-Tabla7[[#This Row],[$_TOTAL]]</f>
        <v>-72855.244699954987</v>
      </c>
    </row>
    <row r="31" spans="1:32" ht="51" hidden="1">
      <c r="A31" s="19" t="s">
        <v>73</v>
      </c>
      <c r="B31" s="20" t="s">
        <v>74</v>
      </c>
      <c r="C31" s="20" t="s">
        <v>75</v>
      </c>
      <c r="D31" s="21">
        <v>21</v>
      </c>
      <c r="E31" s="20" t="s">
        <v>82</v>
      </c>
      <c r="F31" s="20" t="s">
        <v>77</v>
      </c>
      <c r="G31" s="19" t="s">
        <v>78</v>
      </c>
      <c r="H31" s="19" t="s">
        <v>50</v>
      </c>
      <c r="I31" s="19" t="s">
        <v>47</v>
      </c>
      <c r="J31" s="22">
        <v>55938</v>
      </c>
      <c r="K31" s="5">
        <v>1344.0000178769351</v>
      </c>
      <c r="L31" s="22">
        <f>+Tabla7[[#This Row],[VALOR UNITARIO]]*Tabla7[[#This Row],[META_SUR]]</f>
        <v>75180673</v>
      </c>
      <c r="M31" s="41">
        <f>+Tabla7[[#This Row],[META_SUR]]*20.63/100</f>
        <v>277.2672036880117</v>
      </c>
      <c r="N31" s="42">
        <f>+Tabla7[[#This Row],[META_SUR]]*21.88/100</f>
        <v>294.06720391147337</v>
      </c>
      <c r="O31" s="42">
        <f>+Tabla7[[#This Row],[META_SUR]]*51.25/100</f>
        <v>688.80000916192921</v>
      </c>
      <c r="P31" s="42">
        <f>+Tabla7[[#This Row],[META_SUR]]*6.25/100</f>
        <v>84.000001117308443</v>
      </c>
      <c r="Q31" s="42"/>
      <c r="R31" s="42"/>
      <c r="S31" s="42">
        <v>0</v>
      </c>
      <c r="T31" s="43">
        <v>0</v>
      </c>
      <c r="U31" s="28">
        <f>+Tabla7[[#This Row],[META_TUNJUELITO]]+Tabla7[[#This Row],[META_USME]]+Tabla7[[#This Row],[META_CIUDAD_BOLIVAR]]+Tabla7[[#This Row],[META_SUMAPAZ]]+Tabla7[[#This Row],[META_]]+Tabla7[[#This Row],[META_2]]+Tabla7[[#This Row],[META_SUBRED]]+Tabla7[[#This Row],[META_DISTRITO]]</f>
        <v>1344.1344178787226</v>
      </c>
      <c r="V31" s="29">
        <f>+Tabla7[[#This Row],[META_SUR]]-Tabla7[[#This Row],[META_TOTAL]]</f>
        <v>-0.13440000178752598</v>
      </c>
      <c r="W31" s="30">
        <f>+Tabla7[[#This Row],[VALOR UNITARIO]]*Tabla7[[#This Row],[META_TUNJUELITO]]</f>
        <v>15509772.839899998</v>
      </c>
      <c r="X31" s="31">
        <f>+Tabla7[[#This Row],[META_USME]]*Tabla7[[#This Row],[VALOR UNITARIO]]</f>
        <v>16449531.252399998</v>
      </c>
      <c r="Y31" s="31">
        <f>+Tabla7[[#This Row],[META_CIUDAD_BOLIVAR]]*Tabla7[[#This Row],[VALOR UNITARIO]]</f>
        <v>38530094.912499994</v>
      </c>
      <c r="Z31" s="31">
        <f>+Tabla7[[#This Row],[META_SUMAPAZ]]*Tabla7[[#This Row],[VALOR UNITARIO]]</f>
        <v>4698792.0625</v>
      </c>
      <c r="AA31" s="31">
        <f>+Tabla7[[#This Row],[META_]]*Tabla7[[#This Row],[VALOR UNITARIO]]</f>
        <v>0</v>
      </c>
      <c r="AB31" s="31">
        <f>+Tabla7[[#This Row],[META_2]]*Tabla7[[#This Row],[VALOR UNITARIO]]</f>
        <v>0</v>
      </c>
      <c r="AC31" s="31">
        <f>+Tabla7[[#This Row],[META_SUBRED]]*Tabla7[[#This Row],[VALOR UNITARIO]]</f>
        <v>0</v>
      </c>
      <c r="AD31" s="32">
        <f>+Tabla7[[#This Row],[META_DISTRITO]]*Tabla7[[#This Row],[VALOR UNITARIO]]</f>
        <v>0</v>
      </c>
      <c r="AE31" s="30">
        <f>SUM(Tabla7[[#This Row],[$_TUNJUELITO]:[$_DISTRITO]])</f>
        <v>75188191.067299992</v>
      </c>
      <c r="AF31" s="32">
        <f>+Tabla7[[#This Row],[$_SUR]]-Tabla7[[#This Row],[$_TOTAL]]</f>
        <v>-7518.0672999918461</v>
      </c>
    </row>
    <row r="32" spans="1:32" ht="38.25" hidden="1">
      <c r="A32" s="19" t="s">
        <v>73</v>
      </c>
      <c r="B32" s="20" t="s">
        <v>74</v>
      </c>
      <c r="C32" s="20" t="s">
        <v>75</v>
      </c>
      <c r="D32" s="21">
        <v>22</v>
      </c>
      <c r="E32" s="20" t="s">
        <v>83</v>
      </c>
      <c r="F32" s="20" t="s">
        <v>77</v>
      </c>
      <c r="G32" s="19" t="s">
        <v>78</v>
      </c>
      <c r="H32" s="19" t="s">
        <v>67</v>
      </c>
      <c r="I32" s="19" t="s">
        <v>47</v>
      </c>
      <c r="J32" s="22">
        <v>105404</v>
      </c>
      <c r="K32" s="5">
        <v>0</v>
      </c>
      <c r="L32" s="22">
        <f>+Tabla7[[#This Row],[VALOR UNITARIO]]*Tabla7[[#This Row],[META_SUR]]</f>
        <v>0</v>
      </c>
      <c r="M32" s="41">
        <f>+Tabla7[[#This Row],[META_SUR]]*20.63/100</f>
        <v>0</v>
      </c>
      <c r="N32" s="42">
        <f>+Tabla7[[#This Row],[META_SUR]]*21.88/100</f>
        <v>0</v>
      </c>
      <c r="O32" s="42">
        <f>+Tabla7[[#This Row],[META_SUR]]*51.25/100</f>
        <v>0</v>
      </c>
      <c r="P32" s="42">
        <f>+Tabla7[[#This Row],[META_SUR]]*6.25/100</f>
        <v>0</v>
      </c>
      <c r="Q32" s="42"/>
      <c r="R32" s="42"/>
      <c r="S32" s="42"/>
      <c r="T32" s="43"/>
      <c r="U32" s="28">
        <f>+Tabla7[[#This Row],[META_TUNJUELITO]]+Tabla7[[#This Row],[META_USME]]+Tabla7[[#This Row],[META_CIUDAD_BOLIVAR]]+Tabla7[[#This Row],[META_SUMAPAZ]]+Tabla7[[#This Row],[META_]]+Tabla7[[#This Row],[META_2]]+Tabla7[[#This Row],[META_SUBRED]]+Tabla7[[#This Row],[META_DISTRITO]]</f>
        <v>0</v>
      </c>
      <c r="V32" s="29">
        <f>+Tabla7[[#This Row],[META_SUR]]-Tabla7[[#This Row],[META_TOTAL]]</f>
        <v>0</v>
      </c>
      <c r="W32" s="30">
        <f>+Tabla7[[#This Row],[VALOR UNITARIO]]*Tabla7[[#This Row],[META_TUNJUELITO]]</f>
        <v>0</v>
      </c>
      <c r="X32" s="31">
        <f>+Tabla7[[#This Row],[META_USME]]*Tabla7[[#This Row],[VALOR UNITARIO]]</f>
        <v>0</v>
      </c>
      <c r="Y32" s="31">
        <f>+Tabla7[[#This Row],[META_CIUDAD_BOLIVAR]]*Tabla7[[#This Row],[VALOR UNITARIO]]</f>
        <v>0</v>
      </c>
      <c r="Z32" s="31">
        <f>+Tabla7[[#This Row],[META_SUMAPAZ]]*Tabla7[[#This Row],[VALOR UNITARIO]]</f>
        <v>0</v>
      </c>
      <c r="AA32" s="31">
        <f>+Tabla7[[#This Row],[META_]]*Tabla7[[#This Row],[VALOR UNITARIO]]</f>
        <v>0</v>
      </c>
      <c r="AB32" s="31">
        <f>+Tabla7[[#This Row],[META_2]]*Tabla7[[#This Row],[VALOR UNITARIO]]</f>
        <v>0</v>
      </c>
      <c r="AC32" s="31">
        <f>+Tabla7[[#This Row],[META_SUBRED]]*Tabla7[[#This Row],[VALOR UNITARIO]]</f>
        <v>0</v>
      </c>
      <c r="AD32" s="32">
        <f>+Tabla7[[#This Row],[META_DISTRITO]]*Tabla7[[#This Row],[VALOR UNITARIO]]</f>
        <v>0</v>
      </c>
      <c r="AE32" s="30">
        <f>SUM(Tabla7[[#This Row],[$_TUNJUELITO]:[$_DISTRITO]])</f>
        <v>0</v>
      </c>
      <c r="AF32" s="32">
        <f>+Tabla7[[#This Row],[$_SUR]]-Tabla7[[#This Row],[$_TOTAL]]</f>
        <v>0</v>
      </c>
    </row>
    <row r="33" spans="1:32" ht="38.25" hidden="1">
      <c r="A33" s="19" t="s">
        <v>73</v>
      </c>
      <c r="B33" s="20" t="s">
        <v>74</v>
      </c>
      <c r="C33" s="20" t="s">
        <v>75</v>
      </c>
      <c r="D33" s="21">
        <v>23</v>
      </c>
      <c r="E33" s="20" t="s">
        <v>84</v>
      </c>
      <c r="F33" s="20" t="s">
        <v>77</v>
      </c>
      <c r="G33" s="19" t="s">
        <v>78</v>
      </c>
      <c r="H33" s="19" t="s">
        <v>67</v>
      </c>
      <c r="I33" s="19" t="s">
        <v>47</v>
      </c>
      <c r="J33" s="22">
        <v>55938</v>
      </c>
      <c r="K33" s="5">
        <v>0</v>
      </c>
      <c r="L33" s="22">
        <f>+Tabla7[[#This Row],[VALOR UNITARIO]]*Tabla7[[#This Row],[META_SUR]]</f>
        <v>0</v>
      </c>
      <c r="M33" s="41">
        <f>+Tabla7[[#This Row],[META_SUR]]*20.63/100</f>
        <v>0</v>
      </c>
      <c r="N33" s="42">
        <f>+Tabla7[[#This Row],[META_SUR]]*21.88/100</f>
        <v>0</v>
      </c>
      <c r="O33" s="42">
        <f>+Tabla7[[#This Row],[META_SUR]]*51.25/100</f>
        <v>0</v>
      </c>
      <c r="P33" s="42">
        <f>+Tabla7[[#This Row],[META_SUR]]*6.25/100</f>
        <v>0</v>
      </c>
      <c r="Q33" s="42"/>
      <c r="R33" s="42"/>
      <c r="S33" s="42"/>
      <c r="T33" s="43"/>
      <c r="U33" s="28">
        <f>+Tabla7[[#This Row],[META_TUNJUELITO]]+Tabla7[[#This Row],[META_USME]]+Tabla7[[#This Row],[META_CIUDAD_BOLIVAR]]+Tabla7[[#This Row],[META_SUMAPAZ]]+Tabla7[[#This Row],[META_]]+Tabla7[[#This Row],[META_2]]+Tabla7[[#This Row],[META_SUBRED]]+Tabla7[[#This Row],[META_DISTRITO]]</f>
        <v>0</v>
      </c>
      <c r="V33" s="29">
        <f>+Tabla7[[#This Row],[META_SUR]]-Tabla7[[#This Row],[META_TOTAL]]</f>
        <v>0</v>
      </c>
      <c r="W33" s="30">
        <f>+Tabla7[[#This Row],[VALOR UNITARIO]]*Tabla7[[#This Row],[META_TUNJUELITO]]</f>
        <v>0</v>
      </c>
      <c r="X33" s="31">
        <f>+Tabla7[[#This Row],[META_USME]]*Tabla7[[#This Row],[VALOR UNITARIO]]</f>
        <v>0</v>
      </c>
      <c r="Y33" s="31">
        <f>+Tabla7[[#This Row],[META_CIUDAD_BOLIVAR]]*Tabla7[[#This Row],[VALOR UNITARIO]]</f>
        <v>0</v>
      </c>
      <c r="Z33" s="31">
        <f>+Tabla7[[#This Row],[META_SUMAPAZ]]*Tabla7[[#This Row],[VALOR UNITARIO]]</f>
        <v>0</v>
      </c>
      <c r="AA33" s="31">
        <f>+Tabla7[[#This Row],[META_]]*Tabla7[[#This Row],[VALOR UNITARIO]]</f>
        <v>0</v>
      </c>
      <c r="AB33" s="31">
        <f>+Tabla7[[#This Row],[META_2]]*Tabla7[[#This Row],[VALOR UNITARIO]]</f>
        <v>0</v>
      </c>
      <c r="AC33" s="31">
        <f>+Tabla7[[#This Row],[META_SUBRED]]*Tabla7[[#This Row],[VALOR UNITARIO]]</f>
        <v>0</v>
      </c>
      <c r="AD33" s="32">
        <f>+Tabla7[[#This Row],[META_DISTRITO]]*Tabla7[[#This Row],[VALOR UNITARIO]]</f>
        <v>0</v>
      </c>
      <c r="AE33" s="30">
        <f>SUM(Tabla7[[#This Row],[$_TUNJUELITO]:[$_DISTRITO]])</f>
        <v>0</v>
      </c>
      <c r="AF33" s="32">
        <f>+Tabla7[[#This Row],[$_SUR]]-Tabla7[[#This Row],[$_TOTAL]]</f>
        <v>0</v>
      </c>
    </row>
    <row r="34" spans="1:32" ht="25.5" hidden="1">
      <c r="A34" s="19" t="s">
        <v>73</v>
      </c>
      <c r="B34" s="20" t="s">
        <v>74</v>
      </c>
      <c r="C34" s="20" t="s">
        <v>75</v>
      </c>
      <c r="D34" s="21">
        <v>24</v>
      </c>
      <c r="E34" s="20" t="s">
        <v>85</v>
      </c>
      <c r="F34" s="20" t="s">
        <v>80</v>
      </c>
      <c r="G34" s="19" t="s">
        <v>78</v>
      </c>
      <c r="H34" s="19" t="s">
        <v>50</v>
      </c>
      <c r="I34" s="19" t="s">
        <v>47</v>
      </c>
      <c r="J34" s="22">
        <v>180297</v>
      </c>
      <c r="K34" s="5">
        <v>584</v>
      </c>
      <c r="L34" s="22">
        <f>+Tabla7[[#This Row],[VALOR UNITARIO]]*Tabla7[[#This Row],[META_SUR]]</f>
        <v>105293448</v>
      </c>
      <c r="M34" s="41">
        <f>+Tabla7[[#This Row],[META_SUR]]*20.63/100</f>
        <v>120.47920000000001</v>
      </c>
      <c r="N34" s="42">
        <f>+Tabla7[[#This Row],[META_SUR]]*21.88/100</f>
        <v>127.7792</v>
      </c>
      <c r="O34" s="42">
        <f>+Tabla7[[#This Row],[META_SUR]]*51.25/100</f>
        <v>299.3</v>
      </c>
      <c r="P34" s="42">
        <f>+Tabla7[[#This Row],[META_SUR]]*6.25/100</f>
        <v>36.5</v>
      </c>
      <c r="Q34" s="42"/>
      <c r="R34" s="42"/>
      <c r="S34" s="42">
        <v>0</v>
      </c>
      <c r="T34" s="43">
        <v>0</v>
      </c>
      <c r="U34" s="28">
        <f>+Tabla7[[#This Row],[META_TUNJUELITO]]+Tabla7[[#This Row],[META_USME]]+Tabla7[[#This Row],[META_CIUDAD_BOLIVAR]]+Tabla7[[#This Row],[META_SUMAPAZ]]+Tabla7[[#This Row],[META_]]+Tabla7[[#This Row],[META_2]]+Tabla7[[#This Row],[META_SUBRED]]+Tabla7[[#This Row],[META_DISTRITO]]</f>
        <v>584.05840000000001</v>
      </c>
      <c r="V34" s="29">
        <f>+Tabla7[[#This Row],[META_SUR]]-Tabla7[[#This Row],[META_TOTAL]]</f>
        <v>-5.8400000000006003E-2</v>
      </c>
      <c r="W34" s="30">
        <f>+Tabla7[[#This Row],[VALOR UNITARIO]]*Tabla7[[#This Row],[META_TUNJUELITO]]</f>
        <v>21722038.3224</v>
      </c>
      <c r="X34" s="31">
        <f>+Tabla7[[#This Row],[META_USME]]*Tabla7[[#This Row],[VALOR UNITARIO]]</f>
        <v>23038206.422400001</v>
      </c>
      <c r="Y34" s="31">
        <f>+Tabla7[[#This Row],[META_CIUDAD_BOLIVAR]]*Tabla7[[#This Row],[VALOR UNITARIO]]</f>
        <v>53962892.100000001</v>
      </c>
      <c r="Z34" s="31">
        <f>+Tabla7[[#This Row],[META_SUMAPAZ]]*Tabla7[[#This Row],[VALOR UNITARIO]]</f>
        <v>6580840.5</v>
      </c>
      <c r="AA34" s="31">
        <f>+Tabla7[[#This Row],[META_]]*Tabla7[[#This Row],[VALOR UNITARIO]]</f>
        <v>0</v>
      </c>
      <c r="AB34" s="31">
        <f>+Tabla7[[#This Row],[META_2]]*Tabla7[[#This Row],[VALOR UNITARIO]]</f>
        <v>0</v>
      </c>
      <c r="AC34" s="31">
        <f>+Tabla7[[#This Row],[META_SUBRED]]*Tabla7[[#This Row],[VALOR UNITARIO]]</f>
        <v>0</v>
      </c>
      <c r="AD34" s="32">
        <f>+Tabla7[[#This Row],[META_DISTRITO]]*Tabla7[[#This Row],[VALOR UNITARIO]]</f>
        <v>0</v>
      </c>
      <c r="AE34" s="30">
        <f>SUM(Tabla7[[#This Row],[$_TUNJUELITO]:[$_DISTRITO]])</f>
        <v>105303977.3448</v>
      </c>
      <c r="AF34" s="32">
        <f>+Tabla7[[#This Row],[$_SUR]]-Tabla7[[#This Row],[$_TOTAL]]</f>
        <v>-10529.344799995422</v>
      </c>
    </row>
    <row r="35" spans="1:32" ht="38.25" hidden="1">
      <c r="A35" s="19" t="s">
        <v>73</v>
      </c>
      <c r="B35" s="20" t="s">
        <v>74</v>
      </c>
      <c r="C35" s="20" t="s">
        <v>75</v>
      </c>
      <c r="D35" s="21">
        <v>25</v>
      </c>
      <c r="E35" s="20" t="s">
        <v>86</v>
      </c>
      <c r="F35" s="20" t="s">
        <v>87</v>
      </c>
      <c r="G35" s="19" t="s">
        <v>78</v>
      </c>
      <c r="H35" s="19" t="s">
        <v>50</v>
      </c>
      <c r="I35" s="19" t="s">
        <v>47</v>
      </c>
      <c r="J35" s="22">
        <v>210809</v>
      </c>
      <c r="K35" s="5">
        <v>120</v>
      </c>
      <c r="L35" s="22">
        <f>+Tabla7[[#This Row],[VALOR UNITARIO]]*Tabla7[[#This Row],[META_SUR]]</f>
        <v>25297080</v>
      </c>
      <c r="M35" s="41">
        <f>+Tabla7[[#This Row],[META_SUR]]*20.63/100</f>
        <v>24.756</v>
      </c>
      <c r="N35" s="42">
        <f>+Tabla7[[#This Row],[META_SUR]]*21.88/100</f>
        <v>26.256</v>
      </c>
      <c r="O35" s="42">
        <f>+Tabla7[[#This Row],[META_SUR]]*51.25/100</f>
        <v>61.5</v>
      </c>
      <c r="P35" s="42">
        <f>+Tabla7[[#This Row],[META_SUR]]*6.25/100</f>
        <v>7.5</v>
      </c>
      <c r="Q35" s="42"/>
      <c r="R35" s="42"/>
      <c r="S35" s="42">
        <v>0</v>
      </c>
      <c r="T35" s="43">
        <v>0</v>
      </c>
      <c r="U35" s="28">
        <f>+Tabla7[[#This Row],[META_TUNJUELITO]]+Tabla7[[#This Row],[META_USME]]+Tabla7[[#This Row],[META_CIUDAD_BOLIVAR]]+Tabla7[[#This Row],[META_SUMAPAZ]]+Tabla7[[#This Row],[META_]]+Tabla7[[#This Row],[META_2]]+Tabla7[[#This Row],[META_SUBRED]]+Tabla7[[#This Row],[META_DISTRITO]]</f>
        <v>120.012</v>
      </c>
      <c r="V35" s="29">
        <f>+Tabla7[[#This Row],[META_SUR]]-Tabla7[[#This Row],[META_TOTAL]]</f>
        <v>-1.2000000000000455E-2</v>
      </c>
      <c r="W35" s="30">
        <f>+Tabla7[[#This Row],[VALOR UNITARIO]]*Tabla7[[#This Row],[META_TUNJUELITO]]</f>
        <v>5218787.6040000003</v>
      </c>
      <c r="X35" s="31">
        <f>+Tabla7[[#This Row],[META_USME]]*Tabla7[[#This Row],[VALOR UNITARIO]]</f>
        <v>5535001.1040000003</v>
      </c>
      <c r="Y35" s="31">
        <f>+Tabla7[[#This Row],[META_CIUDAD_BOLIVAR]]*Tabla7[[#This Row],[VALOR UNITARIO]]</f>
        <v>12964753.5</v>
      </c>
      <c r="Z35" s="31">
        <f>+Tabla7[[#This Row],[META_SUMAPAZ]]*Tabla7[[#This Row],[VALOR UNITARIO]]</f>
        <v>1581067.5</v>
      </c>
      <c r="AA35" s="31">
        <f>+Tabla7[[#This Row],[META_]]*Tabla7[[#This Row],[VALOR UNITARIO]]</f>
        <v>0</v>
      </c>
      <c r="AB35" s="31">
        <f>+Tabla7[[#This Row],[META_2]]*Tabla7[[#This Row],[VALOR UNITARIO]]</f>
        <v>0</v>
      </c>
      <c r="AC35" s="31">
        <f>+Tabla7[[#This Row],[META_SUBRED]]*Tabla7[[#This Row],[VALOR UNITARIO]]</f>
        <v>0</v>
      </c>
      <c r="AD35" s="32">
        <f>+Tabla7[[#This Row],[META_DISTRITO]]*Tabla7[[#This Row],[VALOR UNITARIO]]</f>
        <v>0</v>
      </c>
      <c r="AE35" s="30">
        <f>SUM(Tabla7[[#This Row],[$_TUNJUELITO]:[$_DISTRITO]])</f>
        <v>25299609.708000001</v>
      </c>
      <c r="AF35" s="32">
        <f>+Tabla7[[#This Row],[$_SUR]]-Tabla7[[#This Row],[$_TOTAL]]</f>
        <v>-2529.7080000005662</v>
      </c>
    </row>
    <row r="36" spans="1:32" ht="38.25">
      <c r="A36" s="19" t="s">
        <v>73</v>
      </c>
      <c r="B36" s="20" t="s">
        <v>74</v>
      </c>
      <c r="C36" s="20" t="s">
        <v>75</v>
      </c>
      <c r="D36" s="21">
        <v>26</v>
      </c>
      <c r="E36" s="20" t="s">
        <v>88</v>
      </c>
      <c r="F36" s="20" t="s">
        <v>77</v>
      </c>
      <c r="G36" s="19" t="s">
        <v>78</v>
      </c>
      <c r="H36" s="19" t="s">
        <v>50</v>
      </c>
      <c r="I36" s="19" t="s">
        <v>47</v>
      </c>
      <c r="J36" s="22">
        <v>140539</v>
      </c>
      <c r="K36" s="5">
        <v>3407.9999928845373</v>
      </c>
      <c r="L36" s="22">
        <f>+Tabla7[[#This Row],[VALOR UNITARIO]]*Tabla7[[#This Row],[META_SUR]]</f>
        <v>478956911</v>
      </c>
      <c r="M36" s="41">
        <f>+Tabla7[[#This Row],[META_SUR]]*20.63/100</f>
        <v>703.07039853208005</v>
      </c>
      <c r="N36" s="42">
        <f>+Tabla7[[#This Row],[META_SUR]]*21.88/100</f>
        <v>745.67039844313661</v>
      </c>
      <c r="O36" s="42">
        <f>+Tabla7[[#This Row],[META_SUR]]*51.25/100</f>
        <v>1746.5999963533252</v>
      </c>
      <c r="P36" s="42">
        <f>+Tabla7[[#This Row],[META_SUR]]*6.25/100</f>
        <v>212.99999955528358</v>
      </c>
      <c r="Q36" s="42"/>
      <c r="R36" s="42"/>
      <c r="S36" s="42">
        <v>0</v>
      </c>
      <c r="T36" s="43">
        <v>0</v>
      </c>
      <c r="U36" s="28">
        <f>+Tabla7[[#This Row],[META_TUNJUELITO]]+Tabla7[[#This Row],[META_USME]]+Tabla7[[#This Row],[META_CIUDAD_BOLIVAR]]+Tabla7[[#This Row],[META_SUMAPAZ]]+Tabla7[[#This Row],[META_]]+Tabla7[[#This Row],[META_2]]+Tabla7[[#This Row],[META_SUBRED]]+Tabla7[[#This Row],[META_DISTRITO]]</f>
        <v>3408.3407928838251</v>
      </c>
      <c r="V36" s="29">
        <f>+Tabla7[[#This Row],[META_SUR]]-Tabla7[[#This Row],[META_TOTAL]]</f>
        <v>-0.34079999928781035</v>
      </c>
      <c r="W36" s="30">
        <f>+Tabla7[[#This Row],[VALOR UNITARIO]]*Tabla7[[#This Row],[META_TUNJUELITO]]</f>
        <v>98808810.739299998</v>
      </c>
      <c r="X36" s="31">
        <f>+Tabla7[[#This Row],[META_USME]]*Tabla7[[#This Row],[VALOR UNITARIO]]</f>
        <v>104795772.12679997</v>
      </c>
      <c r="Y36" s="31">
        <f>+Tabla7[[#This Row],[META_CIUDAD_BOLIVAR]]*Tabla7[[#This Row],[VALOR UNITARIO]]</f>
        <v>245465416.88749996</v>
      </c>
      <c r="Z36" s="31">
        <f>+Tabla7[[#This Row],[META_SUMAPAZ]]*Tabla7[[#This Row],[VALOR UNITARIO]]</f>
        <v>29934806.9375</v>
      </c>
      <c r="AA36" s="31">
        <f>+Tabla7[[#This Row],[META_]]*Tabla7[[#This Row],[VALOR UNITARIO]]</f>
        <v>0</v>
      </c>
      <c r="AB36" s="31">
        <f>+Tabla7[[#This Row],[META_2]]*Tabla7[[#This Row],[VALOR UNITARIO]]</f>
        <v>0</v>
      </c>
      <c r="AC36" s="31">
        <f>+Tabla7[[#This Row],[META_SUBRED]]*Tabla7[[#This Row],[VALOR UNITARIO]]</f>
        <v>0</v>
      </c>
      <c r="AD36" s="32">
        <f>+Tabla7[[#This Row],[META_DISTRITO]]*Tabla7[[#This Row],[VALOR UNITARIO]]</f>
        <v>0</v>
      </c>
      <c r="AE36" s="30">
        <f>SUM(Tabla7[[#This Row],[$_TUNJUELITO]:[$_DISTRITO]])</f>
        <v>479004806.69109988</v>
      </c>
      <c r="AF36" s="32">
        <f>+Tabla7[[#This Row],[$_SUR]]-Tabla7[[#This Row],[$_TOTAL]]</f>
        <v>-47895.691099882126</v>
      </c>
    </row>
    <row r="37" spans="1:32" ht="51" hidden="1">
      <c r="A37" s="19" t="s">
        <v>73</v>
      </c>
      <c r="B37" s="20" t="s">
        <v>74</v>
      </c>
      <c r="C37" s="20" t="s">
        <v>75</v>
      </c>
      <c r="D37" s="21">
        <v>27</v>
      </c>
      <c r="E37" s="20" t="s">
        <v>89</v>
      </c>
      <c r="F37" s="20" t="s">
        <v>77</v>
      </c>
      <c r="G37" s="19" t="s">
        <v>78</v>
      </c>
      <c r="H37" s="19" t="s">
        <v>50</v>
      </c>
      <c r="I37" s="19" t="s">
        <v>47</v>
      </c>
      <c r="J37" s="22">
        <v>74584</v>
      </c>
      <c r="K37" s="5">
        <v>2352.0000268154026</v>
      </c>
      <c r="L37" s="22">
        <f>+Tabla7[[#This Row],[VALOR UNITARIO]]*Tabla7[[#This Row],[META_SUR]]</f>
        <v>175421570</v>
      </c>
      <c r="M37" s="41">
        <f>+Tabla7[[#This Row],[META_SUR]]*20.63/100</f>
        <v>485.21760553201756</v>
      </c>
      <c r="N37" s="42">
        <f>+Tabla7[[#This Row],[META_SUR]]*21.88/100</f>
        <v>514.61760586721005</v>
      </c>
      <c r="O37" s="42">
        <f>+Tabla7[[#This Row],[META_SUR]]*51.25/100</f>
        <v>1205.4000137428939</v>
      </c>
      <c r="P37" s="42">
        <f>+Tabla7[[#This Row],[META_SUR]]*6.25/100</f>
        <v>147.00000167596266</v>
      </c>
      <c r="Q37" s="42"/>
      <c r="R37" s="42"/>
      <c r="S37" s="42">
        <v>0</v>
      </c>
      <c r="T37" s="43">
        <v>0</v>
      </c>
      <c r="U37" s="28">
        <f>+Tabla7[[#This Row],[META_TUNJUELITO]]+Tabla7[[#This Row],[META_USME]]+Tabla7[[#This Row],[META_CIUDAD_BOLIVAR]]+Tabla7[[#This Row],[META_SUMAPAZ]]+Tabla7[[#This Row],[META_]]+Tabla7[[#This Row],[META_2]]+Tabla7[[#This Row],[META_SUBRED]]+Tabla7[[#This Row],[META_DISTRITO]]</f>
        <v>2352.2352268180844</v>
      </c>
      <c r="V37" s="29">
        <f>+Tabla7[[#This Row],[META_SUR]]-Tabla7[[#This Row],[META_TOTAL]]</f>
        <v>-0.23520000268172225</v>
      </c>
      <c r="W37" s="30">
        <f>+Tabla7[[#This Row],[VALOR UNITARIO]]*Tabla7[[#This Row],[META_TUNJUELITO]]</f>
        <v>36189469.890999995</v>
      </c>
      <c r="X37" s="31">
        <f>+Tabla7[[#This Row],[META_USME]]*Tabla7[[#This Row],[VALOR UNITARIO]]</f>
        <v>38382239.515999995</v>
      </c>
      <c r="Y37" s="31">
        <f>+Tabla7[[#This Row],[META_CIUDAD_BOLIVAR]]*Tabla7[[#This Row],[VALOR UNITARIO]]</f>
        <v>89903554.625</v>
      </c>
      <c r="Z37" s="31">
        <f>+Tabla7[[#This Row],[META_SUMAPAZ]]*Tabla7[[#This Row],[VALOR UNITARIO]]</f>
        <v>10963848.125</v>
      </c>
      <c r="AA37" s="31">
        <f>+Tabla7[[#This Row],[META_]]*Tabla7[[#This Row],[VALOR UNITARIO]]</f>
        <v>0</v>
      </c>
      <c r="AB37" s="31">
        <f>+Tabla7[[#This Row],[META_2]]*Tabla7[[#This Row],[VALOR UNITARIO]]</f>
        <v>0</v>
      </c>
      <c r="AC37" s="31">
        <f>+Tabla7[[#This Row],[META_SUBRED]]*Tabla7[[#This Row],[VALOR UNITARIO]]</f>
        <v>0</v>
      </c>
      <c r="AD37" s="32">
        <f>+Tabla7[[#This Row],[META_DISTRITO]]*Tabla7[[#This Row],[VALOR UNITARIO]]</f>
        <v>0</v>
      </c>
      <c r="AE37" s="30">
        <f>SUM(Tabla7[[#This Row],[$_TUNJUELITO]:[$_DISTRITO]])</f>
        <v>175439112.15700001</v>
      </c>
      <c r="AF37" s="32">
        <f>+Tabla7[[#This Row],[$_SUR]]-Tabla7[[#This Row],[$_TOTAL]]</f>
        <v>-17542.157000005245</v>
      </c>
    </row>
    <row r="38" spans="1:32" ht="38.25" hidden="1">
      <c r="A38" s="19" t="s">
        <v>73</v>
      </c>
      <c r="B38" s="20" t="s">
        <v>74</v>
      </c>
      <c r="C38" s="20" t="s">
        <v>75</v>
      </c>
      <c r="D38" s="21">
        <v>28</v>
      </c>
      <c r="E38" s="20" t="s">
        <v>90</v>
      </c>
      <c r="F38" s="20" t="s">
        <v>77</v>
      </c>
      <c r="G38" s="19" t="s">
        <v>78</v>
      </c>
      <c r="H38" s="19" t="s">
        <v>50</v>
      </c>
      <c r="I38" s="19" t="s">
        <v>47</v>
      </c>
      <c r="J38" s="22">
        <v>215123</v>
      </c>
      <c r="K38" s="5">
        <v>864</v>
      </c>
      <c r="L38" s="22">
        <f>+Tabla7[[#This Row],[VALOR UNITARIO]]*Tabla7[[#This Row],[META_SUR]]</f>
        <v>185866272</v>
      </c>
      <c r="M38" s="41">
        <f>+Tabla7[[#This Row],[META_SUR]]*20.63/100</f>
        <v>178.2432</v>
      </c>
      <c r="N38" s="42">
        <f>+Tabla7[[#This Row],[META_SUR]]*21.88/100</f>
        <v>189.04319999999998</v>
      </c>
      <c r="O38" s="42">
        <f>+Tabla7[[#This Row],[META_SUR]]*51.25/100</f>
        <v>442.8</v>
      </c>
      <c r="P38" s="42">
        <f>+Tabla7[[#This Row],[META_SUR]]*6.25/100</f>
        <v>54</v>
      </c>
      <c r="Q38" s="42"/>
      <c r="R38" s="42"/>
      <c r="S38" s="42">
        <v>0</v>
      </c>
      <c r="T38" s="43">
        <v>0</v>
      </c>
      <c r="U38" s="28">
        <f>+Tabla7[[#This Row],[META_TUNJUELITO]]+Tabla7[[#This Row],[META_USME]]+Tabla7[[#This Row],[META_CIUDAD_BOLIVAR]]+Tabla7[[#This Row],[META_SUMAPAZ]]+Tabla7[[#This Row],[META_]]+Tabla7[[#This Row],[META_2]]+Tabla7[[#This Row],[META_SUBRED]]+Tabla7[[#This Row],[META_DISTRITO]]</f>
        <v>864.08639999999991</v>
      </c>
      <c r="V38" s="29">
        <f>+Tabla7[[#This Row],[META_SUR]]-Tabla7[[#This Row],[META_TOTAL]]</f>
        <v>-8.6399999999912325E-2</v>
      </c>
      <c r="W38" s="30">
        <f>+Tabla7[[#This Row],[VALOR UNITARIO]]*Tabla7[[#This Row],[META_TUNJUELITO]]</f>
        <v>38344211.913599998</v>
      </c>
      <c r="X38" s="31">
        <f>+Tabla7[[#This Row],[META_USME]]*Tabla7[[#This Row],[VALOR UNITARIO]]</f>
        <v>40667540.313599996</v>
      </c>
      <c r="Y38" s="31">
        <f>+Tabla7[[#This Row],[META_CIUDAD_BOLIVAR]]*Tabla7[[#This Row],[VALOR UNITARIO]]</f>
        <v>95256464.400000006</v>
      </c>
      <c r="Z38" s="31">
        <f>+Tabla7[[#This Row],[META_SUMAPAZ]]*Tabla7[[#This Row],[VALOR UNITARIO]]</f>
        <v>11616642</v>
      </c>
      <c r="AA38" s="31">
        <f>+Tabla7[[#This Row],[META_]]*Tabla7[[#This Row],[VALOR UNITARIO]]</f>
        <v>0</v>
      </c>
      <c r="AB38" s="31">
        <f>+Tabla7[[#This Row],[META_2]]*Tabla7[[#This Row],[VALOR UNITARIO]]</f>
        <v>0</v>
      </c>
      <c r="AC38" s="31">
        <f>+Tabla7[[#This Row],[META_SUBRED]]*Tabla7[[#This Row],[VALOR UNITARIO]]</f>
        <v>0</v>
      </c>
      <c r="AD38" s="32">
        <f>+Tabla7[[#This Row],[META_DISTRITO]]*Tabla7[[#This Row],[VALOR UNITARIO]]</f>
        <v>0</v>
      </c>
      <c r="AE38" s="30">
        <f>SUM(Tabla7[[#This Row],[$_TUNJUELITO]:[$_DISTRITO]])</f>
        <v>185884858.62720001</v>
      </c>
      <c r="AF38" s="32">
        <f>+Tabla7[[#This Row],[$_SUR]]-Tabla7[[#This Row],[$_TOTAL]]</f>
        <v>-18586.627200007439</v>
      </c>
    </row>
    <row r="39" spans="1:32" ht="38.25" hidden="1">
      <c r="A39" s="19" t="s">
        <v>73</v>
      </c>
      <c r="B39" s="20" t="s">
        <v>74</v>
      </c>
      <c r="C39" s="20" t="s">
        <v>75</v>
      </c>
      <c r="D39" s="21">
        <v>29</v>
      </c>
      <c r="E39" s="20" t="s">
        <v>92</v>
      </c>
      <c r="F39" s="20" t="s">
        <v>77</v>
      </c>
      <c r="G39" s="19" t="s">
        <v>78</v>
      </c>
      <c r="H39" s="19" t="s">
        <v>67</v>
      </c>
      <c r="I39" s="19" t="s">
        <v>47</v>
      </c>
      <c r="J39" s="22">
        <v>140539</v>
      </c>
      <c r="K39" s="5">
        <v>0</v>
      </c>
      <c r="L39" s="22">
        <f>+Tabla7[[#This Row],[VALOR UNITARIO]]*Tabla7[[#This Row],[META_SUR]]</f>
        <v>0</v>
      </c>
      <c r="M39" s="41">
        <f>+Tabla7[[#This Row],[META_SUR]]*20.63/100</f>
        <v>0</v>
      </c>
      <c r="N39" s="42">
        <f>+Tabla7[[#This Row],[META_SUR]]*21.88/100</f>
        <v>0</v>
      </c>
      <c r="O39" s="42">
        <f>+Tabla7[[#This Row],[META_SUR]]*51.25/100</f>
        <v>0</v>
      </c>
      <c r="P39" s="42">
        <f>+Tabla7[[#This Row],[META_SUR]]*6.25/100</f>
        <v>0</v>
      </c>
      <c r="Q39" s="42"/>
      <c r="R39" s="42"/>
      <c r="S39" s="42"/>
      <c r="T39" s="43"/>
      <c r="U39" s="28">
        <f>+Tabla7[[#This Row],[META_TUNJUELITO]]+Tabla7[[#This Row],[META_USME]]+Tabla7[[#This Row],[META_CIUDAD_BOLIVAR]]+Tabla7[[#This Row],[META_SUMAPAZ]]+Tabla7[[#This Row],[META_]]+Tabla7[[#This Row],[META_2]]+Tabla7[[#This Row],[META_SUBRED]]+Tabla7[[#This Row],[META_DISTRITO]]</f>
        <v>0</v>
      </c>
      <c r="V39" s="29">
        <f>+Tabla7[[#This Row],[META_SUR]]-Tabla7[[#This Row],[META_TOTAL]]</f>
        <v>0</v>
      </c>
      <c r="W39" s="30">
        <f>+Tabla7[[#This Row],[VALOR UNITARIO]]*Tabla7[[#This Row],[META_TUNJUELITO]]</f>
        <v>0</v>
      </c>
      <c r="X39" s="31">
        <f>+Tabla7[[#This Row],[META_USME]]*Tabla7[[#This Row],[VALOR UNITARIO]]</f>
        <v>0</v>
      </c>
      <c r="Y39" s="31">
        <f>+Tabla7[[#This Row],[META_CIUDAD_BOLIVAR]]*Tabla7[[#This Row],[VALOR UNITARIO]]</f>
        <v>0</v>
      </c>
      <c r="Z39" s="31">
        <f>+Tabla7[[#This Row],[META_SUMAPAZ]]*Tabla7[[#This Row],[VALOR UNITARIO]]</f>
        <v>0</v>
      </c>
      <c r="AA39" s="31">
        <f>+Tabla7[[#This Row],[META_]]*Tabla7[[#This Row],[VALOR UNITARIO]]</f>
        <v>0</v>
      </c>
      <c r="AB39" s="31">
        <f>+Tabla7[[#This Row],[META_2]]*Tabla7[[#This Row],[VALOR UNITARIO]]</f>
        <v>0</v>
      </c>
      <c r="AC39" s="31">
        <f>+Tabla7[[#This Row],[META_SUBRED]]*Tabla7[[#This Row],[VALOR UNITARIO]]</f>
        <v>0</v>
      </c>
      <c r="AD39" s="32">
        <f>+Tabla7[[#This Row],[META_DISTRITO]]*Tabla7[[#This Row],[VALOR UNITARIO]]</f>
        <v>0</v>
      </c>
      <c r="AE39" s="30">
        <f>SUM(Tabla7[[#This Row],[$_TUNJUELITO]:[$_DISTRITO]])</f>
        <v>0</v>
      </c>
      <c r="AF39" s="32">
        <f>+Tabla7[[#This Row],[$_SUR]]-Tabla7[[#This Row],[$_TOTAL]]</f>
        <v>0</v>
      </c>
    </row>
    <row r="40" spans="1:32" ht="38.25" hidden="1">
      <c r="A40" s="19" t="s">
        <v>73</v>
      </c>
      <c r="B40" s="20" t="s">
        <v>74</v>
      </c>
      <c r="C40" s="20" t="s">
        <v>75</v>
      </c>
      <c r="D40" s="21">
        <v>30</v>
      </c>
      <c r="E40" s="20" t="s">
        <v>94</v>
      </c>
      <c r="F40" s="20" t="s">
        <v>77</v>
      </c>
      <c r="G40" s="19" t="s">
        <v>78</v>
      </c>
      <c r="H40" s="19" t="s">
        <v>67</v>
      </c>
      <c r="I40" s="19" t="s">
        <v>47</v>
      </c>
      <c r="J40" s="22">
        <v>74584</v>
      </c>
      <c r="K40" s="5">
        <v>0</v>
      </c>
      <c r="L40" s="22">
        <f>+Tabla7[[#This Row],[VALOR UNITARIO]]*Tabla7[[#This Row],[META_SUR]]</f>
        <v>0</v>
      </c>
      <c r="M40" s="41">
        <f>+Tabla7[[#This Row],[META_SUR]]*20.63/100</f>
        <v>0</v>
      </c>
      <c r="N40" s="42">
        <f>+Tabla7[[#This Row],[META_SUR]]*21.88/100</f>
        <v>0</v>
      </c>
      <c r="O40" s="42">
        <f>+Tabla7[[#This Row],[META_SUR]]*51.25/100</f>
        <v>0</v>
      </c>
      <c r="P40" s="42">
        <f>+Tabla7[[#This Row],[META_SUR]]*6.25/100</f>
        <v>0</v>
      </c>
      <c r="Q40" s="42"/>
      <c r="R40" s="42"/>
      <c r="S40" s="42"/>
      <c r="T40" s="43"/>
      <c r="U40" s="28">
        <f>+Tabla7[[#This Row],[META_TUNJUELITO]]+Tabla7[[#This Row],[META_USME]]+Tabla7[[#This Row],[META_CIUDAD_BOLIVAR]]+Tabla7[[#This Row],[META_SUMAPAZ]]+Tabla7[[#This Row],[META_]]+Tabla7[[#This Row],[META_2]]+Tabla7[[#This Row],[META_SUBRED]]+Tabla7[[#This Row],[META_DISTRITO]]</f>
        <v>0</v>
      </c>
      <c r="V40" s="29">
        <f>+Tabla7[[#This Row],[META_SUR]]-Tabla7[[#This Row],[META_TOTAL]]</f>
        <v>0</v>
      </c>
      <c r="W40" s="30">
        <f>+Tabla7[[#This Row],[VALOR UNITARIO]]*Tabla7[[#This Row],[META_TUNJUELITO]]</f>
        <v>0</v>
      </c>
      <c r="X40" s="31">
        <f>+Tabla7[[#This Row],[META_USME]]*Tabla7[[#This Row],[VALOR UNITARIO]]</f>
        <v>0</v>
      </c>
      <c r="Y40" s="31">
        <f>+Tabla7[[#This Row],[META_CIUDAD_BOLIVAR]]*Tabla7[[#This Row],[VALOR UNITARIO]]</f>
        <v>0</v>
      </c>
      <c r="Z40" s="31">
        <f>+Tabla7[[#This Row],[META_SUMAPAZ]]*Tabla7[[#This Row],[VALOR UNITARIO]]</f>
        <v>0</v>
      </c>
      <c r="AA40" s="31">
        <f>+Tabla7[[#This Row],[META_]]*Tabla7[[#This Row],[VALOR UNITARIO]]</f>
        <v>0</v>
      </c>
      <c r="AB40" s="31">
        <f>+Tabla7[[#This Row],[META_2]]*Tabla7[[#This Row],[VALOR UNITARIO]]</f>
        <v>0</v>
      </c>
      <c r="AC40" s="31">
        <f>+Tabla7[[#This Row],[META_SUBRED]]*Tabla7[[#This Row],[VALOR UNITARIO]]</f>
        <v>0</v>
      </c>
      <c r="AD40" s="32">
        <f>+Tabla7[[#This Row],[META_DISTRITO]]*Tabla7[[#This Row],[VALOR UNITARIO]]</f>
        <v>0</v>
      </c>
      <c r="AE40" s="30">
        <f>SUM(Tabla7[[#This Row],[$_TUNJUELITO]:[$_DISTRITO]])</f>
        <v>0</v>
      </c>
      <c r="AF40" s="32">
        <f>+Tabla7[[#This Row],[$_SUR]]-Tabla7[[#This Row],[$_TOTAL]]</f>
        <v>0</v>
      </c>
    </row>
    <row r="41" spans="1:32" ht="25.5" hidden="1">
      <c r="A41" s="19" t="s">
        <v>73</v>
      </c>
      <c r="B41" s="20" t="s">
        <v>74</v>
      </c>
      <c r="C41" s="20" t="s">
        <v>75</v>
      </c>
      <c r="D41" s="21">
        <v>31</v>
      </c>
      <c r="E41" s="20" t="s">
        <v>95</v>
      </c>
      <c r="F41" s="20" t="s">
        <v>77</v>
      </c>
      <c r="G41" s="19" t="s">
        <v>78</v>
      </c>
      <c r="H41" s="19" t="s">
        <v>50</v>
      </c>
      <c r="I41" s="19" t="s">
        <v>65</v>
      </c>
      <c r="J41" s="22">
        <v>215123</v>
      </c>
      <c r="K41" s="5">
        <v>95.99999535149658</v>
      </c>
      <c r="L41" s="22">
        <f>+Tabla7[[#This Row],[VALOR UNITARIO]]*Tabla7[[#This Row],[META_SUR]]</f>
        <v>20651807</v>
      </c>
      <c r="M41" s="41">
        <f>+Tabla7[[#This Row],[META_SUR]]*20.63/100</f>
        <v>19.804799041013744</v>
      </c>
      <c r="N41" s="42">
        <f>+Tabla7[[#This Row],[META_SUR]]*21.88/100</f>
        <v>21.004798982907449</v>
      </c>
      <c r="O41" s="42">
        <f>+Tabla7[[#This Row],[META_SUR]]*51.25/100</f>
        <v>49.199997617641991</v>
      </c>
      <c r="P41" s="42">
        <f>+Tabla7[[#This Row],[META_SUR]]*6.25/100</f>
        <v>5.9999997094685362</v>
      </c>
      <c r="Q41" s="42"/>
      <c r="R41" s="42"/>
      <c r="S41" s="42">
        <v>0</v>
      </c>
      <c r="T41" s="43">
        <v>0</v>
      </c>
      <c r="U41" s="28">
        <f>+Tabla7[[#This Row],[META_TUNJUELITO]]+Tabla7[[#This Row],[META_USME]]+Tabla7[[#This Row],[META_CIUDAD_BOLIVAR]]+Tabla7[[#This Row],[META_SUMAPAZ]]+Tabla7[[#This Row],[META_]]+Tabla7[[#This Row],[META_2]]+Tabla7[[#This Row],[META_SUBRED]]+Tabla7[[#This Row],[META_DISTRITO]]</f>
        <v>96.00959535103172</v>
      </c>
      <c r="V41" s="29">
        <f>+Tabla7[[#This Row],[META_SUR]]-Tabla7[[#This Row],[META_TOTAL]]</f>
        <v>-9.5999995351405687E-3</v>
      </c>
      <c r="W41" s="30">
        <f>+Tabla7[[#This Row],[VALOR UNITARIO]]*Tabla7[[#This Row],[META_TUNJUELITO]]</f>
        <v>4260467.7840999998</v>
      </c>
      <c r="X41" s="31">
        <f>+Tabla7[[#This Row],[META_USME]]*Tabla7[[#This Row],[VALOR UNITARIO]]</f>
        <v>4518615.3715999993</v>
      </c>
      <c r="Y41" s="31">
        <f>+Tabla7[[#This Row],[META_CIUDAD_BOLIVAR]]*Tabla7[[#This Row],[VALOR UNITARIO]]</f>
        <v>10584051.087499999</v>
      </c>
      <c r="Z41" s="31">
        <f>+Tabla7[[#This Row],[META_SUMAPAZ]]*Tabla7[[#This Row],[VALOR UNITARIO]]</f>
        <v>1290737.9375</v>
      </c>
      <c r="AA41" s="31">
        <f>+Tabla7[[#This Row],[META_]]*Tabla7[[#This Row],[VALOR UNITARIO]]</f>
        <v>0</v>
      </c>
      <c r="AB41" s="31">
        <f>+Tabla7[[#This Row],[META_2]]*Tabla7[[#This Row],[VALOR UNITARIO]]</f>
        <v>0</v>
      </c>
      <c r="AC41" s="31">
        <f>+Tabla7[[#This Row],[META_SUBRED]]*Tabla7[[#This Row],[VALOR UNITARIO]]</f>
        <v>0</v>
      </c>
      <c r="AD41" s="32">
        <f>+Tabla7[[#This Row],[META_DISTRITO]]*Tabla7[[#This Row],[VALOR UNITARIO]]</f>
        <v>0</v>
      </c>
      <c r="AE41" s="30">
        <f>SUM(Tabla7[[#This Row],[$_TUNJUELITO]:[$_DISTRITO]])</f>
        <v>20653872.180699997</v>
      </c>
      <c r="AF41" s="32">
        <f>+Tabla7[[#This Row],[$_SUR]]-Tabla7[[#This Row],[$_TOTAL]]</f>
        <v>-2065.1806999966502</v>
      </c>
    </row>
    <row r="42" spans="1:32" ht="25.5" hidden="1">
      <c r="A42" s="19" t="s">
        <v>73</v>
      </c>
      <c r="B42" s="20" t="s">
        <v>74</v>
      </c>
      <c r="C42" s="20" t="s">
        <v>75</v>
      </c>
      <c r="D42" s="21">
        <v>31</v>
      </c>
      <c r="E42" s="20" t="s">
        <v>95</v>
      </c>
      <c r="F42" s="20" t="s">
        <v>80</v>
      </c>
      <c r="G42" s="19" t="s">
        <v>78</v>
      </c>
      <c r="H42" s="19" t="s">
        <v>50</v>
      </c>
      <c r="I42" s="19" t="s">
        <v>65</v>
      </c>
      <c r="J42" s="22">
        <v>215123</v>
      </c>
      <c r="K42" s="5">
        <v>48</v>
      </c>
      <c r="L42" s="22">
        <f>+Tabla7[[#This Row],[VALOR UNITARIO]]*Tabla7[[#This Row],[META_SUR]]</f>
        <v>10325904</v>
      </c>
      <c r="M42" s="41">
        <f>+Tabla7[[#This Row],[META_SUR]]*20.63/100</f>
        <v>9.9024000000000001</v>
      </c>
      <c r="N42" s="42">
        <f>+Tabla7[[#This Row],[META_SUR]]*21.88/100</f>
        <v>10.5024</v>
      </c>
      <c r="O42" s="42">
        <f>+Tabla7[[#This Row],[META_SUR]]*51.25/100</f>
        <v>24.6</v>
      </c>
      <c r="P42" s="42">
        <f>+Tabla7[[#This Row],[META_SUR]]*6.25/100</f>
        <v>3</v>
      </c>
      <c r="Q42" s="42"/>
      <c r="R42" s="42"/>
      <c r="S42" s="42">
        <v>0</v>
      </c>
      <c r="T42" s="43">
        <v>0</v>
      </c>
      <c r="U42" s="28">
        <f>+Tabla7[[#This Row],[META_TUNJUELITO]]+Tabla7[[#This Row],[META_USME]]+Tabla7[[#This Row],[META_CIUDAD_BOLIVAR]]+Tabla7[[#This Row],[META_SUMAPAZ]]+Tabla7[[#This Row],[META_]]+Tabla7[[#This Row],[META_2]]+Tabla7[[#This Row],[META_SUBRED]]+Tabla7[[#This Row],[META_DISTRITO]]</f>
        <v>48.004800000000003</v>
      </c>
      <c r="V42" s="29">
        <f>+Tabla7[[#This Row],[META_SUR]]-Tabla7[[#This Row],[META_TOTAL]]</f>
        <v>-4.8000000000030241E-3</v>
      </c>
      <c r="W42" s="30">
        <f>+Tabla7[[#This Row],[VALOR UNITARIO]]*Tabla7[[#This Row],[META_TUNJUELITO]]</f>
        <v>2130233.9952000002</v>
      </c>
      <c r="X42" s="31">
        <f>+Tabla7[[#This Row],[META_USME]]*Tabla7[[#This Row],[VALOR UNITARIO]]</f>
        <v>2259307.7952000001</v>
      </c>
      <c r="Y42" s="31">
        <f>+Tabla7[[#This Row],[META_CIUDAD_BOLIVAR]]*Tabla7[[#This Row],[VALOR UNITARIO]]</f>
        <v>5292025.8000000007</v>
      </c>
      <c r="Z42" s="31">
        <f>+Tabla7[[#This Row],[META_SUMAPAZ]]*Tabla7[[#This Row],[VALOR UNITARIO]]</f>
        <v>645369</v>
      </c>
      <c r="AA42" s="31">
        <f>+Tabla7[[#This Row],[META_]]*Tabla7[[#This Row],[VALOR UNITARIO]]</f>
        <v>0</v>
      </c>
      <c r="AB42" s="31">
        <f>+Tabla7[[#This Row],[META_2]]*Tabla7[[#This Row],[VALOR UNITARIO]]</f>
        <v>0</v>
      </c>
      <c r="AC42" s="31">
        <f>+Tabla7[[#This Row],[META_SUBRED]]*Tabla7[[#This Row],[VALOR UNITARIO]]</f>
        <v>0</v>
      </c>
      <c r="AD42" s="32">
        <f>+Tabla7[[#This Row],[META_DISTRITO]]*Tabla7[[#This Row],[VALOR UNITARIO]]</f>
        <v>0</v>
      </c>
      <c r="AE42" s="30">
        <f>SUM(Tabla7[[#This Row],[$_TUNJUELITO]:[$_DISTRITO]])</f>
        <v>10326936.590400001</v>
      </c>
      <c r="AF42" s="32">
        <f>+Tabla7[[#This Row],[$_SUR]]-Tabla7[[#This Row],[$_TOTAL]]</f>
        <v>-1032.5904000010341</v>
      </c>
    </row>
    <row r="43" spans="1:32" ht="25.5" hidden="1">
      <c r="A43" s="19" t="s">
        <v>73</v>
      </c>
      <c r="B43" s="20" t="s">
        <v>74</v>
      </c>
      <c r="C43" s="20" t="s">
        <v>75</v>
      </c>
      <c r="D43" s="21">
        <v>31</v>
      </c>
      <c r="E43" s="20" t="s">
        <v>95</v>
      </c>
      <c r="F43" s="20" t="s">
        <v>87</v>
      </c>
      <c r="G43" s="19" t="s">
        <v>78</v>
      </c>
      <c r="H43" s="19" t="s">
        <v>50</v>
      </c>
      <c r="I43" s="19" t="s">
        <v>65</v>
      </c>
      <c r="J43" s="22">
        <v>215123</v>
      </c>
      <c r="K43" s="5">
        <v>48</v>
      </c>
      <c r="L43" s="22">
        <f>+Tabla7[[#This Row],[VALOR UNITARIO]]*Tabla7[[#This Row],[META_SUR]]</f>
        <v>10325904</v>
      </c>
      <c r="M43" s="41">
        <f>+Tabla7[[#This Row],[META_SUR]]*20.63/100</f>
        <v>9.9024000000000001</v>
      </c>
      <c r="N43" s="42">
        <f>+Tabla7[[#This Row],[META_SUR]]*21.88/100</f>
        <v>10.5024</v>
      </c>
      <c r="O43" s="42">
        <f>+Tabla7[[#This Row],[META_SUR]]*51.25/100</f>
        <v>24.6</v>
      </c>
      <c r="P43" s="42">
        <f>+Tabla7[[#This Row],[META_SUR]]*6.25/100</f>
        <v>3</v>
      </c>
      <c r="Q43" s="42"/>
      <c r="R43" s="42"/>
      <c r="S43" s="42">
        <v>0</v>
      </c>
      <c r="T43" s="43">
        <v>0</v>
      </c>
      <c r="U43" s="28">
        <f>+Tabla7[[#This Row],[META_TUNJUELITO]]+Tabla7[[#This Row],[META_USME]]+Tabla7[[#This Row],[META_CIUDAD_BOLIVAR]]+Tabla7[[#This Row],[META_SUMAPAZ]]+Tabla7[[#This Row],[META_]]+Tabla7[[#This Row],[META_2]]+Tabla7[[#This Row],[META_SUBRED]]+Tabla7[[#This Row],[META_DISTRITO]]</f>
        <v>48.004800000000003</v>
      </c>
      <c r="V43" s="29">
        <f>+Tabla7[[#This Row],[META_SUR]]-Tabla7[[#This Row],[META_TOTAL]]</f>
        <v>-4.8000000000030241E-3</v>
      </c>
      <c r="W43" s="30">
        <f>+Tabla7[[#This Row],[VALOR UNITARIO]]*Tabla7[[#This Row],[META_TUNJUELITO]]</f>
        <v>2130233.9952000002</v>
      </c>
      <c r="X43" s="31">
        <f>+Tabla7[[#This Row],[META_USME]]*Tabla7[[#This Row],[VALOR UNITARIO]]</f>
        <v>2259307.7952000001</v>
      </c>
      <c r="Y43" s="31">
        <f>+Tabla7[[#This Row],[META_CIUDAD_BOLIVAR]]*Tabla7[[#This Row],[VALOR UNITARIO]]</f>
        <v>5292025.8000000007</v>
      </c>
      <c r="Z43" s="31">
        <f>+Tabla7[[#This Row],[META_SUMAPAZ]]*Tabla7[[#This Row],[VALOR UNITARIO]]</f>
        <v>645369</v>
      </c>
      <c r="AA43" s="31">
        <f>+Tabla7[[#This Row],[META_]]*Tabla7[[#This Row],[VALOR UNITARIO]]</f>
        <v>0</v>
      </c>
      <c r="AB43" s="31">
        <f>+Tabla7[[#This Row],[META_2]]*Tabla7[[#This Row],[VALOR UNITARIO]]</f>
        <v>0</v>
      </c>
      <c r="AC43" s="31">
        <f>+Tabla7[[#This Row],[META_SUBRED]]*Tabla7[[#This Row],[VALOR UNITARIO]]</f>
        <v>0</v>
      </c>
      <c r="AD43" s="32">
        <f>+Tabla7[[#This Row],[META_DISTRITO]]*Tabla7[[#This Row],[VALOR UNITARIO]]</f>
        <v>0</v>
      </c>
      <c r="AE43" s="30">
        <f>SUM(Tabla7[[#This Row],[$_TUNJUELITO]:[$_DISTRITO]])</f>
        <v>10326936.590400001</v>
      </c>
      <c r="AF43" s="32">
        <f>+Tabla7[[#This Row],[$_SUR]]-Tabla7[[#This Row],[$_TOTAL]]</f>
        <v>-1032.5904000010341</v>
      </c>
    </row>
    <row r="44" spans="1:32" ht="25.5" hidden="1">
      <c r="A44" s="19" t="s">
        <v>73</v>
      </c>
      <c r="B44" s="20" t="s">
        <v>74</v>
      </c>
      <c r="C44" s="20" t="s">
        <v>75</v>
      </c>
      <c r="D44" s="21">
        <v>31</v>
      </c>
      <c r="E44" s="20" t="s">
        <v>95</v>
      </c>
      <c r="F44" s="20" t="s">
        <v>81</v>
      </c>
      <c r="G44" s="19" t="s">
        <v>78</v>
      </c>
      <c r="H44" s="19" t="s">
        <v>50</v>
      </c>
      <c r="I44" s="19" t="s">
        <v>65</v>
      </c>
      <c r="J44" s="22">
        <v>215123</v>
      </c>
      <c r="K44" s="5">
        <v>48</v>
      </c>
      <c r="L44" s="22">
        <f>+Tabla7[[#This Row],[VALOR UNITARIO]]*Tabla7[[#This Row],[META_SUR]]</f>
        <v>10325904</v>
      </c>
      <c r="M44" s="41">
        <f>+Tabla7[[#This Row],[META_SUR]]*20.63/100</f>
        <v>9.9024000000000001</v>
      </c>
      <c r="N44" s="42">
        <f>+Tabla7[[#This Row],[META_SUR]]*21.88/100</f>
        <v>10.5024</v>
      </c>
      <c r="O44" s="42">
        <f>+Tabla7[[#This Row],[META_SUR]]*51.25/100</f>
        <v>24.6</v>
      </c>
      <c r="P44" s="42">
        <f>+Tabla7[[#This Row],[META_SUR]]*6.25/100</f>
        <v>3</v>
      </c>
      <c r="Q44" s="42"/>
      <c r="R44" s="42"/>
      <c r="S44" s="42">
        <v>0</v>
      </c>
      <c r="T44" s="43">
        <v>0</v>
      </c>
      <c r="U44" s="28">
        <f>+Tabla7[[#This Row],[META_TUNJUELITO]]+Tabla7[[#This Row],[META_USME]]+Tabla7[[#This Row],[META_CIUDAD_BOLIVAR]]+Tabla7[[#This Row],[META_SUMAPAZ]]+Tabla7[[#This Row],[META_]]+Tabla7[[#This Row],[META_2]]+Tabla7[[#This Row],[META_SUBRED]]+Tabla7[[#This Row],[META_DISTRITO]]</f>
        <v>48.004800000000003</v>
      </c>
      <c r="V44" s="29">
        <f>+Tabla7[[#This Row],[META_SUR]]-Tabla7[[#This Row],[META_TOTAL]]</f>
        <v>-4.8000000000030241E-3</v>
      </c>
      <c r="W44" s="30">
        <f>+Tabla7[[#This Row],[VALOR UNITARIO]]*Tabla7[[#This Row],[META_TUNJUELITO]]</f>
        <v>2130233.9952000002</v>
      </c>
      <c r="X44" s="31">
        <f>+Tabla7[[#This Row],[META_USME]]*Tabla7[[#This Row],[VALOR UNITARIO]]</f>
        <v>2259307.7952000001</v>
      </c>
      <c r="Y44" s="31">
        <f>+Tabla7[[#This Row],[META_CIUDAD_BOLIVAR]]*Tabla7[[#This Row],[VALOR UNITARIO]]</f>
        <v>5292025.8000000007</v>
      </c>
      <c r="Z44" s="31">
        <f>+Tabla7[[#This Row],[META_SUMAPAZ]]*Tabla7[[#This Row],[VALOR UNITARIO]]</f>
        <v>645369</v>
      </c>
      <c r="AA44" s="31">
        <f>+Tabla7[[#This Row],[META_]]*Tabla7[[#This Row],[VALOR UNITARIO]]</f>
        <v>0</v>
      </c>
      <c r="AB44" s="31">
        <f>+Tabla7[[#This Row],[META_2]]*Tabla7[[#This Row],[VALOR UNITARIO]]</f>
        <v>0</v>
      </c>
      <c r="AC44" s="31">
        <f>+Tabla7[[#This Row],[META_SUBRED]]*Tabla7[[#This Row],[VALOR UNITARIO]]</f>
        <v>0</v>
      </c>
      <c r="AD44" s="32">
        <f>+Tabla7[[#This Row],[META_DISTRITO]]*Tabla7[[#This Row],[VALOR UNITARIO]]</f>
        <v>0</v>
      </c>
      <c r="AE44" s="30">
        <f>SUM(Tabla7[[#This Row],[$_TUNJUELITO]:[$_DISTRITO]])</f>
        <v>10326936.590400001</v>
      </c>
      <c r="AF44" s="32">
        <f>+Tabla7[[#This Row],[$_SUR]]-Tabla7[[#This Row],[$_TOTAL]]</f>
        <v>-1032.5904000010341</v>
      </c>
    </row>
    <row r="45" spans="1:32" ht="38.25" hidden="1">
      <c r="A45" s="19" t="s">
        <v>73</v>
      </c>
      <c r="B45" s="20" t="s">
        <v>74</v>
      </c>
      <c r="C45" s="20" t="s">
        <v>75</v>
      </c>
      <c r="D45" s="21">
        <v>32</v>
      </c>
      <c r="E45" s="20" t="s">
        <v>97</v>
      </c>
      <c r="F45" s="20" t="s">
        <v>80</v>
      </c>
      <c r="G45" s="19" t="s">
        <v>78</v>
      </c>
      <c r="H45" s="19" t="s">
        <v>50</v>
      </c>
      <c r="I45" s="19" t="s">
        <v>65</v>
      </c>
      <c r="J45" s="22">
        <v>281078</v>
      </c>
      <c r="K45" s="5">
        <v>1100.0000035577314</v>
      </c>
      <c r="L45" s="22">
        <f>+Tabla7[[#This Row],[VALOR UNITARIO]]*Tabla7[[#This Row],[META_SUR]]</f>
        <v>309185801</v>
      </c>
      <c r="M45" s="41">
        <f>+Tabla7[[#This Row],[META_SUR]]*20.63/100</f>
        <v>226.93000073395996</v>
      </c>
      <c r="N45" s="42">
        <f>+Tabla7[[#This Row],[META_SUR]]*21.88/100</f>
        <v>240.68000077843161</v>
      </c>
      <c r="O45" s="42">
        <f>+Tabla7[[#This Row],[META_SUR]]*51.25/100</f>
        <v>563.75000182333724</v>
      </c>
      <c r="P45" s="42">
        <f>+Tabla7[[#This Row],[META_SUR]]*6.25/100</f>
        <v>68.75000022235821</v>
      </c>
      <c r="Q45" s="42"/>
      <c r="R45" s="42"/>
      <c r="S45" s="42">
        <v>0</v>
      </c>
      <c r="T45" s="43">
        <v>0</v>
      </c>
      <c r="U45" s="28">
        <f>+Tabla7[[#This Row],[META_TUNJUELITO]]+Tabla7[[#This Row],[META_USME]]+Tabla7[[#This Row],[META_CIUDAD_BOLIVAR]]+Tabla7[[#This Row],[META_SUMAPAZ]]+Tabla7[[#This Row],[META_]]+Tabla7[[#This Row],[META_2]]+Tabla7[[#This Row],[META_SUBRED]]+Tabla7[[#This Row],[META_DISTRITO]]</f>
        <v>1100.1100035580871</v>
      </c>
      <c r="V45" s="29">
        <f>+Tabla7[[#This Row],[META_SUR]]-Tabla7[[#This Row],[META_TOTAL]]</f>
        <v>-0.11000000035573976</v>
      </c>
      <c r="W45" s="30">
        <f>+Tabla7[[#This Row],[VALOR UNITARIO]]*Tabla7[[#This Row],[META_TUNJUELITO]]</f>
        <v>63785030.746299997</v>
      </c>
      <c r="X45" s="31">
        <f>+Tabla7[[#This Row],[META_USME]]*Tabla7[[#This Row],[VALOR UNITARIO]]</f>
        <v>67649853.2588</v>
      </c>
      <c r="Y45" s="31">
        <f>+Tabla7[[#This Row],[META_CIUDAD_BOLIVAR]]*Tabla7[[#This Row],[VALOR UNITARIO]]</f>
        <v>158457723.01249999</v>
      </c>
      <c r="Z45" s="31">
        <f>+Tabla7[[#This Row],[META_SUMAPAZ]]*Tabla7[[#This Row],[VALOR UNITARIO]]</f>
        <v>19324112.5625</v>
      </c>
      <c r="AA45" s="31">
        <f>+Tabla7[[#This Row],[META_]]*Tabla7[[#This Row],[VALOR UNITARIO]]</f>
        <v>0</v>
      </c>
      <c r="AB45" s="31">
        <f>+Tabla7[[#This Row],[META_2]]*Tabla7[[#This Row],[VALOR UNITARIO]]</f>
        <v>0</v>
      </c>
      <c r="AC45" s="31">
        <f>+Tabla7[[#This Row],[META_SUBRED]]*Tabla7[[#This Row],[VALOR UNITARIO]]</f>
        <v>0</v>
      </c>
      <c r="AD45" s="32">
        <f>+Tabla7[[#This Row],[META_DISTRITO]]*Tabla7[[#This Row],[VALOR UNITARIO]]</f>
        <v>0</v>
      </c>
      <c r="AE45" s="30">
        <f>SUM(Tabla7[[#This Row],[$_TUNJUELITO]:[$_DISTRITO]])</f>
        <v>309216719.5801</v>
      </c>
      <c r="AF45" s="32">
        <f>+Tabla7[[#This Row],[$_SUR]]-Tabla7[[#This Row],[$_TOTAL]]</f>
        <v>-30918.580099999905</v>
      </c>
    </row>
    <row r="46" spans="1:32" ht="51" hidden="1">
      <c r="A46" s="19" t="s">
        <v>73</v>
      </c>
      <c r="B46" s="20" t="s">
        <v>74</v>
      </c>
      <c r="C46" s="20" t="s">
        <v>75</v>
      </c>
      <c r="D46" s="21">
        <v>33</v>
      </c>
      <c r="E46" s="20" t="s">
        <v>98</v>
      </c>
      <c r="F46" s="20" t="s">
        <v>87</v>
      </c>
      <c r="G46" s="19" t="s">
        <v>99</v>
      </c>
      <c r="H46" s="19" t="s">
        <v>50</v>
      </c>
      <c r="I46" s="19" t="s">
        <v>47</v>
      </c>
      <c r="J46" s="22">
        <v>1094110</v>
      </c>
      <c r="K46" s="5">
        <v>36</v>
      </c>
      <c r="L46" s="22">
        <f>+Tabla7[[#This Row],[VALOR UNITARIO]]*Tabla7[[#This Row],[META_SUR]]</f>
        <v>39387960</v>
      </c>
      <c r="M46" s="41">
        <f>+Tabla7[[#This Row],[META_SUR]]*20.63/100</f>
        <v>7.4267999999999992</v>
      </c>
      <c r="N46" s="42">
        <f>+Tabla7[[#This Row],[META_SUR]]*21.88/100</f>
        <v>7.8767999999999994</v>
      </c>
      <c r="O46" s="42">
        <f>+Tabla7[[#This Row],[META_SUR]]*51.25/100</f>
        <v>18.45</v>
      </c>
      <c r="P46" s="42">
        <f>+Tabla7[[#This Row],[META_SUR]]*6.25/100</f>
        <v>2.25</v>
      </c>
      <c r="Q46" s="42"/>
      <c r="R46" s="42"/>
      <c r="S46" s="42">
        <v>0</v>
      </c>
      <c r="T46" s="43">
        <v>0</v>
      </c>
      <c r="U46" s="28">
        <f>+Tabla7[[#This Row],[META_TUNJUELITO]]+Tabla7[[#This Row],[META_USME]]+Tabla7[[#This Row],[META_CIUDAD_BOLIVAR]]+Tabla7[[#This Row],[META_SUMAPAZ]]+Tabla7[[#This Row],[META_]]+Tabla7[[#This Row],[META_2]]+Tabla7[[#This Row],[META_SUBRED]]+Tabla7[[#This Row],[META_DISTRITO]]</f>
        <v>36.003599999999999</v>
      </c>
      <c r="V46" s="29">
        <f>+Tabla7[[#This Row],[META_SUR]]-Tabla7[[#This Row],[META_TOTAL]]</f>
        <v>-3.5999999999987153E-3</v>
      </c>
      <c r="W46" s="30">
        <f>+Tabla7[[#This Row],[VALOR UNITARIO]]*Tabla7[[#This Row],[META_TUNJUELITO]]</f>
        <v>8125736.1479999991</v>
      </c>
      <c r="X46" s="31">
        <f>+Tabla7[[#This Row],[META_USME]]*Tabla7[[#This Row],[VALOR UNITARIO]]</f>
        <v>8618085.648</v>
      </c>
      <c r="Y46" s="31">
        <f>+Tabla7[[#This Row],[META_CIUDAD_BOLIVAR]]*Tabla7[[#This Row],[VALOR UNITARIO]]</f>
        <v>20186329.5</v>
      </c>
      <c r="Z46" s="31">
        <f>+Tabla7[[#This Row],[META_SUMAPAZ]]*Tabla7[[#This Row],[VALOR UNITARIO]]</f>
        <v>2461747.5</v>
      </c>
      <c r="AA46" s="31">
        <f>+Tabla7[[#This Row],[META_]]*Tabla7[[#This Row],[VALOR UNITARIO]]</f>
        <v>0</v>
      </c>
      <c r="AB46" s="31">
        <f>+Tabla7[[#This Row],[META_2]]*Tabla7[[#This Row],[VALOR UNITARIO]]</f>
        <v>0</v>
      </c>
      <c r="AC46" s="31">
        <f>+Tabla7[[#This Row],[META_SUBRED]]*Tabla7[[#This Row],[VALOR UNITARIO]]</f>
        <v>0</v>
      </c>
      <c r="AD46" s="32">
        <f>+Tabla7[[#This Row],[META_DISTRITO]]*Tabla7[[#This Row],[VALOR UNITARIO]]</f>
        <v>0</v>
      </c>
      <c r="AE46" s="30">
        <f>SUM(Tabla7[[#This Row],[$_TUNJUELITO]:[$_DISTRITO]])</f>
        <v>39391898.796000004</v>
      </c>
      <c r="AF46" s="32">
        <f>+Tabla7[[#This Row],[$_SUR]]-Tabla7[[#This Row],[$_TOTAL]]</f>
        <v>-3938.7960000038147</v>
      </c>
    </row>
    <row r="47" spans="1:32" ht="51" hidden="1">
      <c r="A47" s="19" t="s">
        <v>73</v>
      </c>
      <c r="B47" s="20" t="s">
        <v>74</v>
      </c>
      <c r="C47" s="20" t="s">
        <v>100</v>
      </c>
      <c r="D47" s="21">
        <v>34</v>
      </c>
      <c r="E47" s="20" t="s">
        <v>101</v>
      </c>
      <c r="F47" s="20" t="s">
        <v>77</v>
      </c>
      <c r="G47" s="19" t="s">
        <v>78</v>
      </c>
      <c r="H47" s="19" t="s">
        <v>50</v>
      </c>
      <c r="I47" s="19" t="s">
        <v>47</v>
      </c>
      <c r="J47" s="22">
        <v>161342</v>
      </c>
      <c r="K47" s="5">
        <v>288</v>
      </c>
      <c r="L47" s="22">
        <f>+Tabla7[[#This Row],[VALOR UNITARIO]]*Tabla7[[#This Row],[META_SUR]]</f>
        <v>46466496</v>
      </c>
      <c r="M47" s="41">
        <f>+Tabla7[[#This Row],[META_SUR]]*20.63/100</f>
        <v>59.414399999999993</v>
      </c>
      <c r="N47" s="42">
        <f>+Tabla7[[#This Row],[META_SUR]]*21.88/100</f>
        <v>63.014399999999995</v>
      </c>
      <c r="O47" s="42">
        <f>+Tabla7[[#This Row],[META_SUR]]*51.25/100</f>
        <v>147.6</v>
      </c>
      <c r="P47" s="42">
        <f>+Tabla7[[#This Row],[META_SUR]]*6.25/100</f>
        <v>18</v>
      </c>
      <c r="Q47" s="42"/>
      <c r="R47" s="42"/>
      <c r="S47" s="42">
        <v>0</v>
      </c>
      <c r="T47" s="43">
        <v>0</v>
      </c>
      <c r="U47" s="28">
        <f>+Tabla7[[#This Row],[META_TUNJUELITO]]+Tabla7[[#This Row],[META_USME]]+Tabla7[[#This Row],[META_CIUDAD_BOLIVAR]]+Tabla7[[#This Row],[META_SUMAPAZ]]+Tabla7[[#This Row],[META_]]+Tabla7[[#This Row],[META_2]]+Tabla7[[#This Row],[META_SUBRED]]+Tabla7[[#This Row],[META_DISTRITO]]</f>
        <v>288.02879999999999</v>
      </c>
      <c r="V47" s="29">
        <f>+Tabla7[[#This Row],[META_SUR]]-Tabla7[[#This Row],[META_TOTAL]]</f>
        <v>-2.8799999999989723E-2</v>
      </c>
      <c r="W47" s="30">
        <f>+Tabla7[[#This Row],[VALOR UNITARIO]]*Tabla7[[#This Row],[META_TUNJUELITO]]</f>
        <v>9586038.1247999985</v>
      </c>
      <c r="X47" s="31">
        <f>+Tabla7[[#This Row],[META_USME]]*Tabla7[[#This Row],[VALOR UNITARIO]]</f>
        <v>10166869.3248</v>
      </c>
      <c r="Y47" s="31">
        <f>+Tabla7[[#This Row],[META_CIUDAD_BOLIVAR]]*Tabla7[[#This Row],[VALOR UNITARIO]]</f>
        <v>23814079.199999999</v>
      </c>
      <c r="Z47" s="31">
        <f>+Tabla7[[#This Row],[META_SUMAPAZ]]*Tabla7[[#This Row],[VALOR UNITARIO]]</f>
        <v>2904156</v>
      </c>
      <c r="AA47" s="31">
        <f>+Tabla7[[#This Row],[META_]]*Tabla7[[#This Row],[VALOR UNITARIO]]</f>
        <v>0</v>
      </c>
      <c r="AB47" s="31">
        <f>+Tabla7[[#This Row],[META_2]]*Tabla7[[#This Row],[VALOR UNITARIO]]</f>
        <v>0</v>
      </c>
      <c r="AC47" s="31">
        <f>+Tabla7[[#This Row],[META_SUBRED]]*Tabla7[[#This Row],[VALOR UNITARIO]]</f>
        <v>0</v>
      </c>
      <c r="AD47" s="32">
        <f>+Tabla7[[#This Row],[META_DISTRITO]]*Tabla7[[#This Row],[VALOR UNITARIO]]</f>
        <v>0</v>
      </c>
      <c r="AE47" s="30">
        <f>SUM(Tabla7[[#This Row],[$_TUNJUELITO]:[$_DISTRITO]])</f>
        <v>46471142.649599999</v>
      </c>
      <c r="AF47" s="32">
        <f>+Tabla7[[#This Row],[$_SUR]]-Tabla7[[#This Row],[$_TOTAL]]</f>
        <v>-4646.6495999991894</v>
      </c>
    </row>
    <row r="48" spans="1:32" ht="25.5" hidden="1">
      <c r="A48" s="19" t="s">
        <v>73</v>
      </c>
      <c r="B48" s="20" t="s">
        <v>74</v>
      </c>
      <c r="C48" s="20" t="s">
        <v>75</v>
      </c>
      <c r="D48" s="21">
        <v>35</v>
      </c>
      <c r="E48" s="20" t="s">
        <v>103</v>
      </c>
      <c r="F48" s="20" t="s">
        <v>77</v>
      </c>
      <c r="G48" s="19" t="s">
        <v>78</v>
      </c>
      <c r="H48" s="19" t="s">
        <v>50</v>
      </c>
      <c r="I48" s="19" t="s">
        <v>47</v>
      </c>
      <c r="J48" s="22">
        <v>215123</v>
      </c>
      <c r="K48" s="5">
        <v>360</v>
      </c>
      <c r="L48" s="22">
        <f>+Tabla7[[#This Row],[VALOR UNITARIO]]*Tabla7[[#This Row],[META_SUR]]</f>
        <v>77444280</v>
      </c>
      <c r="M48" s="41">
        <f>+Tabla7[[#This Row],[META_SUR]]*20.63/100</f>
        <v>74.267999999999986</v>
      </c>
      <c r="N48" s="42">
        <f>+Tabla7[[#This Row],[META_SUR]]*21.88/100</f>
        <v>78.767999999999986</v>
      </c>
      <c r="O48" s="42">
        <f>+Tabla7[[#This Row],[META_SUR]]*51.25/100</f>
        <v>184.5</v>
      </c>
      <c r="P48" s="42">
        <f>+Tabla7[[#This Row],[META_SUR]]*6.25/100</f>
        <v>22.5</v>
      </c>
      <c r="Q48" s="42"/>
      <c r="R48" s="42"/>
      <c r="S48" s="42">
        <v>0</v>
      </c>
      <c r="T48" s="43">
        <v>0</v>
      </c>
      <c r="U48" s="28">
        <f>+Tabla7[[#This Row],[META_TUNJUELITO]]+Tabla7[[#This Row],[META_USME]]+Tabla7[[#This Row],[META_CIUDAD_BOLIVAR]]+Tabla7[[#This Row],[META_SUMAPAZ]]+Tabla7[[#This Row],[META_]]+Tabla7[[#This Row],[META_2]]+Tabla7[[#This Row],[META_SUBRED]]+Tabla7[[#This Row],[META_DISTRITO]]</f>
        <v>360.03599999999994</v>
      </c>
      <c r="V48" s="29">
        <f>+Tabla7[[#This Row],[META_SUR]]-Tabla7[[#This Row],[META_TOTAL]]</f>
        <v>-3.5999999999944521E-2</v>
      </c>
      <c r="W48" s="30">
        <f>+Tabla7[[#This Row],[VALOR UNITARIO]]*Tabla7[[#This Row],[META_TUNJUELITO]]</f>
        <v>15976754.963999998</v>
      </c>
      <c r="X48" s="31">
        <f>+Tabla7[[#This Row],[META_USME]]*Tabla7[[#This Row],[VALOR UNITARIO]]</f>
        <v>16944808.463999998</v>
      </c>
      <c r="Y48" s="31">
        <f>+Tabla7[[#This Row],[META_CIUDAD_BOLIVAR]]*Tabla7[[#This Row],[VALOR UNITARIO]]</f>
        <v>39690193.5</v>
      </c>
      <c r="Z48" s="31">
        <f>+Tabla7[[#This Row],[META_SUMAPAZ]]*Tabla7[[#This Row],[VALOR UNITARIO]]</f>
        <v>4840267.5</v>
      </c>
      <c r="AA48" s="31">
        <f>+Tabla7[[#This Row],[META_]]*Tabla7[[#This Row],[VALOR UNITARIO]]</f>
        <v>0</v>
      </c>
      <c r="AB48" s="31">
        <f>+Tabla7[[#This Row],[META_2]]*Tabla7[[#This Row],[VALOR UNITARIO]]</f>
        <v>0</v>
      </c>
      <c r="AC48" s="31">
        <f>+Tabla7[[#This Row],[META_SUBRED]]*Tabla7[[#This Row],[VALOR UNITARIO]]</f>
        <v>0</v>
      </c>
      <c r="AD48" s="32">
        <f>+Tabla7[[#This Row],[META_DISTRITO]]*Tabla7[[#This Row],[VALOR UNITARIO]]</f>
        <v>0</v>
      </c>
      <c r="AE48" s="30">
        <f>SUM(Tabla7[[#This Row],[$_TUNJUELITO]:[$_DISTRITO]])</f>
        <v>77452024.428000003</v>
      </c>
      <c r="AF48" s="32">
        <f>+Tabla7[[#This Row],[$_SUR]]-Tabla7[[#This Row],[$_TOTAL]]</f>
        <v>-7744.4280000030994</v>
      </c>
    </row>
    <row r="49" spans="1:32" ht="25.5" hidden="1">
      <c r="A49" s="19" t="s">
        <v>73</v>
      </c>
      <c r="B49" s="20" t="s">
        <v>74</v>
      </c>
      <c r="C49" s="20" t="s">
        <v>75</v>
      </c>
      <c r="D49" s="21">
        <v>36</v>
      </c>
      <c r="E49" s="20" t="s">
        <v>104</v>
      </c>
      <c r="F49" s="20" t="s">
        <v>77</v>
      </c>
      <c r="G49" s="19" t="s">
        <v>78</v>
      </c>
      <c r="H49" s="19" t="s">
        <v>67</v>
      </c>
      <c r="I49" s="19" t="s">
        <v>47</v>
      </c>
      <c r="J49" s="22">
        <v>140539</v>
      </c>
      <c r="K49" s="5">
        <v>0</v>
      </c>
      <c r="L49" s="22">
        <f>+Tabla7[[#This Row],[VALOR UNITARIO]]*Tabla7[[#This Row],[META_SUR]]</f>
        <v>0</v>
      </c>
      <c r="M49" s="41">
        <f>+Tabla7[[#This Row],[META_SUR]]*20.63/100</f>
        <v>0</v>
      </c>
      <c r="N49" s="42">
        <f>+Tabla7[[#This Row],[META_SUR]]*21.88/100</f>
        <v>0</v>
      </c>
      <c r="O49" s="42">
        <f>+Tabla7[[#This Row],[META_SUR]]*51.25/100</f>
        <v>0</v>
      </c>
      <c r="P49" s="42">
        <f>+Tabla7[[#This Row],[META_SUR]]*6.25/100</f>
        <v>0</v>
      </c>
      <c r="Q49" s="42"/>
      <c r="R49" s="42"/>
      <c r="S49" s="42"/>
      <c r="T49" s="43"/>
      <c r="U49" s="28">
        <f>+Tabla7[[#This Row],[META_TUNJUELITO]]+Tabla7[[#This Row],[META_USME]]+Tabla7[[#This Row],[META_CIUDAD_BOLIVAR]]+Tabla7[[#This Row],[META_SUMAPAZ]]+Tabla7[[#This Row],[META_]]+Tabla7[[#This Row],[META_2]]+Tabla7[[#This Row],[META_SUBRED]]+Tabla7[[#This Row],[META_DISTRITO]]</f>
        <v>0</v>
      </c>
      <c r="V49" s="29">
        <f>+Tabla7[[#This Row],[META_SUR]]-Tabla7[[#This Row],[META_TOTAL]]</f>
        <v>0</v>
      </c>
      <c r="W49" s="30">
        <f>+Tabla7[[#This Row],[VALOR UNITARIO]]*Tabla7[[#This Row],[META_TUNJUELITO]]</f>
        <v>0</v>
      </c>
      <c r="X49" s="31">
        <f>+Tabla7[[#This Row],[META_USME]]*Tabla7[[#This Row],[VALOR UNITARIO]]</f>
        <v>0</v>
      </c>
      <c r="Y49" s="31">
        <f>+Tabla7[[#This Row],[META_CIUDAD_BOLIVAR]]*Tabla7[[#This Row],[VALOR UNITARIO]]</f>
        <v>0</v>
      </c>
      <c r="Z49" s="31">
        <f>+Tabla7[[#This Row],[META_SUMAPAZ]]*Tabla7[[#This Row],[VALOR UNITARIO]]</f>
        <v>0</v>
      </c>
      <c r="AA49" s="31">
        <f>+Tabla7[[#This Row],[META_]]*Tabla7[[#This Row],[VALOR UNITARIO]]</f>
        <v>0</v>
      </c>
      <c r="AB49" s="31">
        <f>+Tabla7[[#This Row],[META_2]]*Tabla7[[#This Row],[VALOR UNITARIO]]</f>
        <v>0</v>
      </c>
      <c r="AC49" s="31">
        <f>+Tabla7[[#This Row],[META_SUBRED]]*Tabla7[[#This Row],[VALOR UNITARIO]]</f>
        <v>0</v>
      </c>
      <c r="AD49" s="32">
        <f>+Tabla7[[#This Row],[META_DISTRITO]]*Tabla7[[#This Row],[VALOR UNITARIO]]</f>
        <v>0</v>
      </c>
      <c r="AE49" s="30">
        <f>SUM(Tabla7[[#This Row],[$_TUNJUELITO]:[$_DISTRITO]])</f>
        <v>0</v>
      </c>
      <c r="AF49" s="32">
        <f>+Tabla7[[#This Row],[$_SUR]]-Tabla7[[#This Row],[$_TOTAL]]</f>
        <v>0</v>
      </c>
    </row>
    <row r="50" spans="1:32" ht="38.25" hidden="1">
      <c r="A50" s="19" t="s">
        <v>73</v>
      </c>
      <c r="B50" s="20" t="s">
        <v>74</v>
      </c>
      <c r="C50" s="20" t="s">
        <v>75</v>
      </c>
      <c r="D50" s="21">
        <v>37</v>
      </c>
      <c r="E50" s="20" t="s">
        <v>105</v>
      </c>
      <c r="F50" s="20" t="s">
        <v>77</v>
      </c>
      <c r="G50" s="19" t="s">
        <v>78</v>
      </c>
      <c r="H50" s="19" t="s">
        <v>67</v>
      </c>
      <c r="I50" s="19" t="s">
        <v>47</v>
      </c>
      <c r="J50" s="22">
        <v>74584</v>
      </c>
      <c r="K50" s="5">
        <v>0</v>
      </c>
      <c r="L50" s="22">
        <f>+Tabla7[[#This Row],[VALOR UNITARIO]]*Tabla7[[#This Row],[META_SUR]]</f>
        <v>0</v>
      </c>
      <c r="M50" s="41">
        <f>+Tabla7[[#This Row],[META_SUR]]*20.63/100</f>
        <v>0</v>
      </c>
      <c r="N50" s="42">
        <f>+Tabla7[[#This Row],[META_SUR]]*21.88/100</f>
        <v>0</v>
      </c>
      <c r="O50" s="42">
        <f>+Tabla7[[#This Row],[META_SUR]]*51.25/100</f>
        <v>0</v>
      </c>
      <c r="P50" s="42">
        <f>+Tabla7[[#This Row],[META_SUR]]*6.25/100</f>
        <v>0</v>
      </c>
      <c r="Q50" s="42"/>
      <c r="R50" s="42"/>
      <c r="S50" s="42"/>
      <c r="T50" s="43"/>
      <c r="U50" s="28">
        <f>+Tabla7[[#This Row],[META_TUNJUELITO]]+Tabla7[[#This Row],[META_USME]]+Tabla7[[#This Row],[META_CIUDAD_BOLIVAR]]+Tabla7[[#This Row],[META_SUMAPAZ]]+Tabla7[[#This Row],[META_]]+Tabla7[[#This Row],[META_2]]+Tabla7[[#This Row],[META_SUBRED]]+Tabla7[[#This Row],[META_DISTRITO]]</f>
        <v>0</v>
      </c>
      <c r="V50" s="29">
        <f>+Tabla7[[#This Row],[META_SUR]]-Tabla7[[#This Row],[META_TOTAL]]</f>
        <v>0</v>
      </c>
      <c r="W50" s="30">
        <f>+Tabla7[[#This Row],[VALOR UNITARIO]]*Tabla7[[#This Row],[META_TUNJUELITO]]</f>
        <v>0</v>
      </c>
      <c r="X50" s="31">
        <f>+Tabla7[[#This Row],[META_USME]]*Tabla7[[#This Row],[VALOR UNITARIO]]</f>
        <v>0</v>
      </c>
      <c r="Y50" s="31">
        <f>+Tabla7[[#This Row],[META_CIUDAD_BOLIVAR]]*Tabla7[[#This Row],[VALOR UNITARIO]]</f>
        <v>0</v>
      </c>
      <c r="Z50" s="31">
        <f>+Tabla7[[#This Row],[META_SUMAPAZ]]*Tabla7[[#This Row],[VALOR UNITARIO]]</f>
        <v>0</v>
      </c>
      <c r="AA50" s="31">
        <f>+Tabla7[[#This Row],[META_]]*Tabla7[[#This Row],[VALOR UNITARIO]]</f>
        <v>0</v>
      </c>
      <c r="AB50" s="31">
        <f>+Tabla7[[#This Row],[META_2]]*Tabla7[[#This Row],[VALOR UNITARIO]]</f>
        <v>0</v>
      </c>
      <c r="AC50" s="31">
        <f>+Tabla7[[#This Row],[META_SUBRED]]*Tabla7[[#This Row],[VALOR UNITARIO]]</f>
        <v>0</v>
      </c>
      <c r="AD50" s="32">
        <f>+Tabla7[[#This Row],[META_DISTRITO]]*Tabla7[[#This Row],[VALOR UNITARIO]]</f>
        <v>0</v>
      </c>
      <c r="AE50" s="30">
        <f>SUM(Tabla7[[#This Row],[$_TUNJUELITO]:[$_DISTRITO]])</f>
        <v>0</v>
      </c>
      <c r="AF50" s="32">
        <f>+Tabla7[[#This Row],[$_SUR]]-Tabla7[[#This Row],[$_TOTAL]]</f>
        <v>0</v>
      </c>
    </row>
    <row r="51" spans="1:32" ht="38.25" hidden="1">
      <c r="A51" s="19" t="s">
        <v>73</v>
      </c>
      <c r="B51" s="20" t="s">
        <v>74</v>
      </c>
      <c r="C51" s="20" t="s">
        <v>75</v>
      </c>
      <c r="D51" s="21">
        <v>38</v>
      </c>
      <c r="E51" s="20" t="s">
        <v>106</v>
      </c>
      <c r="F51" s="20" t="s">
        <v>77</v>
      </c>
      <c r="G51" s="19" t="s">
        <v>78</v>
      </c>
      <c r="H51" s="19" t="s">
        <v>50</v>
      </c>
      <c r="I51" s="19" t="s">
        <v>47</v>
      </c>
      <c r="J51" s="22">
        <v>355662</v>
      </c>
      <c r="K51" s="5">
        <v>240</v>
      </c>
      <c r="L51" s="22">
        <f>+Tabla7[[#This Row],[VALOR UNITARIO]]*Tabla7[[#This Row],[META_SUR]]</f>
        <v>85358880</v>
      </c>
      <c r="M51" s="41">
        <f>+Tabla7[[#This Row],[META_SUR]]*20.63/100</f>
        <v>49.512</v>
      </c>
      <c r="N51" s="42">
        <f>+Tabla7[[#This Row],[META_SUR]]*21.88/100</f>
        <v>52.512</v>
      </c>
      <c r="O51" s="42">
        <f>+Tabla7[[#This Row],[META_SUR]]*51.25/100</f>
        <v>123</v>
      </c>
      <c r="P51" s="42">
        <f>+Tabla7[[#This Row],[META_SUR]]*6.25/100</f>
        <v>15</v>
      </c>
      <c r="Q51" s="42"/>
      <c r="R51" s="42"/>
      <c r="S51" s="42">
        <v>0</v>
      </c>
      <c r="T51" s="43">
        <v>0</v>
      </c>
      <c r="U51" s="28">
        <f>+Tabla7[[#This Row],[META_TUNJUELITO]]+Tabla7[[#This Row],[META_USME]]+Tabla7[[#This Row],[META_CIUDAD_BOLIVAR]]+Tabla7[[#This Row],[META_SUMAPAZ]]+Tabla7[[#This Row],[META_]]+Tabla7[[#This Row],[META_2]]+Tabla7[[#This Row],[META_SUBRED]]+Tabla7[[#This Row],[META_DISTRITO]]</f>
        <v>240.024</v>
      </c>
      <c r="V51" s="29">
        <f>+Tabla7[[#This Row],[META_SUR]]-Tabla7[[#This Row],[META_TOTAL]]</f>
        <v>-2.4000000000000909E-2</v>
      </c>
      <c r="W51" s="30">
        <f>+Tabla7[[#This Row],[VALOR UNITARIO]]*Tabla7[[#This Row],[META_TUNJUELITO]]</f>
        <v>17609536.944000002</v>
      </c>
      <c r="X51" s="31">
        <f>+Tabla7[[#This Row],[META_USME]]*Tabla7[[#This Row],[VALOR UNITARIO]]</f>
        <v>18676522.944000002</v>
      </c>
      <c r="Y51" s="31">
        <f>+Tabla7[[#This Row],[META_CIUDAD_BOLIVAR]]*Tabla7[[#This Row],[VALOR UNITARIO]]</f>
        <v>43746426</v>
      </c>
      <c r="Z51" s="31">
        <f>+Tabla7[[#This Row],[META_SUMAPAZ]]*Tabla7[[#This Row],[VALOR UNITARIO]]</f>
        <v>5334930</v>
      </c>
      <c r="AA51" s="31">
        <f>+Tabla7[[#This Row],[META_]]*Tabla7[[#This Row],[VALOR UNITARIO]]</f>
        <v>0</v>
      </c>
      <c r="AB51" s="31">
        <f>+Tabla7[[#This Row],[META_2]]*Tabla7[[#This Row],[VALOR UNITARIO]]</f>
        <v>0</v>
      </c>
      <c r="AC51" s="31">
        <f>+Tabla7[[#This Row],[META_SUBRED]]*Tabla7[[#This Row],[VALOR UNITARIO]]</f>
        <v>0</v>
      </c>
      <c r="AD51" s="32">
        <f>+Tabla7[[#This Row],[META_DISTRITO]]*Tabla7[[#This Row],[VALOR UNITARIO]]</f>
        <v>0</v>
      </c>
      <c r="AE51" s="30">
        <f>SUM(Tabla7[[#This Row],[$_TUNJUELITO]:[$_DISTRITO]])</f>
        <v>85367415.888000011</v>
      </c>
      <c r="AF51" s="32">
        <f>+Tabla7[[#This Row],[$_SUR]]-Tabla7[[#This Row],[$_TOTAL]]</f>
        <v>-8535.8880000114441</v>
      </c>
    </row>
    <row r="52" spans="1:32" ht="25.5" hidden="1">
      <c r="A52" s="19" t="s">
        <v>73</v>
      </c>
      <c r="B52" s="20" t="s">
        <v>74</v>
      </c>
      <c r="C52" s="20" t="s">
        <v>75</v>
      </c>
      <c r="D52" s="21">
        <v>39</v>
      </c>
      <c r="E52" s="20" t="s">
        <v>108</v>
      </c>
      <c r="F52" s="20" t="s">
        <v>77</v>
      </c>
      <c r="G52" s="19" t="s">
        <v>78</v>
      </c>
      <c r="H52" s="19" t="s">
        <v>67</v>
      </c>
      <c r="I52" s="19" t="s">
        <v>47</v>
      </c>
      <c r="J52" s="22">
        <v>140539</v>
      </c>
      <c r="K52" s="5">
        <v>0</v>
      </c>
      <c r="L52" s="22">
        <f>+Tabla7[[#This Row],[VALOR UNITARIO]]*Tabla7[[#This Row],[META_SUR]]</f>
        <v>0</v>
      </c>
      <c r="M52" s="41">
        <f>+Tabla7[[#This Row],[META_SUR]]*20.63/100</f>
        <v>0</v>
      </c>
      <c r="N52" s="42">
        <f>+Tabla7[[#This Row],[META_SUR]]*21.88/100</f>
        <v>0</v>
      </c>
      <c r="O52" s="42">
        <f>+Tabla7[[#This Row],[META_SUR]]*51.25/100</f>
        <v>0</v>
      </c>
      <c r="P52" s="42">
        <f>+Tabla7[[#This Row],[META_SUR]]*6.25/100</f>
        <v>0</v>
      </c>
      <c r="Q52" s="42"/>
      <c r="R52" s="42"/>
      <c r="S52" s="42"/>
      <c r="T52" s="43"/>
      <c r="U52" s="28">
        <f>+Tabla7[[#This Row],[META_TUNJUELITO]]+Tabla7[[#This Row],[META_USME]]+Tabla7[[#This Row],[META_CIUDAD_BOLIVAR]]+Tabla7[[#This Row],[META_SUMAPAZ]]+Tabla7[[#This Row],[META_]]+Tabla7[[#This Row],[META_2]]+Tabla7[[#This Row],[META_SUBRED]]+Tabla7[[#This Row],[META_DISTRITO]]</f>
        <v>0</v>
      </c>
      <c r="V52" s="29">
        <f>+Tabla7[[#This Row],[META_SUR]]-Tabla7[[#This Row],[META_TOTAL]]</f>
        <v>0</v>
      </c>
      <c r="W52" s="30">
        <f>+Tabla7[[#This Row],[VALOR UNITARIO]]*Tabla7[[#This Row],[META_TUNJUELITO]]</f>
        <v>0</v>
      </c>
      <c r="X52" s="31">
        <f>+Tabla7[[#This Row],[META_USME]]*Tabla7[[#This Row],[VALOR UNITARIO]]</f>
        <v>0</v>
      </c>
      <c r="Y52" s="31">
        <f>+Tabla7[[#This Row],[META_CIUDAD_BOLIVAR]]*Tabla7[[#This Row],[VALOR UNITARIO]]</f>
        <v>0</v>
      </c>
      <c r="Z52" s="31">
        <f>+Tabla7[[#This Row],[META_SUMAPAZ]]*Tabla7[[#This Row],[VALOR UNITARIO]]</f>
        <v>0</v>
      </c>
      <c r="AA52" s="31">
        <f>+Tabla7[[#This Row],[META_]]*Tabla7[[#This Row],[VALOR UNITARIO]]</f>
        <v>0</v>
      </c>
      <c r="AB52" s="31">
        <f>+Tabla7[[#This Row],[META_2]]*Tabla7[[#This Row],[VALOR UNITARIO]]</f>
        <v>0</v>
      </c>
      <c r="AC52" s="31">
        <f>+Tabla7[[#This Row],[META_SUBRED]]*Tabla7[[#This Row],[VALOR UNITARIO]]</f>
        <v>0</v>
      </c>
      <c r="AD52" s="32">
        <f>+Tabla7[[#This Row],[META_DISTRITO]]*Tabla7[[#This Row],[VALOR UNITARIO]]</f>
        <v>0</v>
      </c>
      <c r="AE52" s="30">
        <f>SUM(Tabla7[[#This Row],[$_TUNJUELITO]:[$_DISTRITO]])</f>
        <v>0</v>
      </c>
      <c r="AF52" s="32">
        <f>+Tabla7[[#This Row],[$_SUR]]-Tabla7[[#This Row],[$_TOTAL]]</f>
        <v>0</v>
      </c>
    </row>
    <row r="53" spans="1:32" ht="38.25" hidden="1">
      <c r="A53" s="19" t="s">
        <v>73</v>
      </c>
      <c r="B53" s="20" t="s">
        <v>74</v>
      </c>
      <c r="C53" s="20" t="s">
        <v>75</v>
      </c>
      <c r="D53" s="21">
        <v>40</v>
      </c>
      <c r="E53" s="20" t="s">
        <v>109</v>
      </c>
      <c r="F53" s="20" t="s">
        <v>77</v>
      </c>
      <c r="G53" s="19" t="s">
        <v>78</v>
      </c>
      <c r="H53" s="19" t="s">
        <v>67</v>
      </c>
      <c r="I53" s="19" t="s">
        <v>47</v>
      </c>
      <c r="J53" s="22">
        <v>74584</v>
      </c>
      <c r="K53" s="5">
        <v>0</v>
      </c>
      <c r="L53" s="22">
        <f>+Tabla7[[#This Row],[VALOR UNITARIO]]*Tabla7[[#This Row],[META_SUR]]</f>
        <v>0</v>
      </c>
      <c r="M53" s="41">
        <f>+Tabla7[[#This Row],[META_SUR]]*20.63/100</f>
        <v>0</v>
      </c>
      <c r="N53" s="42">
        <f>+Tabla7[[#This Row],[META_SUR]]*21.88/100</f>
        <v>0</v>
      </c>
      <c r="O53" s="42">
        <f>+Tabla7[[#This Row],[META_SUR]]*51.25/100</f>
        <v>0</v>
      </c>
      <c r="P53" s="42">
        <f>+Tabla7[[#This Row],[META_SUR]]*6.25/100</f>
        <v>0</v>
      </c>
      <c r="Q53" s="42"/>
      <c r="R53" s="42"/>
      <c r="S53" s="42"/>
      <c r="T53" s="43"/>
      <c r="U53" s="28">
        <f>+Tabla7[[#This Row],[META_TUNJUELITO]]+Tabla7[[#This Row],[META_USME]]+Tabla7[[#This Row],[META_CIUDAD_BOLIVAR]]+Tabla7[[#This Row],[META_SUMAPAZ]]+Tabla7[[#This Row],[META_]]+Tabla7[[#This Row],[META_2]]+Tabla7[[#This Row],[META_SUBRED]]+Tabla7[[#This Row],[META_DISTRITO]]</f>
        <v>0</v>
      </c>
      <c r="V53" s="29">
        <f>+Tabla7[[#This Row],[META_SUR]]-Tabla7[[#This Row],[META_TOTAL]]</f>
        <v>0</v>
      </c>
      <c r="W53" s="30">
        <f>+Tabla7[[#This Row],[VALOR UNITARIO]]*Tabla7[[#This Row],[META_TUNJUELITO]]</f>
        <v>0</v>
      </c>
      <c r="X53" s="31">
        <f>+Tabla7[[#This Row],[META_USME]]*Tabla7[[#This Row],[VALOR UNITARIO]]</f>
        <v>0</v>
      </c>
      <c r="Y53" s="31">
        <f>+Tabla7[[#This Row],[META_CIUDAD_BOLIVAR]]*Tabla7[[#This Row],[VALOR UNITARIO]]</f>
        <v>0</v>
      </c>
      <c r="Z53" s="31">
        <f>+Tabla7[[#This Row],[META_SUMAPAZ]]*Tabla7[[#This Row],[VALOR UNITARIO]]</f>
        <v>0</v>
      </c>
      <c r="AA53" s="31">
        <f>+Tabla7[[#This Row],[META_]]*Tabla7[[#This Row],[VALOR UNITARIO]]</f>
        <v>0</v>
      </c>
      <c r="AB53" s="31">
        <f>+Tabla7[[#This Row],[META_2]]*Tabla7[[#This Row],[VALOR UNITARIO]]</f>
        <v>0</v>
      </c>
      <c r="AC53" s="31">
        <f>+Tabla7[[#This Row],[META_SUBRED]]*Tabla7[[#This Row],[VALOR UNITARIO]]</f>
        <v>0</v>
      </c>
      <c r="AD53" s="32">
        <f>+Tabla7[[#This Row],[META_DISTRITO]]*Tabla7[[#This Row],[VALOR UNITARIO]]</f>
        <v>0</v>
      </c>
      <c r="AE53" s="30">
        <f>SUM(Tabla7[[#This Row],[$_TUNJUELITO]:[$_DISTRITO]])</f>
        <v>0</v>
      </c>
      <c r="AF53" s="32">
        <f>+Tabla7[[#This Row],[$_SUR]]-Tabla7[[#This Row],[$_TOTAL]]</f>
        <v>0</v>
      </c>
    </row>
    <row r="54" spans="1:32" ht="38.25" hidden="1">
      <c r="A54" s="19" t="s">
        <v>73</v>
      </c>
      <c r="B54" s="20" t="s">
        <v>74</v>
      </c>
      <c r="C54" s="20" t="s">
        <v>110</v>
      </c>
      <c r="D54" s="21">
        <v>41</v>
      </c>
      <c r="E54" s="20" t="s">
        <v>111</v>
      </c>
      <c r="F54" s="20" t="s">
        <v>77</v>
      </c>
      <c r="G54" s="19" t="s">
        <v>112</v>
      </c>
      <c r="H54" s="19" t="s">
        <v>50</v>
      </c>
      <c r="I54" s="19" t="s">
        <v>47</v>
      </c>
      <c r="J54" s="22">
        <v>621332</v>
      </c>
      <c r="K54" s="5">
        <v>959.99999839055454</v>
      </c>
      <c r="L54" s="22">
        <f>+Tabla7[[#This Row],[VALOR UNITARIO]]*Tabla7[[#This Row],[META_SUR]]</f>
        <v>596478719</v>
      </c>
      <c r="M54" s="41">
        <f>+Tabla7[[#This Row],[META_SUR]]*20.63/100</f>
        <v>198.04799966797137</v>
      </c>
      <c r="N54" s="42">
        <f>+Tabla7[[#This Row],[META_SUR]]*21.88/100</f>
        <v>210.04799964785332</v>
      </c>
      <c r="O54" s="42">
        <f>+Tabla7[[#This Row],[META_SUR]]*51.25/100</f>
        <v>491.99999917515919</v>
      </c>
      <c r="P54" s="42">
        <f>+Tabla7[[#This Row],[META_SUR]]*6.25/100</f>
        <v>59.999999899409659</v>
      </c>
      <c r="Q54" s="42"/>
      <c r="R54" s="42"/>
      <c r="S54" s="42">
        <v>0</v>
      </c>
      <c r="T54" s="43">
        <v>0</v>
      </c>
      <c r="U54" s="28">
        <f>+Tabla7[[#This Row],[META_TUNJUELITO]]+Tabla7[[#This Row],[META_USME]]+Tabla7[[#This Row],[META_CIUDAD_BOLIVAR]]+Tabla7[[#This Row],[META_SUMAPAZ]]+Tabla7[[#This Row],[META_]]+Tabla7[[#This Row],[META_2]]+Tabla7[[#This Row],[META_SUBRED]]+Tabla7[[#This Row],[META_DISTRITO]]</f>
        <v>960.09599839039356</v>
      </c>
      <c r="V54" s="29">
        <f>+Tabla7[[#This Row],[META_SUR]]-Tabla7[[#This Row],[META_TOTAL]]</f>
        <v>-9.5999999839023076E-2</v>
      </c>
      <c r="W54" s="30">
        <f>+Tabla7[[#This Row],[VALOR UNITARIO]]*Tabla7[[#This Row],[META_TUNJUELITO]]</f>
        <v>123053559.72969998</v>
      </c>
      <c r="X54" s="31">
        <f>+Tabla7[[#This Row],[META_USME]]*Tabla7[[#This Row],[VALOR UNITARIO]]</f>
        <v>130509543.7172</v>
      </c>
      <c r="Y54" s="31">
        <f>+Tabla7[[#This Row],[META_CIUDAD_BOLIVAR]]*Tabla7[[#This Row],[VALOR UNITARIO]]</f>
        <v>305695343.48750001</v>
      </c>
      <c r="Z54" s="31">
        <f>+Tabla7[[#This Row],[META_SUMAPAZ]]*Tabla7[[#This Row],[VALOR UNITARIO]]</f>
        <v>37279919.9375</v>
      </c>
      <c r="AA54" s="31">
        <f>+Tabla7[[#This Row],[META_]]*Tabla7[[#This Row],[VALOR UNITARIO]]</f>
        <v>0</v>
      </c>
      <c r="AB54" s="31">
        <f>+Tabla7[[#This Row],[META_2]]*Tabla7[[#This Row],[VALOR UNITARIO]]</f>
        <v>0</v>
      </c>
      <c r="AC54" s="31">
        <f>+Tabla7[[#This Row],[META_SUBRED]]*Tabla7[[#This Row],[VALOR UNITARIO]]</f>
        <v>0</v>
      </c>
      <c r="AD54" s="32">
        <f>+Tabla7[[#This Row],[META_DISTRITO]]*Tabla7[[#This Row],[VALOR UNITARIO]]</f>
        <v>0</v>
      </c>
      <c r="AE54" s="30">
        <f>SUM(Tabla7[[#This Row],[$_TUNJUELITO]:[$_DISTRITO]])</f>
        <v>596538366.87189996</v>
      </c>
      <c r="AF54" s="32">
        <f>+Tabla7[[#This Row],[$_SUR]]-Tabla7[[#This Row],[$_TOTAL]]</f>
        <v>-59647.871899962425</v>
      </c>
    </row>
    <row r="55" spans="1:32" ht="38.25" hidden="1">
      <c r="A55" s="19" t="s">
        <v>73</v>
      </c>
      <c r="B55" s="20" t="s">
        <v>74</v>
      </c>
      <c r="C55" s="20" t="s">
        <v>75</v>
      </c>
      <c r="D55" s="21">
        <v>42</v>
      </c>
      <c r="E55" s="20" t="s">
        <v>113</v>
      </c>
      <c r="F55" s="20" t="s">
        <v>77</v>
      </c>
      <c r="G55" s="19" t="s">
        <v>112</v>
      </c>
      <c r="H55" s="19" t="s">
        <v>50</v>
      </c>
      <c r="I55" s="19" t="s">
        <v>47</v>
      </c>
      <c r="J55" s="22">
        <v>340253</v>
      </c>
      <c r="K55" s="5">
        <v>960</v>
      </c>
      <c r="L55" s="22">
        <f>+Tabla7[[#This Row],[VALOR UNITARIO]]*Tabla7[[#This Row],[META_SUR]]</f>
        <v>326642880</v>
      </c>
      <c r="M55" s="41">
        <f>+Tabla7[[#This Row],[META_SUR]]*20.63/100</f>
        <v>198.048</v>
      </c>
      <c r="N55" s="42">
        <f>+Tabla7[[#This Row],[META_SUR]]*21.88/100</f>
        <v>210.048</v>
      </c>
      <c r="O55" s="42">
        <f>+Tabla7[[#This Row],[META_SUR]]*51.25/100</f>
        <v>492</v>
      </c>
      <c r="P55" s="42">
        <f>+Tabla7[[#This Row],[META_SUR]]*6.25/100</f>
        <v>60</v>
      </c>
      <c r="Q55" s="42"/>
      <c r="R55" s="42"/>
      <c r="S55" s="42">
        <v>0</v>
      </c>
      <c r="T55" s="43">
        <v>0</v>
      </c>
      <c r="U55" s="28">
        <f>+Tabla7[[#This Row],[META_TUNJUELITO]]+Tabla7[[#This Row],[META_USME]]+Tabla7[[#This Row],[META_CIUDAD_BOLIVAR]]+Tabla7[[#This Row],[META_SUMAPAZ]]+Tabla7[[#This Row],[META_]]+Tabla7[[#This Row],[META_2]]+Tabla7[[#This Row],[META_SUBRED]]+Tabla7[[#This Row],[META_DISTRITO]]</f>
        <v>960.096</v>
      </c>
      <c r="V55" s="29">
        <f>+Tabla7[[#This Row],[META_SUR]]-Tabla7[[#This Row],[META_TOTAL]]</f>
        <v>-9.6000000000003638E-2</v>
      </c>
      <c r="W55" s="30">
        <f>+Tabla7[[#This Row],[VALOR UNITARIO]]*Tabla7[[#This Row],[META_TUNJUELITO]]</f>
        <v>67386426.143999994</v>
      </c>
      <c r="X55" s="31">
        <f>+Tabla7[[#This Row],[META_USME]]*Tabla7[[#This Row],[VALOR UNITARIO]]</f>
        <v>71469462.143999994</v>
      </c>
      <c r="Y55" s="31">
        <f>+Tabla7[[#This Row],[META_CIUDAD_BOLIVAR]]*Tabla7[[#This Row],[VALOR UNITARIO]]</f>
        <v>167404476</v>
      </c>
      <c r="Z55" s="31">
        <f>+Tabla7[[#This Row],[META_SUMAPAZ]]*Tabla7[[#This Row],[VALOR UNITARIO]]</f>
        <v>20415180</v>
      </c>
      <c r="AA55" s="31">
        <f>+Tabla7[[#This Row],[META_]]*Tabla7[[#This Row],[VALOR UNITARIO]]</f>
        <v>0</v>
      </c>
      <c r="AB55" s="31">
        <f>+Tabla7[[#This Row],[META_2]]*Tabla7[[#This Row],[VALOR UNITARIO]]</f>
        <v>0</v>
      </c>
      <c r="AC55" s="31">
        <f>+Tabla7[[#This Row],[META_SUBRED]]*Tabla7[[#This Row],[VALOR UNITARIO]]</f>
        <v>0</v>
      </c>
      <c r="AD55" s="32">
        <f>+Tabla7[[#This Row],[META_DISTRITO]]*Tabla7[[#This Row],[VALOR UNITARIO]]</f>
        <v>0</v>
      </c>
      <c r="AE55" s="30">
        <f>SUM(Tabla7[[#This Row],[$_TUNJUELITO]:[$_DISTRITO]])</f>
        <v>326675544.28799999</v>
      </c>
      <c r="AF55" s="32">
        <f>+Tabla7[[#This Row],[$_SUR]]-Tabla7[[#This Row],[$_TOTAL]]</f>
        <v>-32664.287999987602</v>
      </c>
    </row>
    <row r="56" spans="1:32" ht="51" hidden="1">
      <c r="A56" s="19" t="s">
        <v>73</v>
      </c>
      <c r="B56" s="20" t="s">
        <v>74</v>
      </c>
      <c r="C56" s="20" t="s">
        <v>110</v>
      </c>
      <c r="D56" s="21">
        <v>43</v>
      </c>
      <c r="E56" s="20" t="s">
        <v>114</v>
      </c>
      <c r="F56" s="20" t="s">
        <v>77</v>
      </c>
      <c r="G56" s="19" t="s">
        <v>112</v>
      </c>
      <c r="H56" s="19" t="s">
        <v>50</v>
      </c>
      <c r="I56" s="19" t="s">
        <v>47</v>
      </c>
      <c r="J56" s="22">
        <v>548596</v>
      </c>
      <c r="K56" s="5">
        <v>240</v>
      </c>
      <c r="L56" s="22">
        <f>+Tabla7[[#This Row],[VALOR UNITARIO]]*Tabla7[[#This Row],[META_SUR]]</f>
        <v>131663040</v>
      </c>
      <c r="M56" s="41">
        <f>+Tabla7[[#This Row],[META_SUR]]*20.63/100</f>
        <v>49.512</v>
      </c>
      <c r="N56" s="42">
        <f>+Tabla7[[#This Row],[META_SUR]]*21.88/100</f>
        <v>52.512</v>
      </c>
      <c r="O56" s="42">
        <f>+Tabla7[[#This Row],[META_SUR]]*51.25/100</f>
        <v>123</v>
      </c>
      <c r="P56" s="42">
        <f>+Tabla7[[#This Row],[META_SUR]]*6.25/100</f>
        <v>15</v>
      </c>
      <c r="Q56" s="42"/>
      <c r="R56" s="42"/>
      <c r="S56" s="42">
        <v>0</v>
      </c>
      <c r="T56" s="43">
        <v>0</v>
      </c>
      <c r="U56" s="28">
        <f>+Tabla7[[#This Row],[META_TUNJUELITO]]+Tabla7[[#This Row],[META_USME]]+Tabla7[[#This Row],[META_CIUDAD_BOLIVAR]]+Tabla7[[#This Row],[META_SUMAPAZ]]+Tabla7[[#This Row],[META_]]+Tabla7[[#This Row],[META_2]]+Tabla7[[#This Row],[META_SUBRED]]+Tabla7[[#This Row],[META_DISTRITO]]</f>
        <v>240.024</v>
      </c>
      <c r="V56" s="29">
        <f>+Tabla7[[#This Row],[META_SUR]]-Tabla7[[#This Row],[META_TOTAL]]</f>
        <v>-2.4000000000000909E-2</v>
      </c>
      <c r="W56" s="30">
        <f>+Tabla7[[#This Row],[VALOR UNITARIO]]*Tabla7[[#This Row],[META_TUNJUELITO]]</f>
        <v>27162085.151999999</v>
      </c>
      <c r="X56" s="31">
        <f>+Tabla7[[#This Row],[META_USME]]*Tabla7[[#This Row],[VALOR UNITARIO]]</f>
        <v>28807873.151999999</v>
      </c>
      <c r="Y56" s="31">
        <f>+Tabla7[[#This Row],[META_CIUDAD_BOLIVAR]]*Tabla7[[#This Row],[VALOR UNITARIO]]</f>
        <v>67477308</v>
      </c>
      <c r="Z56" s="31">
        <f>+Tabla7[[#This Row],[META_SUMAPAZ]]*Tabla7[[#This Row],[VALOR UNITARIO]]</f>
        <v>8228940</v>
      </c>
      <c r="AA56" s="31">
        <f>+Tabla7[[#This Row],[META_]]*Tabla7[[#This Row],[VALOR UNITARIO]]</f>
        <v>0</v>
      </c>
      <c r="AB56" s="31">
        <f>+Tabla7[[#This Row],[META_2]]*Tabla7[[#This Row],[VALOR UNITARIO]]</f>
        <v>0</v>
      </c>
      <c r="AC56" s="31">
        <f>+Tabla7[[#This Row],[META_SUBRED]]*Tabla7[[#This Row],[VALOR UNITARIO]]</f>
        <v>0</v>
      </c>
      <c r="AD56" s="32">
        <f>+Tabla7[[#This Row],[META_DISTRITO]]*Tabla7[[#This Row],[VALOR UNITARIO]]</f>
        <v>0</v>
      </c>
      <c r="AE56" s="30">
        <f>SUM(Tabla7[[#This Row],[$_TUNJUELITO]:[$_DISTRITO]])</f>
        <v>131676206.30399999</v>
      </c>
      <c r="AF56" s="32">
        <f>+Tabla7[[#This Row],[$_SUR]]-Tabla7[[#This Row],[$_TOTAL]]</f>
        <v>-13166.303999990225</v>
      </c>
    </row>
    <row r="57" spans="1:32" ht="25.5" hidden="1">
      <c r="A57" s="19" t="s">
        <v>73</v>
      </c>
      <c r="B57" s="20" t="s">
        <v>74</v>
      </c>
      <c r="C57" s="20" t="s">
        <v>75</v>
      </c>
      <c r="D57" s="21">
        <v>44</v>
      </c>
      <c r="E57" s="20" t="s">
        <v>115</v>
      </c>
      <c r="F57" s="20" t="s">
        <v>77</v>
      </c>
      <c r="G57" s="19" t="s">
        <v>112</v>
      </c>
      <c r="H57" s="19" t="s">
        <v>50</v>
      </c>
      <c r="I57" s="19" t="s">
        <v>47</v>
      </c>
      <c r="J57" s="22">
        <v>711326</v>
      </c>
      <c r="K57" s="5">
        <v>240</v>
      </c>
      <c r="L57" s="22">
        <f>+Tabla7[[#This Row],[VALOR UNITARIO]]*Tabla7[[#This Row],[META_SUR]]</f>
        <v>170718240</v>
      </c>
      <c r="M57" s="41">
        <f>+Tabla7[[#This Row],[META_SUR]]*20.63/100</f>
        <v>49.512</v>
      </c>
      <c r="N57" s="42">
        <f>+Tabla7[[#This Row],[META_SUR]]*21.88/100</f>
        <v>52.512</v>
      </c>
      <c r="O57" s="42">
        <f>+Tabla7[[#This Row],[META_SUR]]*51.25/100</f>
        <v>123</v>
      </c>
      <c r="P57" s="42">
        <f>+Tabla7[[#This Row],[META_SUR]]*6.25/100</f>
        <v>15</v>
      </c>
      <c r="Q57" s="42"/>
      <c r="R57" s="42"/>
      <c r="S57" s="42">
        <v>0</v>
      </c>
      <c r="T57" s="43">
        <v>0</v>
      </c>
      <c r="U57" s="28">
        <f>+Tabla7[[#This Row],[META_TUNJUELITO]]+Tabla7[[#This Row],[META_USME]]+Tabla7[[#This Row],[META_CIUDAD_BOLIVAR]]+Tabla7[[#This Row],[META_SUMAPAZ]]+Tabla7[[#This Row],[META_]]+Tabla7[[#This Row],[META_2]]+Tabla7[[#This Row],[META_SUBRED]]+Tabla7[[#This Row],[META_DISTRITO]]</f>
        <v>240.024</v>
      </c>
      <c r="V57" s="29">
        <f>+Tabla7[[#This Row],[META_SUR]]-Tabla7[[#This Row],[META_TOTAL]]</f>
        <v>-2.4000000000000909E-2</v>
      </c>
      <c r="W57" s="30">
        <f>+Tabla7[[#This Row],[VALOR UNITARIO]]*Tabla7[[#This Row],[META_TUNJUELITO]]</f>
        <v>35219172.912</v>
      </c>
      <c r="X57" s="31">
        <f>+Tabla7[[#This Row],[META_USME]]*Tabla7[[#This Row],[VALOR UNITARIO]]</f>
        <v>37353150.912</v>
      </c>
      <c r="Y57" s="31">
        <f>+Tabla7[[#This Row],[META_CIUDAD_BOLIVAR]]*Tabla7[[#This Row],[VALOR UNITARIO]]</f>
        <v>87493098</v>
      </c>
      <c r="Z57" s="31">
        <f>+Tabla7[[#This Row],[META_SUMAPAZ]]*Tabla7[[#This Row],[VALOR UNITARIO]]</f>
        <v>10669890</v>
      </c>
      <c r="AA57" s="31">
        <f>+Tabla7[[#This Row],[META_]]*Tabla7[[#This Row],[VALOR UNITARIO]]</f>
        <v>0</v>
      </c>
      <c r="AB57" s="31">
        <f>+Tabla7[[#This Row],[META_2]]*Tabla7[[#This Row],[VALOR UNITARIO]]</f>
        <v>0</v>
      </c>
      <c r="AC57" s="31">
        <f>+Tabla7[[#This Row],[META_SUBRED]]*Tabla7[[#This Row],[VALOR UNITARIO]]</f>
        <v>0</v>
      </c>
      <c r="AD57" s="32">
        <f>+Tabla7[[#This Row],[META_DISTRITO]]*Tabla7[[#This Row],[VALOR UNITARIO]]</f>
        <v>0</v>
      </c>
      <c r="AE57" s="30">
        <f>SUM(Tabla7[[#This Row],[$_TUNJUELITO]:[$_DISTRITO]])</f>
        <v>170735311.824</v>
      </c>
      <c r="AF57" s="32">
        <f>+Tabla7[[#This Row],[$_SUR]]-Tabla7[[#This Row],[$_TOTAL]]</f>
        <v>-17071.824000000954</v>
      </c>
    </row>
    <row r="58" spans="1:32" ht="63.75" hidden="1">
      <c r="A58" s="19" t="s">
        <v>73</v>
      </c>
      <c r="B58" s="20" t="s">
        <v>74</v>
      </c>
      <c r="C58" s="20" t="s">
        <v>110</v>
      </c>
      <c r="D58" s="21">
        <v>45</v>
      </c>
      <c r="E58" s="20" t="s">
        <v>117</v>
      </c>
      <c r="F58" s="20" t="s">
        <v>77</v>
      </c>
      <c r="G58" s="19" t="s">
        <v>112</v>
      </c>
      <c r="H58" s="19" t="s">
        <v>50</v>
      </c>
      <c r="I58" s="19" t="s">
        <v>47</v>
      </c>
      <c r="J58" s="22">
        <v>281078</v>
      </c>
      <c r="K58" s="5">
        <v>240</v>
      </c>
      <c r="L58" s="22">
        <f>+Tabla7[[#This Row],[VALOR UNITARIO]]*Tabla7[[#This Row],[META_SUR]]</f>
        <v>67458720</v>
      </c>
      <c r="M58" s="41">
        <f>+Tabla7[[#This Row],[META_SUR]]*20.63/100</f>
        <v>49.512</v>
      </c>
      <c r="N58" s="42">
        <f>+Tabla7[[#This Row],[META_SUR]]*21.88/100</f>
        <v>52.512</v>
      </c>
      <c r="O58" s="42">
        <f>+Tabla7[[#This Row],[META_SUR]]*51.25/100</f>
        <v>123</v>
      </c>
      <c r="P58" s="42">
        <f>+Tabla7[[#This Row],[META_SUR]]*6.25/100</f>
        <v>15</v>
      </c>
      <c r="Q58" s="42"/>
      <c r="R58" s="42"/>
      <c r="S58" s="42">
        <v>0</v>
      </c>
      <c r="T58" s="43">
        <v>0</v>
      </c>
      <c r="U58" s="28">
        <f>+Tabla7[[#This Row],[META_TUNJUELITO]]+Tabla7[[#This Row],[META_USME]]+Tabla7[[#This Row],[META_CIUDAD_BOLIVAR]]+Tabla7[[#This Row],[META_SUMAPAZ]]+Tabla7[[#This Row],[META_]]+Tabla7[[#This Row],[META_2]]+Tabla7[[#This Row],[META_SUBRED]]+Tabla7[[#This Row],[META_DISTRITO]]</f>
        <v>240.024</v>
      </c>
      <c r="V58" s="29">
        <f>+Tabla7[[#This Row],[META_SUR]]-Tabla7[[#This Row],[META_TOTAL]]</f>
        <v>-2.4000000000000909E-2</v>
      </c>
      <c r="W58" s="30">
        <f>+Tabla7[[#This Row],[VALOR UNITARIO]]*Tabla7[[#This Row],[META_TUNJUELITO]]</f>
        <v>13916733.936000001</v>
      </c>
      <c r="X58" s="31">
        <f>+Tabla7[[#This Row],[META_USME]]*Tabla7[[#This Row],[VALOR UNITARIO]]</f>
        <v>14759967.936000001</v>
      </c>
      <c r="Y58" s="31">
        <f>+Tabla7[[#This Row],[META_CIUDAD_BOLIVAR]]*Tabla7[[#This Row],[VALOR UNITARIO]]</f>
        <v>34572594</v>
      </c>
      <c r="Z58" s="31">
        <f>+Tabla7[[#This Row],[META_SUMAPAZ]]*Tabla7[[#This Row],[VALOR UNITARIO]]</f>
        <v>4216170</v>
      </c>
      <c r="AA58" s="31">
        <f>+Tabla7[[#This Row],[META_]]*Tabla7[[#This Row],[VALOR UNITARIO]]</f>
        <v>0</v>
      </c>
      <c r="AB58" s="31">
        <f>+Tabla7[[#This Row],[META_2]]*Tabla7[[#This Row],[VALOR UNITARIO]]</f>
        <v>0</v>
      </c>
      <c r="AC58" s="31">
        <f>+Tabla7[[#This Row],[META_SUBRED]]*Tabla7[[#This Row],[VALOR UNITARIO]]</f>
        <v>0</v>
      </c>
      <c r="AD58" s="32">
        <f>+Tabla7[[#This Row],[META_DISTRITO]]*Tabla7[[#This Row],[VALOR UNITARIO]]</f>
        <v>0</v>
      </c>
      <c r="AE58" s="30">
        <f>SUM(Tabla7[[#This Row],[$_TUNJUELITO]:[$_DISTRITO]])</f>
        <v>67465465.872000009</v>
      </c>
      <c r="AF58" s="32">
        <f>+Tabla7[[#This Row],[$_SUR]]-Tabla7[[#This Row],[$_TOTAL]]</f>
        <v>-6745.8720000088215</v>
      </c>
    </row>
    <row r="59" spans="1:32" ht="25.5" hidden="1">
      <c r="A59" s="19" t="s">
        <v>73</v>
      </c>
      <c r="B59" s="20" t="s">
        <v>74</v>
      </c>
      <c r="C59" s="20" t="s">
        <v>75</v>
      </c>
      <c r="D59" s="21">
        <v>46</v>
      </c>
      <c r="E59" s="20" t="s">
        <v>118</v>
      </c>
      <c r="F59" s="20" t="s">
        <v>80</v>
      </c>
      <c r="G59" s="19" t="s">
        <v>112</v>
      </c>
      <c r="H59" s="19" t="s">
        <v>50</v>
      </c>
      <c r="I59" s="19" t="s">
        <v>47</v>
      </c>
      <c r="J59" s="22">
        <v>2366976</v>
      </c>
      <c r="K59" s="5">
        <v>239.99999957752001</v>
      </c>
      <c r="L59" s="22">
        <f>+Tabla7[[#This Row],[VALOR UNITARIO]]*Tabla7[[#This Row],[META_SUR]]</f>
        <v>568074239</v>
      </c>
      <c r="M59" s="41">
        <f>+Tabla7[[#This Row],[META_SUR]]*20.63/100</f>
        <v>49.511999912842377</v>
      </c>
      <c r="N59" s="42">
        <f>+Tabla7[[#This Row],[META_SUR]]*21.88/100</f>
        <v>52.511999907561375</v>
      </c>
      <c r="O59" s="42">
        <f>+Tabla7[[#This Row],[META_SUR]]*51.25/100</f>
        <v>122.99999978347901</v>
      </c>
      <c r="P59" s="42">
        <f>+Tabla7[[#This Row],[META_SUR]]*6.25/100</f>
        <v>14.999999973595003</v>
      </c>
      <c r="Q59" s="42"/>
      <c r="R59" s="42"/>
      <c r="S59" s="42">
        <v>0</v>
      </c>
      <c r="T59" s="43">
        <v>0</v>
      </c>
      <c r="U59" s="28">
        <f>+Tabla7[[#This Row],[META_TUNJUELITO]]+Tabla7[[#This Row],[META_USME]]+Tabla7[[#This Row],[META_CIUDAD_BOLIVAR]]+Tabla7[[#This Row],[META_SUMAPAZ]]+Tabla7[[#This Row],[META_]]+Tabla7[[#This Row],[META_2]]+Tabla7[[#This Row],[META_SUBRED]]+Tabla7[[#This Row],[META_DISTRITO]]</f>
        <v>240.02399957747778</v>
      </c>
      <c r="V59" s="29">
        <f>+Tabla7[[#This Row],[META_SUR]]-Tabla7[[#This Row],[META_TOTAL]]</f>
        <v>-2.3999999957766249E-2</v>
      </c>
      <c r="W59" s="30">
        <f>+Tabla7[[#This Row],[VALOR UNITARIO]]*Tabla7[[#This Row],[META_TUNJUELITO]]</f>
        <v>117193715.50569999</v>
      </c>
      <c r="X59" s="31">
        <f>+Tabla7[[#This Row],[META_USME]]*Tabla7[[#This Row],[VALOR UNITARIO]]</f>
        <v>124294643.49319999</v>
      </c>
      <c r="Y59" s="31">
        <f>+Tabla7[[#This Row],[META_CIUDAD_BOLIVAR]]*Tabla7[[#This Row],[VALOR UNITARIO]]</f>
        <v>291138047.48750001</v>
      </c>
      <c r="Z59" s="31">
        <f>+Tabla7[[#This Row],[META_SUMAPAZ]]*Tabla7[[#This Row],[VALOR UNITARIO]]</f>
        <v>35504639.937500007</v>
      </c>
      <c r="AA59" s="31">
        <f>+Tabla7[[#This Row],[META_]]*Tabla7[[#This Row],[VALOR UNITARIO]]</f>
        <v>0</v>
      </c>
      <c r="AB59" s="31">
        <f>+Tabla7[[#This Row],[META_2]]*Tabla7[[#This Row],[VALOR UNITARIO]]</f>
        <v>0</v>
      </c>
      <c r="AC59" s="31">
        <f>+Tabla7[[#This Row],[META_SUBRED]]*Tabla7[[#This Row],[VALOR UNITARIO]]</f>
        <v>0</v>
      </c>
      <c r="AD59" s="32">
        <f>+Tabla7[[#This Row],[META_DISTRITO]]*Tabla7[[#This Row],[VALOR UNITARIO]]</f>
        <v>0</v>
      </c>
      <c r="AE59" s="30">
        <f>SUM(Tabla7[[#This Row],[$_TUNJUELITO]:[$_DISTRITO]])</f>
        <v>568131046.42390001</v>
      </c>
      <c r="AF59" s="32">
        <f>+Tabla7[[#This Row],[$_SUR]]-Tabla7[[#This Row],[$_TOTAL]]</f>
        <v>-56807.423900008202</v>
      </c>
    </row>
    <row r="60" spans="1:32" ht="38.25" hidden="1">
      <c r="A60" s="19" t="s">
        <v>73</v>
      </c>
      <c r="B60" s="20" t="s">
        <v>74</v>
      </c>
      <c r="C60" s="20" t="s">
        <v>75</v>
      </c>
      <c r="D60" s="21">
        <v>47</v>
      </c>
      <c r="E60" s="20" t="s">
        <v>119</v>
      </c>
      <c r="F60" s="20" t="s">
        <v>87</v>
      </c>
      <c r="G60" s="19" t="s">
        <v>112</v>
      </c>
      <c r="H60" s="19" t="s">
        <v>50</v>
      </c>
      <c r="I60" s="19" t="s">
        <v>65</v>
      </c>
      <c r="J60" s="22">
        <v>110336</v>
      </c>
      <c r="K60" s="5">
        <v>36</v>
      </c>
      <c r="L60" s="22">
        <f>+Tabla7[[#This Row],[VALOR UNITARIO]]*Tabla7[[#This Row],[META_SUR]]</f>
        <v>3972096</v>
      </c>
      <c r="M60" s="41">
        <f>+Tabla7[[#This Row],[META_SUR]]*20.63/100</f>
        <v>7.4267999999999992</v>
      </c>
      <c r="N60" s="42">
        <f>+Tabla7[[#This Row],[META_SUR]]*21.88/100</f>
        <v>7.8767999999999994</v>
      </c>
      <c r="O60" s="42">
        <f>+Tabla7[[#This Row],[META_SUR]]*51.25/100</f>
        <v>18.45</v>
      </c>
      <c r="P60" s="42">
        <f>+Tabla7[[#This Row],[META_SUR]]*6.25/100</f>
        <v>2.25</v>
      </c>
      <c r="Q60" s="42"/>
      <c r="R60" s="42"/>
      <c r="S60" s="42">
        <v>0</v>
      </c>
      <c r="T60" s="43">
        <v>0</v>
      </c>
      <c r="U60" s="28">
        <f>+Tabla7[[#This Row],[META_TUNJUELITO]]+Tabla7[[#This Row],[META_USME]]+Tabla7[[#This Row],[META_CIUDAD_BOLIVAR]]+Tabla7[[#This Row],[META_SUMAPAZ]]+Tabla7[[#This Row],[META_]]+Tabla7[[#This Row],[META_2]]+Tabla7[[#This Row],[META_SUBRED]]+Tabla7[[#This Row],[META_DISTRITO]]</f>
        <v>36.003599999999999</v>
      </c>
      <c r="V60" s="29">
        <f>+Tabla7[[#This Row],[META_SUR]]-Tabla7[[#This Row],[META_TOTAL]]</f>
        <v>-3.5999999999987153E-3</v>
      </c>
      <c r="W60" s="30">
        <f>+Tabla7[[#This Row],[VALOR UNITARIO]]*Tabla7[[#This Row],[META_TUNJUELITO]]</f>
        <v>819443.4047999999</v>
      </c>
      <c r="X60" s="31">
        <f>+Tabla7[[#This Row],[META_USME]]*Tabla7[[#This Row],[VALOR UNITARIO]]</f>
        <v>869094.60479999997</v>
      </c>
      <c r="Y60" s="31">
        <f>+Tabla7[[#This Row],[META_CIUDAD_BOLIVAR]]*Tabla7[[#This Row],[VALOR UNITARIO]]</f>
        <v>2035699.2</v>
      </c>
      <c r="Z60" s="31">
        <f>+Tabla7[[#This Row],[META_SUMAPAZ]]*Tabla7[[#This Row],[VALOR UNITARIO]]</f>
        <v>248256</v>
      </c>
      <c r="AA60" s="31">
        <f>+Tabla7[[#This Row],[META_]]*Tabla7[[#This Row],[VALOR UNITARIO]]</f>
        <v>0</v>
      </c>
      <c r="AB60" s="31">
        <f>+Tabla7[[#This Row],[META_2]]*Tabla7[[#This Row],[VALOR UNITARIO]]</f>
        <v>0</v>
      </c>
      <c r="AC60" s="31">
        <f>+Tabla7[[#This Row],[META_SUBRED]]*Tabla7[[#This Row],[VALOR UNITARIO]]</f>
        <v>0</v>
      </c>
      <c r="AD60" s="32">
        <f>+Tabla7[[#This Row],[META_DISTRITO]]*Tabla7[[#This Row],[VALOR UNITARIO]]</f>
        <v>0</v>
      </c>
      <c r="AE60" s="30">
        <f>SUM(Tabla7[[#This Row],[$_TUNJUELITO]:[$_DISTRITO]])</f>
        <v>3972493.2095999997</v>
      </c>
      <c r="AF60" s="32">
        <f>+Tabla7[[#This Row],[$_SUR]]-Tabla7[[#This Row],[$_TOTAL]]</f>
        <v>-397.20959999971092</v>
      </c>
    </row>
    <row r="61" spans="1:32" ht="51" hidden="1">
      <c r="A61" s="19" t="s">
        <v>73</v>
      </c>
      <c r="B61" s="20" t="s">
        <v>74</v>
      </c>
      <c r="C61" s="20" t="s">
        <v>75</v>
      </c>
      <c r="D61" s="21">
        <v>48</v>
      </c>
      <c r="E61" s="20" t="s">
        <v>120</v>
      </c>
      <c r="F61" s="20" t="s">
        <v>77</v>
      </c>
      <c r="G61" s="19" t="s">
        <v>112</v>
      </c>
      <c r="H61" s="19" t="s">
        <v>50</v>
      </c>
      <c r="I61" s="19" t="s">
        <v>47</v>
      </c>
      <c r="J61" s="22">
        <v>430247</v>
      </c>
      <c r="K61" s="5">
        <v>120</v>
      </c>
      <c r="L61" s="22">
        <f>+Tabla7[[#This Row],[VALOR UNITARIO]]*Tabla7[[#This Row],[META_SUR]]</f>
        <v>51629640</v>
      </c>
      <c r="M61" s="41">
        <f>+Tabla7[[#This Row],[META_SUR]]*20.63/100</f>
        <v>24.756</v>
      </c>
      <c r="N61" s="42">
        <f>+Tabla7[[#This Row],[META_SUR]]*21.88/100</f>
        <v>26.256</v>
      </c>
      <c r="O61" s="42">
        <f>+Tabla7[[#This Row],[META_SUR]]*51.25/100</f>
        <v>61.5</v>
      </c>
      <c r="P61" s="42">
        <f>+Tabla7[[#This Row],[META_SUR]]*6.25/100</f>
        <v>7.5</v>
      </c>
      <c r="Q61" s="42"/>
      <c r="R61" s="42"/>
      <c r="S61" s="42">
        <v>0</v>
      </c>
      <c r="T61" s="43">
        <v>0</v>
      </c>
      <c r="U61" s="28">
        <f>+Tabla7[[#This Row],[META_TUNJUELITO]]+Tabla7[[#This Row],[META_USME]]+Tabla7[[#This Row],[META_CIUDAD_BOLIVAR]]+Tabla7[[#This Row],[META_SUMAPAZ]]+Tabla7[[#This Row],[META_]]+Tabla7[[#This Row],[META_2]]+Tabla7[[#This Row],[META_SUBRED]]+Tabla7[[#This Row],[META_DISTRITO]]</f>
        <v>120.012</v>
      </c>
      <c r="V61" s="29">
        <f>+Tabla7[[#This Row],[META_SUR]]-Tabla7[[#This Row],[META_TOTAL]]</f>
        <v>-1.2000000000000455E-2</v>
      </c>
      <c r="W61" s="30">
        <f>+Tabla7[[#This Row],[VALOR UNITARIO]]*Tabla7[[#This Row],[META_TUNJUELITO]]</f>
        <v>10651194.732000001</v>
      </c>
      <c r="X61" s="31">
        <f>+Tabla7[[#This Row],[META_USME]]*Tabla7[[#This Row],[VALOR UNITARIO]]</f>
        <v>11296565.232000001</v>
      </c>
      <c r="Y61" s="31">
        <f>+Tabla7[[#This Row],[META_CIUDAD_BOLIVAR]]*Tabla7[[#This Row],[VALOR UNITARIO]]</f>
        <v>26460190.5</v>
      </c>
      <c r="Z61" s="31">
        <f>+Tabla7[[#This Row],[META_SUMAPAZ]]*Tabla7[[#This Row],[VALOR UNITARIO]]</f>
        <v>3226852.5</v>
      </c>
      <c r="AA61" s="31">
        <f>+Tabla7[[#This Row],[META_]]*Tabla7[[#This Row],[VALOR UNITARIO]]</f>
        <v>0</v>
      </c>
      <c r="AB61" s="31">
        <f>+Tabla7[[#This Row],[META_2]]*Tabla7[[#This Row],[VALOR UNITARIO]]</f>
        <v>0</v>
      </c>
      <c r="AC61" s="31">
        <f>+Tabla7[[#This Row],[META_SUBRED]]*Tabla7[[#This Row],[VALOR UNITARIO]]</f>
        <v>0</v>
      </c>
      <c r="AD61" s="32">
        <f>+Tabla7[[#This Row],[META_DISTRITO]]*Tabla7[[#This Row],[VALOR UNITARIO]]</f>
        <v>0</v>
      </c>
      <c r="AE61" s="30">
        <f>SUM(Tabla7[[#This Row],[$_TUNJUELITO]:[$_DISTRITO]])</f>
        <v>51634802.964000002</v>
      </c>
      <c r="AF61" s="32">
        <f>+Tabla7[[#This Row],[$_SUR]]-Tabla7[[#This Row],[$_TOTAL]]</f>
        <v>-5162.9640000015497</v>
      </c>
    </row>
    <row r="62" spans="1:32" ht="38.25" hidden="1">
      <c r="A62" s="19" t="s">
        <v>73</v>
      </c>
      <c r="B62" s="20" t="s">
        <v>74</v>
      </c>
      <c r="C62" s="20" t="s">
        <v>75</v>
      </c>
      <c r="D62" s="21">
        <v>49</v>
      </c>
      <c r="E62" s="20" t="s">
        <v>122</v>
      </c>
      <c r="F62" s="20" t="s">
        <v>77</v>
      </c>
      <c r="G62" s="19" t="s">
        <v>112</v>
      </c>
      <c r="H62" s="19" t="s">
        <v>50</v>
      </c>
      <c r="I62" s="19" t="s">
        <v>47</v>
      </c>
      <c r="J62" s="22">
        <v>711326</v>
      </c>
      <c r="K62" s="5">
        <v>279</v>
      </c>
      <c r="L62" s="22">
        <f>+Tabla7[[#This Row],[VALOR UNITARIO]]*Tabla7[[#This Row],[META_SUR]]</f>
        <v>198459954</v>
      </c>
      <c r="M62" s="41">
        <f>+Tabla7[[#This Row],[META_SUR]]*20.63/100</f>
        <v>57.557699999999997</v>
      </c>
      <c r="N62" s="42">
        <f>+Tabla7[[#This Row],[META_SUR]]*21.88/100</f>
        <v>61.045199999999994</v>
      </c>
      <c r="O62" s="42">
        <f>+Tabla7[[#This Row],[META_SUR]]*51.25/100</f>
        <v>142.98750000000001</v>
      </c>
      <c r="P62" s="42">
        <f>+Tabla7[[#This Row],[META_SUR]]*6.25/100</f>
        <v>17.4375</v>
      </c>
      <c r="Q62" s="42"/>
      <c r="R62" s="42"/>
      <c r="S62" s="42">
        <v>0</v>
      </c>
      <c r="T62" s="43">
        <v>0</v>
      </c>
      <c r="U62" s="28">
        <f>+Tabla7[[#This Row],[META_TUNJUELITO]]+Tabla7[[#This Row],[META_USME]]+Tabla7[[#This Row],[META_CIUDAD_BOLIVAR]]+Tabla7[[#This Row],[META_SUMAPAZ]]+Tabla7[[#This Row],[META_]]+Tabla7[[#This Row],[META_2]]+Tabla7[[#This Row],[META_SUBRED]]+Tabla7[[#This Row],[META_DISTRITO]]</f>
        <v>279.02789999999999</v>
      </c>
      <c r="V62" s="29">
        <f>+Tabla7[[#This Row],[META_SUR]]-Tabla7[[#This Row],[META_TOTAL]]</f>
        <v>-2.7899999999988268E-2</v>
      </c>
      <c r="W62" s="30">
        <f>+Tabla7[[#This Row],[VALOR UNITARIO]]*Tabla7[[#This Row],[META_TUNJUELITO]]</f>
        <v>40942288.510200001</v>
      </c>
      <c r="X62" s="31">
        <f>+Tabla7[[#This Row],[META_USME]]*Tabla7[[#This Row],[VALOR UNITARIO]]</f>
        <v>43423037.935199998</v>
      </c>
      <c r="Y62" s="31">
        <f>+Tabla7[[#This Row],[META_CIUDAD_BOLIVAR]]*Tabla7[[#This Row],[VALOR UNITARIO]]</f>
        <v>101710726.42500001</v>
      </c>
      <c r="Z62" s="31">
        <f>+Tabla7[[#This Row],[META_SUMAPAZ]]*Tabla7[[#This Row],[VALOR UNITARIO]]</f>
        <v>12403747.125</v>
      </c>
      <c r="AA62" s="31">
        <f>+Tabla7[[#This Row],[META_]]*Tabla7[[#This Row],[VALOR UNITARIO]]</f>
        <v>0</v>
      </c>
      <c r="AB62" s="31">
        <f>+Tabla7[[#This Row],[META_2]]*Tabla7[[#This Row],[VALOR UNITARIO]]</f>
        <v>0</v>
      </c>
      <c r="AC62" s="31">
        <f>+Tabla7[[#This Row],[META_SUBRED]]*Tabla7[[#This Row],[VALOR UNITARIO]]</f>
        <v>0</v>
      </c>
      <c r="AD62" s="32">
        <f>+Tabla7[[#This Row],[META_DISTRITO]]*Tabla7[[#This Row],[VALOR UNITARIO]]</f>
        <v>0</v>
      </c>
      <c r="AE62" s="30">
        <f>SUM(Tabla7[[#This Row],[$_TUNJUELITO]:[$_DISTRITO]])</f>
        <v>198479799.99540001</v>
      </c>
      <c r="AF62" s="32">
        <f>+Tabla7[[#This Row],[$_SUR]]-Tabla7[[#This Row],[$_TOTAL]]</f>
        <v>-19845.995400011539</v>
      </c>
    </row>
    <row r="63" spans="1:32" ht="38.25" hidden="1">
      <c r="A63" s="19" t="s">
        <v>73</v>
      </c>
      <c r="B63" s="20" t="s">
        <v>74</v>
      </c>
      <c r="C63" s="20" t="s">
        <v>75</v>
      </c>
      <c r="D63" s="21">
        <v>50</v>
      </c>
      <c r="E63" s="20" t="s">
        <v>123</v>
      </c>
      <c r="F63" s="20" t="s">
        <v>77</v>
      </c>
      <c r="G63" s="19" t="s">
        <v>78</v>
      </c>
      <c r="H63" s="19" t="s">
        <v>50</v>
      </c>
      <c r="I63" s="19" t="s">
        <v>47</v>
      </c>
      <c r="J63" s="22">
        <v>266747</v>
      </c>
      <c r="K63" s="5">
        <v>324</v>
      </c>
      <c r="L63" s="22">
        <f>+Tabla7[[#This Row],[VALOR UNITARIO]]*Tabla7[[#This Row],[META_SUR]]</f>
        <v>86426028</v>
      </c>
      <c r="M63" s="41">
        <f>+Tabla7[[#This Row],[META_SUR]]*20.63/100</f>
        <v>66.841200000000001</v>
      </c>
      <c r="N63" s="42">
        <f>+Tabla7[[#This Row],[META_SUR]]*21.88/100</f>
        <v>70.891199999999998</v>
      </c>
      <c r="O63" s="42">
        <f>+Tabla7[[#This Row],[META_SUR]]*51.25/100</f>
        <v>166.05</v>
      </c>
      <c r="P63" s="42">
        <f>+Tabla7[[#This Row],[META_SUR]]*6.25/100</f>
        <v>20.25</v>
      </c>
      <c r="Q63" s="42"/>
      <c r="R63" s="42"/>
      <c r="S63" s="42">
        <v>0</v>
      </c>
      <c r="T63" s="43">
        <v>0</v>
      </c>
      <c r="U63" s="28">
        <f>+Tabla7[[#This Row],[META_TUNJUELITO]]+Tabla7[[#This Row],[META_USME]]+Tabla7[[#This Row],[META_CIUDAD_BOLIVAR]]+Tabla7[[#This Row],[META_SUMAPAZ]]+Tabla7[[#This Row],[META_]]+Tabla7[[#This Row],[META_2]]+Tabla7[[#This Row],[META_SUBRED]]+Tabla7[[#This Row],[META_DISTRITO]]</f>
        <v>324.0324</v>
      </c>
      <c r="V63" s="29">
        <f>+Tabla7[[#This Row],[META_SUR]]-Tabla7[[#This Row],[META_TOTAL]]</f>
        <v>-3.2399999999995543E-2</v>
      </c>
      <c r="W63" s="30">
        <f>+Tabla7[[#This Row],[VALOR UNITARIO]]*Tabla7[[#This Row],[META_TUNJUELITO]]</f>
        <v>17829689.576400001</v>
      </c>
      <c r="X63" s="31">
        <f>+Tabla7[[#This Row],[META_USME]]*Tabla7[[#This Row],[VALOR UNITARIO]]</f>
        <v>18910014.926399998</v>
      </c>
      <c r="Y63" s="31">
        <f>+Tabla7[[#This Row],[META_CIUDAD_BOLIVAR]]*Tabla7[[#This Row],[VALOR UNITARIO]]</f>
        <v>44293339.350000001</v>
      </c>
      <c r="Z63" s="31">
        <f>+Tabla7[[#This Row],[META_SUMAPAZ]]*Tabla7[[#This Row],[VALOR UNITARIO]]</f>
        <v>5401626.75</v>
      </c>
      <c r="AA63" s="31">
        <f>+Tabla7[[#This Row],[META_]]*Tabla7[[#This Row],[VALOR UNITARIO]]</f>
        <v>0</v>
      </c>
      <c r="AB63" s="31">
        <f>+Tabla7[[#This Row],[META_2]]*Tabla7[[#This Row],[VALOR UNITARIO]]</f>
        <v>0</v>
      </c>
      <c r="AC63" s="31">
        <f>+Tabla7[[#This Row],[META_SUBRED]]*Tabla7[[#This Row],[VALOR UNITARIO]]</f>
        <v>0</v>
      </c>
      <c r="AD63" s="32">
        <f>+Tabla7[[#This Row],[META_DISTRITO]]*Tabla7[[#This Row],[VALOR UNITARIO]]</f>
        <v>0</v>
      </c>
      <c r="AE63" s="30">
        <f>SUM(Tabla7[[#This Row],[$_TUNJUELITO]:[$_DISTRITO]])</f>
        <v>86434670.602800012</v>
      </c>
      <c r="AF63" s="32">
        <f>+Tabla7[[#This Row],[$_SUR]]-Tabla7[[#This Row],[$_TOTAL]]</f>
        <v>-8642.6028000116348</v>
      </c>
    </row>
    <row r="64" spans="1:32" ht="89.25" hidden="1">
      <c r="A64" s="19" t="s">
        <v>73</v>
      </c>
      <c r="B64" s="20" t="s">
        <v>74</v>
      </c>
      <c r="C64" s="20" t="s">
        <v>75</v>
      </c>
      <c r="D64" s="21">
        <v>51</v>
      </c>
      <c r="E64" s="20" t="s">
        <v>124</v>
      </c>
      <c r="F64" s="20" t="s">
        <v>77</v>
      </c>
      <c r="G64" s="19" t="s">
        <v>45</v>
      </c>
      <c r="H64" s="19" t="s">
        <v>50</v>
      </c>
      <c r="I64" s="19" t="s">
        <v>47</v>
      </c>
      <c r="J64" s="22">
        <v>5621568</v>
      </c>
      <c r="K64" s="5">
        <v>0</v>
      </c>
      <c r="L64" s="22">
        <f>+Tabla7[[#This Row],[VALOR UNITARIO]]*Tabla7[[#This Row],[META_SUR]]</f>
        <v>0</v>
      </c>
      <c r="M64" s="41">
        <f>+Tabla7[[#This Row],[META_SUR]]*20.63/100</f>
        <v>0</v>
      </c>
      <c r="N64" s="42">
        <f>+Tabla7[[#This Row],[META_SUR]]*21.88/100</f>
        <v>0</v>
      </c>
      <c r="O64" s="42">
        <f>+Tabla7[[#This Row],[META_SUR]]*51.25/100</f>
        <v>0</v>
      </c>
      <c r="P64" s="42">
        <f>+Tabla7[[#This Row],[META_SUR]]*6.25/100</f>
        <v>0</v>
      </c>
      <c r="Q64" s="42"/>
      <c r="R64" s="42"/>
      <c r="S64" s="42">
        <v>0</v>
      </c>
      <c r="T64" s="43">
        <v>0</v>
      </c>
      <c r="U64" s="28">
        <f>+Tabla7[[#This Row],[META_TUNJUELITO]]+Tabla7[[#This Row],[META_USME]]+Tabla7[[#This Row],[META_CIUDAD_BOLIVAR]]+Tabla7[[#This Row],[META_SUMAPAZ]]+Tabla7[[#This Row],[META_]]+Tabla7[[#This Row],[META_2]]+Tabla7[[#This Row],[META_SUBRED]]+Tabla7[[#This Row],[META_DISTRITO]]</f>
        <v>0</v>
      </c>
      <c r="V64" s="29">
        <f>+Tabla7[[#This Row],[META_SUR]]-Tabla7[[#This Row],[META_TOTAL]]</f>
        <v>0</v>
      </c>
      <c r="W64" s="30">
        <f>+Tabla7[[#This Row],[VALOR UNITARIO]]*Tabla7[[#This Row],[META_TUNJUELITO]]</f>
        <v>0</v>
      </c>
      <c r="X64" s="31">
        <f>+Tabla7[[#This Row],[META_USME]]*Tabla7[[#This Row],[VALOR UNITARIO]]</f>
        <v>0</v>
      </c>
      <c r="Y64" s="31">
        <f>+Tabla7[[#This Row],[META_CIUDAD_BOLIVAR]]*Tabla7[[#This Row],[VALOR UNITARIO]]</f>
        <v>0</v>
      </c>
      <c r="Z64" s="31">
        <f>+Tabla7[[#This Row],[META_SUMAPAZ]]*Tabla7[[#This Row],[VALOR UNITARIO]]</f>
        <v>0</v>
      </c>
      <c r="AA64" s="31">
        <f>+Tabla7[[#This Row],[META_]]*Tabla7[[#This Row],[VALOR UNITARIO]]</f>
        <v>0</v>
      </c>
      <c r="AB64" s="31">
        <f>+Tabla7[[#This Row],[META_2]]*Tabla7[[#This Row],[VALOR UNITARIO]]</f>
        <v>0</v>
      </c>
      <c r="AC64" s="31">
        <f>+Tabla7[[#This Row],[META_SUBRED]]*Tabla7[[#This Row],[VALOR UNITARIO]]</f>
        <v>0</v>
      </c>
      <c r="AD64" s="32">
        <f>+Tabla7[[#This Row],[META_DISTRITO]]*Tabla7[[#This Row],[VALOR UNITARIO]]</f>
        <v>0</v>
      </c>
      <c r="AE64" s="30">
        <f>SUM(Tabla7[[#This Row],[$_TUNJUELITO]:[$_DISTRITO]])</f>
        <v>0</v>
      </c>
      <c r="AF64" s="32">
        <f>+Tabla7[[#This Row],[$_SUR]]-Tabla7[[#This Row],[$_TOTAL]]</f>
        <v>0</v>
      </c>
    </row>
    <row r="65" spans="1:32" ht="51" hidden="1">
      <c r="A65" s="19" t="s">
        <v>73</v>
      </c>
      <c r="B65" s="20" t="s">
        <v>74</v>
      </c>
      <c r="C65" s="20" t="s">
        <v>100</v>
      </c>
      <c r="D65" s="21">
        <v>52</v>
      </c>
      <c r="E65" s="20" t="s">
        <v>125</v>
      </c>
      <c r="F65" s="20" t="s">
        <v>77</v>
      </c>
      <c r="G65" s="19" t="s">
        <v>112</v>
      </c>
      <c r="H65" s="19" t="s">
        <v>50</v>
      </c>
      <c r="I65" s="19" t="s">
        <v>47</v>
      </c>
      <c r="J65" s="22">
        <v>711326</v>
      </c>
      <c r="K65" s="5">
        <v>240</v>
      </c>
      <c r="L65" s="22">
        <f>+Tabla7[[#This Row],[VALOR UNITARIO]]*Tabla7[[#This Row],[META_SUR]]</f>
        <v>170718240</v>
      </c>
      <c r="M65" s="41">
        <f>+Tabla7[[#This Row],[META_SUR]]*20.63/100</f>
        <v>49.512</v>
      </c>
      <c r="N65" s="42">
        <f>+Tabla7[[#This Row],[META_SUR]]*21.88/100</f>
        <v>52.512</v>
      </c>
      <c r="O65" s="42">
        <f>+Tabla7[[#This Row],[META_SUR]]*51.25/100</f>
        <v>123</v>
      </c>
      <c r="P65" s="42">
        <f>+Tabla7[[#This Row],[META_SUR]]*6.25/100</f>
        <v>15</v>
      </c>
      <c r="Q65" s="42"/>
      <c r="R65" s="42"/>
      <c r="S65" s="42">
        <v>0</v>
      </c>
      <c r="T65" s="43">
        <v>0</v>
      </c>
      <c r="U65" s="28">
        <f>+Tabla7[[#This Row],[META_TUNJUELITO]]+Tabla7[[#This Row],[META_USME]]+Tabla7[[#This Row],[META_CIUDAD_BOLIVAR]]+Tabla7[[#This Row],[META_SUMAPAZ]]+Tabla7[[#This Row],[META_]]+Tabla7[[#This Row],[META_2]]+Tabla7[[#This Row],[META_SUBRED]]+Tabla7[[#This Row],[META_DISTRITO]]</f>
        <v>240.024</v>
      </c>
      <c r="V65" s="29">
        <f>+Tabla7[[#This Row],[META_SUR]]-Tabla7[[#This Row],[META_TOTAL]]</f>
        <v>-2.4000000000000909E-2</v>
      </c>
      <c r="W65" s="30">
        <f>+Tabla7[[#This Row],[VALOR UNITARIO]]*Tabla7[[#This Row],[META_TUNJUELITO]]</f>
        <v>35219172.912</v>
      </c>
      <c r="X65" s="31">
        <f>+Tabla7[[#This Row],[META_USME]]*Tabla7[[#This Row],[VALOR UNITARIO]]</f>
        <v>37353150.912</v>
      </c>
      <c r="Y65" s="31">
        <f>+Tabla7[[#This Row],[META_CIUDAD_BOLIVAR]]*Tabla7[[#This Row],[VALOR UNITARIO]]</f>
        <v>87493098</v>
      </c>
      <c r="Z65" s="31">
        <f>+Tabla7[[#This Row],[META_SUMAPAZ]]*Tabla7[[#This Row],[VALOR UNITARIO]]</f>
        <v>10669890</v>
      </c>
      <c r="AA65" s="31">
        <f>+Tabla7[[#This Row],[META_]]*Tabla7[[#This Row],[VALOR UNITARIO]]</f>
        <v>0</v>
      </c>
      <c r="AB65" s="31">
        <f>+Tabla7[[#This Row],[META_2]]*Tabla7[[#This Row],[VALOR UNITARIO]]</f>
        <v>0</v>
      </c>
      <c r="AC65" s="31">
        <f>+Tabla7[[#This Row],[META_SUBRED]]*Tabla7[[#This Row],[VALOR UNITARIO]]</f>
        <v>0</v>
      </c>
      <c r="AD65" s="32">
        <f>+Tabla7[[#This Row],[META_DISTRITO]]*Tabla7[[#This Row],[VALOR UNITARIO]]</f>
        <v>0</v>
      </c>
      <c r="AE65" s="30">
        <f>SUM(Tabla7[[#This Row],[$_TUNJUELITO]:[$_DISTRITO]])</f>
        <v>170735311.824</v>
      </c>
      <c r="AF65" s="32">
        <f>+Tabla7[[#This Row],[$_SUR]]-Tabla7[[#This Row],[$_TOTAL]]</f>
        <v>-17071.824000000954</v>
      </c>
    </row>
    <row r="66" spans="1:32" ht="51" hidden="1">
      <c r="A66" s="19" t="s">
        <v>73</v>
      </c>
      <c r="B66" s="20" t="s">
        <v>74</v>
      </c>
      <c r="C66" s="20" t="s">
        <v>75</v>
      </c>
      <c r="D66" s="21">
        <v>53</v>
      </c>
      <c r="E66" s="20" t="s">
        <v>128</v>
      </c>
      <c r="F66" s="20" t="s">
        <v>77</v>
      </c>
      <c r="G66" s="19" t="s">
        <v>45</v>
      </c>
      <c r="H66" s="19" t="s">
        <v>46</v>
      </c>
      <c r="I66" s="19" t="s">
        <v>47</v>
      </c>
      <c r="J66" s="22">
        <v>5621568</v>
      </c>
      <c r="K66" s="5">
        <v>12</v>
      </c>
      <c r="L66" s="22">
        <f>+Tabla7[[#This Row],[VALOR UNITARIO]]*Tabla7[[#This Row],[META_SUR]]</f>
        <v>67458816</v>
      </c>
      <c r="M66" s="41">
        <v>0</v>
      </c>
      <c r="N66" s="42">
        <v>0</v>
      </c>
      <c r="O66" s="42">
        <v>0</v>
      </c>
      <c r="P66" s="42">
        <v>0</v>
      </c>
      <c r="Q66" s="42"/>
      <c r="R66" s="42"/>
      <c r="S66" s="42">
        <v>12</v>
      </c>
      <c r="T66" s="43">
        <v>0</v>
      </c>
      <c r="U66" s="28">
        <f>+Tabla7[[#This Row],[META_TUNJUELITO]]+Tabla7[[#This Row],[META_USME]]+Tabla7[[#This Row],[META_CIUDAD_BOLIVAR]]+Tabla7[[#This Row],[META_SUMAPAZ]]+Tabla7[[#This Row],[META_]]+Tabla7[[#This Row],[META_2]]+Tabla7[[#This Row],[META_SUBRED]]+Tabla7[[#This Row],[META_DISTRITO]]</f>
        <v>12</v>
      </c>
      <c r="V66" s="29">
        <f>+Tabla7[[#This Row],[META_SUR]]-Tabla7[[#This Row],[META_TOTAL]]</f>
        <v>0</v>
      </c>
      <c r="W66" s="30">
        <f>+Tabla7[[#This Row],[VALOR UNITARIO]]*Tabla7[[#This Row],[META_TUNJUELITO]]</f>
        <v>0</v>
      </c>
      <c r="X66" s="31">
        <f>+Tabla7[[#This Row],[META_USME]]*Tabla7[[#This Row],[VALOR UNITARIO]]</f>
        <v>0</v>
      </c>
      <c r="Y66" s="31">
        <f>+Tabla7[[#This Row],[META_CIUDAD_BOLIVAR]]*Tabla7[[#This Row],[VALOR UNITARIO]]</f>
        <v>0</v>
      </c>
      <c r="Z66" s="31">
        <f>+Tabla7[[#This Row],[META_SUMAPAZ]]*Tabla7[[#This Row],[VALOR UNITARIO]]</f>
        <v>0</v>
      </c>
      <c r="AA66" s="31">
        <f>+Tabla7[[#This Row],[META_]]*Tabla7[[#This Row],[VALOR UNITARIO]]</f>
        <v>0</v>
      </c>
      <c r="AB66" s="31">
        <f>+Tabla7[[#This Row],[META_2]]*Tabla7[[#This Row],[VALOR UNITARIO]]</f>
        <v>0</v>
      </c>
      <c r="AC66" s="31">
        <f>+Tabla7[[#This Row],[META_SUBRED]]*Tabla7[[#This Row],[VALOR UNITARIO]]</f>
        <v>67458816</v>
      </c>
      <c r="AD66" s="32">
        <f>+Tabla7[[#This Row],[META_DISTRITO]]*Tabla7[[#This Row],[VALOR UNITARIO]]</f>
        <v>0</v>
      </c>
      <c r="AE66" s="30">
        <f>SUM(Tabla7[[#This Row],[$_TUNJUELITO]:[$_DISTRITO]])</f>
        <v>67458816</v>
      </c>
      <c r="AF66" s="32">
        <f>+Tabla7[[#This Row],[$_SUR]]-Tabla7[[#This Row],[$_TOTAL]]</f>
        <v>0</v>
      </c>
    </row>
    <row r="67" spans="1:32" ht="25.5" hidden="1">
      <c r="A67" s="19" t="s">
        <v>73</v>
      </c>
      <c r="B67" s="20" t="s">
        <v>74</v>
      </c>
      <c r="C67" s="20" t="s">
        <v>75</v>
      </c>
      <c r="D67" s="21">
        <v>54</v>
      </c>
      <c r="E67" s="20" t="s">
        <v>129</v>
      </c>
      <c r="F67" s="20" t="s">
        <v>77</v>
      </c>
      <c r="G67" s="19" t="s">
        <v>78</v>
      </c>
      <c r="H67" s="19" t="s">
        <v>50</v>
      </c>
      <c r="I67" s="19" t="s">
        <v>47</v>
      </c>
      <c r="J67" s="22">
        <v>285702</v>
      </c>
      <c r="K67" s="5">
        <v>1728.0000035001506</v>
      </c>
      <c r="L67" s="22">
        <f>+Tabla7[[#This Row],[VALOR UNITARIO]]*Tabla7[[#This Row],[META_SUR]]</f>
        <v>493693057</v>
      </c>
      <c r="M67" s="41">
        <f>+Tabla7[[#This Row],[META_SUR]]*20.63/100</f>
        <v>356.48640072208104</v>
      </c>
      <c r="N67" s="42">
        <f>+Tabla7[[#This Row],[META_SUR]]*21.88/100</f>
        <v>378.08640076583293</v>
      </c>
      <c r="O67" s="42">
        <f>+Tabla7[[#This Row],[META_SUR]]*51.25/100</f>
        <v>885.60000179382712</v>
      </c>
      <c r="P67" s="42">
        <f>+Tabla7[[#This Row],[META_SUR]]*6.25/100</f>
        <v>108.00000021875941</v>
      </c>
      <c r="Q67" s="42"/>
      <c r="R67" s="42"/>
      <c r="S67" s="42">
        <v>0</v>
      </c>
      <c r="T67" s="43">
        <v>0</v>
      </c>
      <c r="U67" s="28">
        <f>+Tabla7[[#This Row],[META_TUNJUELITO]]+Tabla7[[#This Row],[META_USME]]+Tabla7[[#This Row],[META_CIUDAD_BOLIVAR]]+Tabla7[[#This Row],[META_SUMAPAZ]]+Tabla7[[#This Row],[META_]]+Tabla7[[#This Row],[META_2]]+Tabla7[[#This Row],[META_SUBRED]]+Tabla7[[#This Row],[META_DISTRITO]]</f>
        <v>1728.1728035005003</v>
      </c>
      <c r="V67" s="29">
        <f>+Tabla7[[#This Row],[META_SUR]]-Tabla7[[#This Row],[META_TOTAL]]</f>
        <v>-0.17280000034975274</v>
      </c>
      <c r="W67" s="30">
        <f>+Tabla7[[#This Row],[VALOR UNITARIO]]*Tabla7[[#This Row],[META_TUNJUELITO]]</f>
        <v>101848877.6591</v>
      </c>
      <c r="X67" s="31">
        <f>+Tabla7[[#This Row],[META_USME]]*Tabla7[[#This Row],[VALOR UNITARIO]]</f>
        <v>108020040.8716</v>
      </c>
      <c r="Y67" s="31">
        <f>+Tabla7[[#This Row],[META_CIUDAD_BOLIVAR]]*Tabla7[[#This Row],[VALOR UNITARIO]]</f>
        <v>253017691.71250001</v>
      </c>
      <c r="Z67" s="31">
        <f>+Tabla7[[#This Row],[META_SUMAPAZ]]*Tabla7[[#This Row],[VALOR UNITARIO]]</f>
        <v>30855816.0625</v>
      </c>
      <c r="AA67" s="31">
        <f>+Tabla7[[#This Row],[META_]]*Tabla7[[#This Row],[VALOR UNITARIO]]</f>
        <v>0</v>
      </c>
      <c r="AB67" s="31">
        <f>+Tabla7[[#This Row],[META_2]]*Tabla7[[#This Row],[VALOR UNITARIO]]</f>
        <v>0</v>
      </c>
      <c r="AC67" s="31">
        <f>+Tabla7[[#This Row],[META_SUBRED]]*Tabla7[[#This Row],[VALOR UNITARIO]]</f>
        <v>0</v>
      </c>
      <c r="AD67" s="32">
        <f>+Tabla7[[#This Row],[META_DISTRITO]]*Tabla7[[#This Row],[VALOR UNITARIO]]</f>
        <v>0</v>
      </c>
      <c r="AE67" s="30">
        <f>SUM(Tabla7[[#This Row],[$_TUNJUELITO]:[$_DISTRITO]])</f>
        <v>493742426.3057</v>
      </c>
      <c r="AF67" s="32">
        <f>+Tabla7[[#This Row],[$_SUR]]-Tabla7[[#This Row],[$_TOTAL]]</f>
        <v>-49369.305700004101</v>
      </c>
    </row>
    <row r="68" spans="1:32" ht="51" hidden="1">
      <c r="A68" s="19" t="s">
        <v>73</v>
      </c>
      <c r="B68" s="20" t="s">
        <v>74</v>
      </c>
      <c r="C68" s="20" t="s">
        <v>75</v>
      </c>
      <c r="D68" s="21">
        <v>55</v>
      </c>
      <c r="E68" s="20" t="s">
        <v>130</v>
      </c>
      <c r="F68" s="20" t="s">
        <v>77</v>
      </c>
      <c r="G68" s="19" t="s">
        <v>78</v>
      </c>
      <c r="H68" s="19" t="s">
        <v>50</v>
      </c>
      <c r="I68" s="19" t="s">
        <v>47</v>
      </c>
      <c r="J68" s="22">
        <v>380935</v>
      </c>
      <c r="K68" s="5">
        <v>143.99999474976045</v>
      </c>
      <c r="L68" s="22">
        <f>+Tabla7[[#This Row],[VALOR UNITARIO]]*Tabla7[[#This Row],[META_SUR]]</f>
        <v>54854637.999999993</v>
      </c>
      <c r="M68" s="41">
        <f>+Tabla7[[#This Row],[META_SUR]]*20.63/100</f>
        <v>29.707198916875576</v>
      </c>
      <c r="N68" s="42">
        <f>+Tabla7[[#This Row],[META_SUR]]*21.88/100</f>
        <v>31.507198851247587</v>
      </c>
      <c r="O68" s="42">
        <f>+Tabla7[[#This Row],[META_SUR]]*51.25/100</f>
        <v>73.799997309252234</v>
      </c>
      <c r="P68" s="42">
        <f>+Tabla7[[#This Row],[META_SUR]]*6.25/100</f>
        <v>8.9999996718600279</v>
      </c>
      <c r="Q68" s="42"/>
      <c r="R68" s="42"/>
      <c r="S68" s="42">
        <v>0</v>
      </c>
      <c r="T68" s="43">
        <v>0</v>
      </c>
      <c r="U68" s="28">
        <f>+Tabla7[[#This Row],[META_TUNJUELITO]]+Tabla7[[#This Row],[META_USME]]+Tabla7[[#This Row],[META_CIUDAD_BOLIVAR]]+Tabla7[[#This Row],[META_SUMAPAZ]]+Tabla7[[#This Row],[META_]]+Tabla7[[#This Row],[META_2]]+Tabla7[[#This Row],[META_SUBRED]]+Tabla7[[#This Row],[META_DISTRITO]]</f>
        <v>144.01439474923544</v>
      </c>
      <c r="V68" s="29">
        <f>+Tabla7[[#This Row],[META_SUR]]-Tabla7[[#This Row],[META_TOTAL]]</f>
        <v>-1.4399999474989045E-2</v>
      </c>
      <c r="W68" s="30">
        <f>+Tabla7[[#This Row],[VALOR UNITARIO]]*Tabla7[[#This Row],[META_TUNJUELITO]]</f>
        <v>11316511.819399998</v>
      </c>
      <c r="X68" s="31">
        <f>+Tabla7[[#This Row],[META_USME]]*Tabla7[[#This Row],[VALOR UNITARIO]]</f>
        <v>12002194.794399999</v>
      </c>
      <c r="Y68" s="31">
        <f>+Tabla7[[#This Row],[META_CIUDAD_BOLIVAR]]*Tabla7[[#This Row],[VALOR UNITARIO]]</f>
        <v>28113001.975000001</v>
      </c>
      <c r="Z68" s="31">
        <f>+Tabla7[[#This Row],[META_SUMAPAZ]]*Tabla7[[#This Row],[VALOR UNITARIO]]</f>
        <v>3428414.8749999995</v>
      </c>
      <c r="AA68" s="31">
        <f>+Tabla7[[#This Row],[META_]]*Tabla7[[#This Row],[VALOR UNITARIO]]</f>
        <v>0</v>
      </c>
      <c r="AB68" s="31">
        <f>+Tabla7[[#This Row],[META_2]]*Tabla7[[#This Row],[VALOR UNITARIO]]</f>
        <v>0</v>
      </c>
      <c r="AC68" s="31">
        <f>+Tabla7[[#This Row],[META_SUBRED]]*Tabla7[[#This Row],[VALOR UNITARIO]]</f>
        <v>0</v>
      </c>
      <c r="AD68" s="32">
        <f>+Tabla7[[#This Row],[META_DISTRITO]]*Tabla7[[#This Row],[VALOR UNITARIO]]</f>
        <v>0</v>
      </c>
      <c r="AE68" s="30">
        <f>SUM(Tabla7[[#This Row],[$_TUNJUELITO]:[$_DISTRITO]])</f>
        <v>54860123.463799998</v>
      </c>
      <c r="AF68" s="32">
        <f>+Tabla7[[#This Row],[$_SUR]]-Tabla7[[#This Row],[$_TOTAL]]</f>
        <v>-5485.4638000056148</v>
      </c>
    </row>
    <row r="69" spans="1:32" ht="51" hidden="1">
      <c r="A69" s="19" t="s">
        <v>73</v>
      </c>
      <c r="B69" s="20" t="s">
        <v>74</v>
      </c>
      <c r="C69" s="20" t="s">
        <v>75</v>
      </c>
      <c r="D69" s="21">
        <v>56</v>
      </c>
      <c r="E69" s="20" t="s">
        <v>131</v>
      </c>
      <c r="F69" s="20" t="s">
        <v>77</v>
      </c>
      <c r="G69" s="19" t="s">
        <v>78</v>
      </c>
      <c r="H69" s="19" t="s">
        <v>50</v>
      </c>
      <c r="I69" s="19" t="s">
        <v>47</v>
      </c>
      <c r="J69" s="22">
        <v>266747</v>
      </c>
      <c r="K69" s="5">
        <v>2304</v>
      </c>
      <c r="L69" s="22">
        <f>+Tabla7[[#This Row],[VALOR UNITARIO]]*Tabla7[[#This Row],[META_SUR]]</f>
        <v>614585088</v>
      </c>
      <c r="M69" s="41">
        <f>+Tabla7[[#This Row],[META_SUR]]*20.63/100</f>
        <v>475.31519999999995</v>
      </c>
      <c r="N69" s="42">
        <f>+Tabla7[[#This Row],[META_SUR]]*21.88/100</f>
        <v>504.11519999999996</v>
      </c>
      <c r="O69" s="42">
        <f>+Tabla7[[#This Row],[META_SUR]]*51.25/100</f>
        <v>1180.8</v>
      </c>
      <c r="P69" s="42">
        <f>+Tabla7[[#This Row],[META_SUR]]*6.25/100</f>
        <v>144</v>
      </c>
      <c r="Q69" s="42"/>
      <c r="R69" s="42"/>
      <c r="S69" s="42">
        <v>0</v>
      </c>
      <c r="T69" s="43">
        <v>0</v>
      </c>
      <c r="U69" s="28">
        <f>+Tabla7[[#This Row],[META_TUNJUELITO]]+Tabla7[[#This Row],[META_USME]]+Tabla7[[#This Row],[META_CIUDAD_BOLIVAR]]+Tabla7[[#This Row],[META_SUMAPAZ]]+Tabla7[[#This Row],[META_]]+Tabla7[[#This Row],[META_2]]+Tabla7[[#This Row],[META_SUBRED]]+Tabla7[[#This Row],[META_DISTRITO]]</f>
        <v>2304.2303999999999</v>
      </c>
      <c r="V69" s="29">
        <f>+Tabla7[[#This Row],[META_SUR]]-Tabla7[[#This Row],[META_TOTAL]]</f>
        <v>-0.23039999999991778</v>
      </c>
      <c r="W69" s="30">
        <f>+Tabla7[[#This Row],[VALOR UNITARIO]]*Tabla7[[#This Row],[META_TUNJUELITO]]</f>
        <v>126788903.65439999</v>
      </c>
      <c r="X69" s="31">
        <f>+Tabla7[[#This Row],[META_USME]]*Tabla7[[#This Row],[VALOR UNITARIO]]</f>
        <v>134471217.25439999</v>
      </c>
      <c r="Y69" s="31">
        <f>+Tabla7[[#This Row],[META_CIUDAD_BOLIVAR]]*Tabla7[[#This Row],[VALOR UNITARIO]]</f>
        <v>314974857.59999996</v>
      </c>
      <c r="Z69" s="31">
        <f>+Tabla7[[#This Row],[META_SUMAPAZ]]*Tabla7[[#This Row],[VALOR UNITARIO]]</f>
        <v>38411568</v>
      </c>
      <c r="AA69" s="31">
        <f>+Tabla7[[#This Row],[META_]]*Tabla7[[#This Row],[VALOR UNITARIO]]</f>
        <v>0</v>
      </c>
      <c r="AB69" s="31">
        <f>+Tabla7[[#This Row],[META_2]]*Tabla7[[#This Row],[VALOR UNITARIO]]</f>
        <v>0</v>
      </c>
      <c r="AC69" s="31">
        <f>+Tabla7[[#This Row],[META_SUBRED]]*Tabla7[[#This Row],[VALOR UNITARIO]]</f>
        <v>0</v>
      </c>
      <c r="AD69" s="32">
        <f>+Tabla7[[#This Row],[META_DISTRITO]]*Tabla7[[#This Row],[VALOR UNITARIO]]</f>
        <v>0</v>
      </c>
      <c r="AE69" s="30">
        <f>SUM(Tabla7[[#This Row],[$_TUNJUELITO]:[$_DISTRITO]])</f>
        <v>614646546.50879991</v>
      </c>
      <c r="AF69" s="32">
        <f>+Tabla7[[#This Row],[$_SUR]]-Tabla7[[#This Row],[$_TOTAL]]</f>
        <v>-61458.508799910545</v>
      </c>
    </row>
    <row r="70" spans="1:32" ht="51" hidden="1">
      <c r="A70" s="19" t="s">
        <v>73</v>
      </c>
      <c r="B70" s="20" t="s">
        <v>74</v>
      </c>
      <c r="C70" s="20" t="s">
        <v>100</v>
      </c>
      <c r="D70" s="21">
        <v>57</v>
      </c>
      <c r="E70" s="20" t="s">
        <v>133</v>
      </c>
      <c r="F70" s="20" t="s">
        <v>77</v>
      </c>
      <c r="G70" s="19" t="s">
        <v>78</v>
      </c>
      <c r="H70" s="19" t="s">
        <v>50</v>
      </c>
      <c r="I70" s="19" t="s">
        <v>47</v>
      </c>
      <c r="J70" s="22">
        <v>88916</v>
      </c>
      <c r="K70" s="5">
        <v>8448.0000112465696</v>
      </c>
      <c r="L70" s="22">
        <f>+Tabla7[[#This Row],[VALOR UNITARIO]]*Tabla7[[#This Row],[META_SUR]]</f>
        <v>751162369</v>
      </c>
      <c r="M70" s="41">
        <f>+Tabla7[[#This Row],[META_SUR]]*20.63/100</f>
        <v>1742.8224023201672</v>
      </c>
      <c r="N70" s="42">
        <f>+Tabla7[[#This Row],[META_SUR]]*21.88/100</f>
        <v>1848.4224024607495</v>
      </c>
      <c r="O70" s="42">
        <f>+Tabla7[[#This Row],[META_SUR]]*51.25/100</f>
        <v>4329.6000057638666</v>
      </c>
      <c r="P70" s="42">
        <f>+Tabla7[[#This Row],[META_SUR]]*6.25/100</f>
        <v>528.0000007029106</v>
      </c>
      <c r="Q70" s="42"/>
      <c r="R70" s="42"/>
      <c r="S70" s="42">
        <v>0</v>
      </c>
      <c r="T70" s="43">
        <v>0</v>
      </c>
      <c r="U70" s="28">
        <f>+Tabla7[[#This Row],[META_TUNJUELITO]]+Tabla7[[#This Row],[META_USME]]+Tabla7[[#This Row],[META_CIUDAD_BOLIVAR]]+Tabla7[[#This Row],[META_SUMAPAZ]]+Tabla7[[#This Row],[META_]]+Tabla7[[#This Row],[META_2]]+Tabla7[[#This Row],[META_SUBRED]]+Tabla7[[#This Row],[META_DISTRITO]]</f>
        <v>8448.8448112476945</v>
      </c>
      <c r="V70" s="29">
        <f>+Tabla7[[#This Row],[META_SUR]]-Tabla7[[#This Row],[META_TOTAL]]</f>
        <v>-0.84480000112489506</v>
      </c>
      <c r="W70" s="30">
        <f>+Tabla7[[#This Row],[VALOR UNITARIO]]*Tabla7[[#This Row],[META_TUNJUELITO]]</f>
        <v>154964796.72469997</v>
      </c>
      <c r="X70" s="31">
        <f>+Tabla7[[#This Row],[META_USME]]*Tabla7[[#This Row],[VALOR UNITARIO]]</f>
        <v>164354326.33719999</v>
      </c>
      <c r="Y70" s="31">
        <f>+Tabla7[[#This Row],[META_CIUDAD_BOLIVAR]]*Tabla7[[#This Row],[VALOR UNITARIO]]</f>
        <v>384970714.11249995</v>
      </c>
      <c r="Z70" s="31">
        <f>+Tabla7[[#This Row],[META_SUMAPAZ]]*Tabla7[[#This Row],[VALOR UNITARIO]]</f>
        <v>46947648.0625</v>
      </c>
      <c r="AA70" s="31">
        <f>+Tabla7[[#This Row],[META_]]*Tabla7[[#This Row],[VALOR UNITARIO]]</f>
        <v>0</v>
      </c>
      <c r="AB70" s="31">
        <f>+Tabla7[[#This Row],[META_2]]*Tabla7[[#This Row],[VALOR UNITARIO]]</f>
        <v>0</v>
      </c>
      <c r="AC70" s="31">
        <f>+Tabla7[[#This Row],[META_SUBRED]]*Tabla7[[#This Row],[VALOR UNITARIO]]</f>
        <v>0</v>
      </c>
      <c r="AD70" s="32">
        <f>+Tabla7[[#This Row],[META_DISTRITO]]*Tabla7[[#This Row],[VALOR UNITARIO]]</f>
        <v>0</v>
      </c>
      <c r="AE70" s="30">
        <f>SUM(Tabla7[[#This Row],[$_TUNJUELITO]:[$_DISTRITO]])</f>
        <v>751237485.23689985</v>
      </c>
      <c r="AF70" s="32">
        <f>+Tabla7[[#This Row],[$_SUR]]-Tabla7[[#This Row],[$_TOTAL]]</f>
        <v>-75116.236899852753</v>
      </c>
    </row>
    <row r="71" spans="1:32" ht="25.5" hidden="1">
      <c r="A71" s="19" t="s">
        <v>73</v>
      </c>
      <c r="B71" s="20" t="s">
        <v>74</v>
      </c>
      <c r="C71" s="20" t="s">
        <v>75</v>
      </c>
      <c r="D71" s="21">
        <v>58</v>
      </c>
      <c r="E71" s="20" t="s">
        <v>134</v>
      </c>
      <c r="F71" s="20" t="s">
        <v>80</v>
      </c>
      <c r="G71" s="19" t="s">
        <v>135</v>
      </c>
      <c r="H71" s="19" t="s">
        <v>136</v>
      </c>
      <c r="I71" s="19" t="s">
        <v>65</v>
      </c>
      <c r="J71" s="22">
        <v>562157</v>
      </c>
      <c r="K71" s="5">
        <v>240</v>
      </c>
      <c r="L71" s="22">
        <f>+Tabla7[[#This Row],[VALOR UNITARIO]]*Tabla7[[#This Row],[META_SUR]]</f>
        <v>134917680</v>
      </c>
      <c r="M71" s="41">
        <f>+Tabla7[[#This Row],[META_SUR]]*20.63/100</f>
        <v>49.512</v>
      </c>
      <c r="N71" s="42">
        <f>+Tabla7[[#This Row],[META_SUR]]*21.88/100</f>
        <v>52.512</v>
      </c>
      <c r="O71" s="42">
        <f>+Tabla7[[#This Row],[META_SUR]]*51.25/100</f>
        <v>123</v>
      </c>
      <c r="P71" s="42">
        <f>+Tabla7[[#This Row],[META_SUR]]*6.25/100</f>
        <v>15</v>
      </c>
      <c r="Q71" s="42"/>
      <c r="R71" s="42"/>
      <c r="S71" s="42">
        <v>0</v>
      </c>
      <c r="T71" s="43">
        <v>0</v>
      </c>
      <c r="U71" s="28">
        <f>+Tabla7[[#This Row],[META_TUNJUELITO]]+Tabla7[[#This Row],[META_USME]]+Tabla7[[#This Row],[META_CIUDAD_BOLIVAR]]+Tabla7[[#This Row],[META_SUMAPAZ]]+Tabla7[[#This Row],[META_]]+Tabla7[[#This Row],[META_2]]+Tabla7[[#This Row],[META_SUBRED]]+Tabla7[[#This Row],[META_DISTRITO]]</f>
        <v>240.024</v>
      </c>
      <c r="V71" s="29">
        <f>+Tabla7[[#This Row],[META_SUR]]-Tabla7[[#This Row],[META_TOTAL]]</f>
        <v>-2.4000000000000909E-2</v>
      </c>
      <c r="W71" s="30">
        <f>+Tabla7[[#This Row],[VALOR UNITARIO]]*Tabla7[[#This Row],[META_TUNJUELITO]]</f>
        <v>27833517.384</v>
      </c>
      <c r="X71" s="31">
        <f>+Tabla7[[#This Row],[META_USME]]*Tabla7[[#This Row],[VALOR UNITARIO]]</f>
        <v>29519988.384</v>
      </c>
      <c r="Y71" s="31">
        <f>+Tabla7[[#This Row],[META_CIUDAD_BOLIVAR]]*Tabla7[[#This Row],[VALOR UNITARIO]]</f>
        <v>69145311</v>
      </c>
      <c r="Z71" s="31">
        <f>+Tabla7[[#This Row],[META_SUMAPAZ]]*Tabla7[[#This Row],[VALOR UNITARIO]]</f>
        <v>8432355</v>
      </c>
      <c r="AA71" s="31">
        <f>+Tabla7[[#This Row],[META_]]*Tabla7[[#This Row],[VALOR UNITARIO]]</f>
        <v>0</v>
      </c>
      <c r="AB71" s="31">
        <f>+Tabla7[[#This Row],[META_2]]*Tabla7[[#This Row],[VALOR UNITARIO]]</f>
        <v>0</v>
      </c>
      <c r="AC71" s="31">
        <f>+Tabla7[[#This Row],[META_SUBRED]]*Tabla7[[#This Row],[VALOR UNITARIO]]</f>
        <v>0</v>
      </c>
      <c r="AD71" s="32">
        <f>+Tabla7[[#This Row],[META_DISTRITO]]*Tabla7[[#This Row],[VALOR UNITARIO]]</f>
        <v>0</v>
      </c>
      <c r="AE71" s="30">
        <f>SUM(Tabla7[[#This Row],[$_TUNJUELITO]:[$_DISTRITO]])</f>
        <v>134931171.76800001</v>
      </c>
      <c r="AF71" s="32">
        <f>+Tabla7[[#This Row],[$_SUR]]-Tabla7[[#This Row],[$_TOTAL]]</f>
        <v>-13491.768000006676</v>
      </c>
    </row>
    <row r="72" spans="1:32" ht="25.5" hidden="1">
      <c r="A72" s="19" t="s">
        <v>73</v>
      </c>
      <c r="B72" s="20" t="s">
        <v>74</v>
      </c>
      <c r="C72" s="20" t="s">
        <v>75</v>
      </c>
      <c r="D72" s="21">
        <v>59</v>
      </c>
      <c r="E72" s="20" t="s">
        <v>137</v>
      </c>
      <c r="F72" s="20" t="s">
        <v>80</v>
      </c>
      <c r="G72" s="19" t="s">
        <v>45</v>
      </c>
      <c r="H72" s="19" t="s">
        <v>136</v>
      </c>
      <c r="I72" s="19" t="s">
        <v>47</v>
      </c>
      <c r="J72" s="22">
        <v>14226512</v>
      </c>
      <c r="K72" s="5">
        <v>11.879999960636873</v>
      </c>
      <c r="L72" s="22">
        <f>+Tabla7[[#This Row],[VALOR UNITARIO]]*Tabla7[[#This Row],[META_SUR]]</f>
        <v>169010962</v>
      </c>
      <c r="M72" s="41">
        <v>0</v>
      </c>
      <c r="N72" s="42">
        <v>0</v>
      </c>
      <c r="O72" s="42">
        <v>0</v>
      </c>
      <c r="P72" s="42">
        <v>0</v>
      </c>
      <c r="Q72" s="42"/>
      <c r="R72" s="42"/>
      <c r="S72" s="42">
        <v>11.9</v>
      </c>
      <c r="T72" s="43">
        <v>0</v>
      </c>
      <c r="U72" s="28">
        <f>+Tabla7[[#This Row],[META_TUNJUELITO]]+Tabla7[[#This Row],[META_USME]]+Tabla7[[#This Row],[META_CIUDAD_BOLIVAR]]+Tabla7[[#This Row],[META_SUMAPAZ]]+Tabla7[[#This Row],[META_]]+Tabla7[[#This Row],[META_2]]+Tabla7[[#This Row],[META_SUBRED]]+Tabla7[[#This Row],[META_DISTRITO]]</f>
        <v>11.9</v>
      </c>
      <c r="V72" s="29">
        <f>+Tabla7[[#This Row],[META_SUR]]-Tabla7[[#This Row],[META_TOTAL]]</f>
        <v>-2.0000039363127442E-2</v>
      </c>
      <c r="W72" s="30">
        <f>+Tabla7[[#This Row],[VALOR UNITARIO]]*Tabla7[[#This Row],[META_TUNJUELITO]]</f>
        <v>0</v>
      </c>
      <c r="X72" s="31">
        <f>+Tabla7[[#This Row],[META_USME]]*Tabla7[[#This Row],[VALOR UNITARIO]]</f>
        <v>0</v>
      </c>
      <c r="Y72" s="31">
        <f>+Tabla7[[#This Row],[META_CIUDAD_BOLIVAR]]*Tabla7[[#This Row],[VALOR UNITARIO]]</f>
        <v>0</v>
      </c>
      <c r="Z72" s="31">
        <f>+Tabla7[[#This Row],[META_SUMAPAZ]]*Tabla7[[#This Row],[VALOR UNITARIO]]</f>
        <v>0</v>
      </c>
      <c r="AA72" s="31">
        <f>+Tabla7[[#This Row],[META_]]*Tabla7[[#This Row],[VALOR UNITARIO]]</f>
        <v>0</v>
      </c>
      <c r="AB72" s="31">
        <f>+Tabla7[[#This Row],[META_2]]*Tabla7[[#This Row],[VALOR UNITARIO]]</f>
        <v>0</v>
      </c>
      <c r="AC72" s="31">
        <f>+Tabla7[[#This Row],[META_SUBRED]]*Tabla7[[#This Row],[VALOR UNITARIO]]</f>
        <v>169295492.80000001</v>
      </c>
      <c r="AD72" s="32">
        <f>+Tabla7[[#This Row],[META_DISTRITO]]*Tabla7[[#This Row],[VALOR UNITARIO]]</f>
        <v>0</v>
      </c>
      <c r="AE72" s="30">
        <f>SUM(Tabla7[[#This Row],[$_TUNJUELITO]:[$_DISTRITO]])</f>
        <v>169295492.80000001</v>
      </c>
      <c r="AF72" s="32">
        <f>+Tabla7[[#This Row],[$_SUR]]-Tabla7[[#This Row],[$_TOTAL]]</f>
        <v>-284530.80000001192</v>
      </c>
    </row>
    <row r="73" spans="1:32" ht="25.5" hidden="1">
      <c r="A73" s="19" t="s">
        <v>73</v>
      </c>
      <c r="B73" s="20" t="s">
        <v>74</v>
      </c>
      <c r="C73" s="20" t="s">
        <v>75</v>
      </c>
      <c r="D73" s="21">
        <v>60</v>
      </c>
      <c r="E73" s="20" t="s">
        <v>138</v>
      </c>
      <c r="F73" s="20" t="s">
        <v>80</v>
      </c>
      <c r="G73" s="19" t="s">
        <v>78</v>
      </c>
      <c r="H73" s="19" t="s">
        <v>136</v>
      </c>
      <c r="I73" s="19" t="s">
        <v>65</v>
      </c>
      <c r="J73" s="22">
        <v>105404</v>
      </c>
      <c r="K73" s="5">
        <v>2014.000018974612</v>
      </c>
      <c r="L73" s="22">
        <f>+Tabla7[[#This Row],[VALOR UNITARIO]]*Tabla7[[#This Row],[META_SUR]]</f>
        <v>212283658</v>
      </c>
      <c r="M73" s="41">
        <f>+Tabla7[[#This Row],[META_SUR]]*20.63/100</f>
        <v>415.48820391446242</v>
      </c>
      <c r="N73" s="42">
        <f>+Tabla7[[#This Row],[META_SUR]]*21.88/100</f>
        <v>440.66320415164512</v>
      </c>
      <c r="O73" s="42">
        <f>+Tabla7[[#This Row],[META_SUR]]*51.25/100</f>
        <v>1032.1750097244885</v>
      </c>
      <c r="P73" s="42">
        <f>+Tabla7[[#This Row],[META_SUR]]*6.25/100</f>
        <v>125.87500118591325</v>
      </c>
      <c r="Q73" s="42"/>
      <c r="R73" s="42"/>
      <c r="S73" s="42">
        <v>0</v>
      </c>
      <c r="T73" s="43">
        <v>0</v>
      </c>
      <c r="U73" s="28">
        <f>+Tabla7[[#This Row],[META_TUNJUELITO]]+Tabla7[[#This Row],[META_USME]]+Tabla7[[#This Row],[META_CIUDAD_BOLIVAR]]+Tabla7[[#This Row],[META_SUMAPAZ]]+Tabla7[[#This Row],[META_]]+Tabla7[[#This Row],[META_2]]+Tabla7[[#This Row],[META_SUBRED]]+Tabla7[[#This Row],[META_DISTRITO]]</f>
        <v>2014.2014189765093</v>
      </c>
      <c r="V73" s="29">
        <f>+Tabla7[[#This Row],[META_SUR]]-Tabla7[[#This Row],[META_TOTAL]]</f>
        <v>-0.20140000189735474</v>
      </c>
      <c r="W73" s="30">
        <f>+Tabla7[[#This Row],[VALOR UNITARIO]]*Tabla7[[#This Row],[META_TUNJUELITO]]</f>
        <v>43794118.645399995</v>
      </c>
      <c r="X73" s="31">
        <f>+Tabla7[[#This Row],[META_USME]]*Tabla7[[#This Row],[VALOR UNITARIO]]</f>
        <v>46447664.370400004</v>
      </c>
      <c r="Y73" s="31">
        <f>+Tabla7[[#This Row],[META_CIUDAD_BOLIVAR]]*Tabla7[[#This Row],[VALOR UNITARIO]]</f>
        <v>108795374.72499999</v>
      </c>
      <c r="Z73" s="31">
        <f>+Tabla7[[#This Row],[META_SUMAPAZ]]*Tabla7[[#This Row],[VALOR UNITARIO]]</f>
        <v>13267728.625</v>
      </c>
      <c r="AA73" s="31">
        <f>+Tabla7[[#This Row],[META_]]*Tabla7[[#This Row],[VALOR UNITARIO]]</f>
        <v>0</v>
      </c>
      <c r="AB73" s="31">
        <f>+Tabla7[[#This Row],[META_2]]*Tabla7[[#This Row],[VALOR UNITARIO]]</f>
        <v>0</v>
      </c>
      <c r="AC73" s="31">
        <f>+Tabla7[[#This Row],[META_SUBRED]]*Tabla7[[#This Row],[VALOR UNITARIO]]</f>
        <v>0</v>
      </c>
      <c r="AD73" s="32">
        <f>+Tabla7[[#This Row],[META_DISTRITO]]*Tabla7[[#This Row],[VALOR UNITARIO]]</f>
        <v>0</v>
      </c>
      <c r="AE73" s="30">
        <f>SUM(Tabla7[[#This Row],[$_TUNJUELITO]:[$_DISTRITO]])</f>
        <v>212304886.36579999</v>
      </c>
      <c r="AF73" s="32">
        <f>+Tabla7[[#This Row],[$_SUR]]-Tabla7[[#This Row],[$_TOTAL]]</f>
        <v>-21228.365799993277</v>
      </c>
    </row>
    <row r="74" spans="1:32" ht="25.5" hidden="1">
      <c r="A74" s="19" t="s">
        <v>73</v>
      </c>
      <c r="B74" s="20" t="s">
        <v>74</v>
      </c>
      <c r="C74" s="20" t="s">
        <v>75</v>
      </c>
      <c r="D74" s="21">
        <v>61</v>
      </c>
      <c r="E74" s="20" t="s">
        <v>139</v>
      </c>
      <c r="F74" s="20" t="s">
        <v>80</v>
      </c>
      <c r="G74" s="19" t="s">
        <v>78</v>
      </c>
      <c r="H74" s="19" t="s">
        <v>136</v>
      </c>
      <c r="I74" s="19" t="s">
        <v>47</v>
      </c>
      <c r="J74" s="22">
        <v>266747</v>
      </c>
      <c r="K74" s="5">
        <v>864</v>
      </c>
      <c r="L74" s="22">
        <f>+Tabla7[[#This Row],[VALOR UNITARIO]]*Tabla7[[#This Row],[META_SUR]]</f>
        <v>230469408</v>
      </c>
      <c r="M74" s="41">
        <f>+Tabla7[[#This Row],[META_SUR]]*20.63/100</f>
        <v>178.2432</v>
      </c>
      <c r="N74" s="42">
        <f>+Tabla7[[#This Row],[META_SUR]]*21.88/100</f>
        <v>189.04319999999998</v>
      </c>
      <c r="O74" s="42">
        <f>+Tabla7[[#This Row],[META_SUR]]*51.25/100</f>
        <v>442.8</v>
      </c>
      <c r="P74" s="42">
        <f>+Tabla7[[#This Row],[META_SUR]]*6.25/100</f>
        <v>54</v>
      </c>
      <c r="Q74" s="42"/>
      <c r="R74" s="42"/>
      <c r="S74" s="42">
        <v>0</v>
      </c>
      <c r="T74" s="43">
        <v>0</v>
      </c>
      <c r="U74" s="28">
        <f>+Tabla7[[#This Row],[META_TUNJUELITO]]+Tabla7[[#This Row],[META_USME]]+Tabla7[[#This Row],[META_CIUDAD_BOLIVAR]]+Tabla7[[#This Row],[META_SUMAPAZ]]+Tabla7[[#This Row],[META_]]+Tabla7[[#This Row],[META_2]]+Tabla7[[#This Row],[META_SUBRED]]+Tabla7[[#This Row],[META_DISTRITO]]</f>
        <v>864.08639999999991</v>
      </c>
      <c r="V74" s="29">
        <f>+Tabla7[[#This Row],[META_SUR]]-Tabla7[[#This Row],[META_TOTAL]]</f>
        <v>-8.6399999999912325E-2</v>
      </c>
      <c r="W74" s="30">
        <f>+Tabla7[[#This Row],[VALOR UNITARIO]]*Tabla7[[#This Row],[META_TUNJUELITO]]</f>
        <v>47545838.870400004</v>
      </c>
      <c r="X74" s="31">
        <f>+Tabla7[[#This Row],[META_USME]]*Tabla7[[#This Row],[VALOR UNITARIO]]</f>
        <v>50426706.470399998</v>
      </c>
      <c r="Y74" s="31">
        <f>+Tabla7[[#This Row],[META_CIUDAD_BOLIVAR]]*Tabla7[[#This Row],[VALOR UNITARIO]]</f>
        <v>118115571.60000001</v>
      </c>
      <c r="Z74" s="31">
        <f>+Tabla7[[#This Row],[META_SUMAPAZ]]*Tabla7[[#This Row],[VALOR UNITARIO]]</f>
        <v>14404338</v>
      </c>
      <c r="AA74" s="31">
        <f>+Tabla7[[#This Row],[META_]]*Tabla7[[#This Row],[VALOR UNITARIO]]</f>
        <v>0</v>
      </c>
      <c r="AB74" s="31">
        <f>+Tabla7[[#This Row],[META_2]]*Tabla7[[#This Row],[VALOR UNITARIO]]</f>
        <v>0</v>
      </c>
      <c r="AC74" s="31">
        <f>+Tabla7[[#This Row],[META_SUBRED]]*Tabla7[[#This Row],[VALOR UNITARIO]]</f>
        <v>0</v>
      </c>
      <c r="AD74" s="32">
        <f>+Tabla7[[#This Row],[META_DISTRITO]]*Tabla7[[#This Row],[VALOR UNITARIO]]</f>
        <v>0</v>
      </c>
      <c r="AE74" s="30">
        <f>SUM(Tabla7[[#This Row],[$_TUNJUELITO]:[$_DISTRITO]])</f>
        <v>230492454.94080001</v>
      </c>
      <c r="AF74" s="32">
        <f>+Tabla7[[#This Row],[$_SUR]]-Tabla7[[#This Row],[$_TOTAL]]</f>
        <v>-23046.940800011158</v>
      </c>
    </row>
    <row r="75" spans="1:32" ht="25.5" hidden="1">
      <c r="A75" s="19" t="s">
        <v>73</v>
      </c>
      <c r="B75" s="20" t="s">
        <v>74</v>
      </c>
      <c r="C75" s="20" t="s">
        <v>110</v>
      </c>
      <c r="D75" s="21">
        <v>62</v>
      </c>
      <c r="E75" s="20" t="s">
        <v>140</v>
      </c>
      <c r="F75" s="20" t="s">
        <v>80</v>
      </c>
      <c r="G75" s="19" t="s">
        <v>45</v>
      </c>
      <c r="H75" s="19" t="s">
        <v>136</v>
      </c>
      <c r="I75" s="19" t="s">
        <v>47</v>
      </c>
      <c r="J75" s="22">
        <v>13610112</v>
      </c>
      <c r="K75" s="5">
        <v>12</v>
      </c>
      <c r="L75" s="22">
        <f>+Tabla7[[#This Row],[VALOR UNITARIO]]*Tabla7[[#This Row],[META_SUR]]</f>
        <v>163321344</v>
      </c>
      <c r="M75" s="41">
        <v>0</v>
      </c>
      <c r="N75" s="42">
        <v>0</v>
      </c>
      <c r="O75" s="42">
        <v>0</v>
      </c>
      <c r="P75" s="42">
        <v>0</v>
      </c>
      <c r="Q75" s="42"/>
      <c r="R75" s="42"/>
      <c r="S75" s="42">
        <v>12</v>
      </c>
      <c r="T75" s="43">
        <v>0</v>
      </c>
      <c r="U75" s="28">
        <f>+Tabla7[[#This Row],[META_TUNJUELITO]]+Tabla7[[#This Row],[META_USME]]+Tabla7[[#This Row],[META_CIUDAD_BOLIVAR]]+Tabla7[[#This Row],[META_SUMAPAZ]]+Tabla7[[#This Row],[META_]]+Tabla7[[#This Row],[META_2]]+Tabla7[[#This Row],[META_SUBRED]]+Tabla7[[#This Row],[META_DISTRITO]]</f>
        <v>12</v>
      </c>
      <c r="V75" s="29">
        <f>+Tabla7[[#This Row],[META_SUR]]-Tabla7[[#This Row],[META_TOTAL]]</f>
        <v>0</v>
      </c>
      <c r="W75" s="30">
        <f>+Tabla7[[#This Row],[VALOR UNITARIO]]*Tabla7[[#This Row],[META_TUNJUELITO]]</f>
        <v>0</v>
      </c>
      <c r="X75" s="31">
        <f>+Tabla7[[#This Row],[META_USME]]*Tabla7[[#This Row],[VALOR UNITARIO]]</f>
        <v>0</v>
      </c>
      <c r="Y75" s="31">
        <f>+Tabla7[[#This Row],[META_CIUDAD_BOLIVAR]]*Tabla7[[#This Row],[VALOR UNITARIO]]</f>
        <v>0</v>
      </c>
      <c r="Z75" s="31">
        <f>+Tabla7[[#This Row],[META_SUMAPAZ]]*Tabla7[[#This Row],[VALOR UNITARIO]]</f>
        <v>0</v>
      </c>
      <c r="AA75" s="31">
        <f>+Tabla7[[#This Row],[META_]]*Tabla7[[#This Row],[VALOR UNITARIO]]</f>
        <v>0</v>
      </c>
      <c r="AB75" s="31">
        <f>+Tabla7[[#This Row],[META_2]]*Tabla7[[#This Row],[VALOR UNITARIO]]</f>
        <v>0</v>
      </c>
      <c r="AC75" s="31">
        <f>+Tabla7[[#This Row],[META_SUBRED]]*Tabla7[[#This Row],[VALOR UNITARIO]]</f>
        <v>163321344</v>
      </c>
      <c r="AD75" s="32">
        <f>+Tabla7[[#This Row],[META_DISTRITO]]*Tabla7[[#This Row],[VALOR UNITARIO]]</f>
        <v>0</v>
      </c>
      <c r="AE75" s="30">
        <f>SUM(Tabla7[[#This Row],[$_TUNJUELITO]:[$_DISTRITO]])</f>
        <v>163321344</v>
      </c>
      <c r="AF75" s="32">
        <f>+Tabla7[[#This Row],[$_SUR]]-Tabla7[[#This Row],[$_TOTAL]]</f>
        <v>0</v>
      </c>
    </row>
    <row r="76" spans="1:32" ht="25.5" hidden="1">
      <c r="A76" s="19" t="s">
        <v>73</v>
      </c>
      <c r="B76" s="20" t="s">
        <v>74</v>
      </c>
      <c r="C76" s="20" t="s">
        <v>110</v>
      </c>
      <c r="D76" s="21">
        <v>63</v>
      </c>
      <c r="E76" s="20" t="s">
        <v>141</v>
      </c>
      <c r="F76" s="20" t="s">
        <v>80</v>
      </c>
      <c r="G76" s="19" t="s">
        <v>78</v>
      </c>
      <c r="H76" s="19" t="s">
        <v>136</v>
      </c>
      <c r="I76" s="19" t="s">
        <v>47</v>
      </c>
      <c r="J76" s="22">
        <v>105404</v>
      </c>
      <c r="K76" s="5">
        <v>2544</v>
      </c>
      <c r="L76" s="22">
        <f>+Tabla7[[#This Row],[VALOR UNITARIO]]*Tabla7[[#This Row],[META_SUR]]</f>
        <v>268147776</v>
      </c>
      <c r="M76" s="41">
        <f>+Tabla7[[#This Row],[META_SUR]]*20.63/100</f>
        <v>524.82719999999995</v>
      </c>
      <c r="N76" s="42">
        <f>+Tabla7[[#This Row],[META_SUR]]*21.88/100</f>
        <v>556.6271999999999</v>
      </c>
      <c r="O76" s="42">
        <f>+Tabla7[[#This Row],[META_SUR]]*51.25/100</f>
        <v>1303.8</v>
      </c>
      <c r="P76" s="42">
        <f>+Tabla7[[#This Row],[META_SUR]]*6.25/100</f>
        <v>159</v>
      </c>
      <c r="Q76" s="42"/>
      <c r="R76" s="42"/>
      <c r="S76" s="42">
        <v>0</v>
      </c>
      <c r="T76" s="43">
        <v>0</v>
      </c>
      <c r="U76" s="28">
        <f>+Tabla7[[#This Row],[META_TUNJUELITO]]+Tabla7[[#This Row],[META_USME]]+Tabla7[[#This Row],[META_CIUDAD_BOLIVAR]]+Tabla7[[#This Row],[META_SUMAPAZ]]+Tabla7[[#This Row],[META_]]+Tabla7[[#This Row],[META_2]]+Tabla7[[#This Row],[META_SUBRED]]+Tabla7[[#This Row],[META_DISTRITO]]</f>
        <v>2544.2543999999998</v>
      </c>
      <c r="V76" s="29">
        <f>+Tabla7[[#This Row],[META_SUR]]-Tabla7[[#This Row],[META_TOTAL]]</f>
        <v>-0.254399999999805</v>
      </c>
      <c r="W76" s="30">
        <f>+Tabla7[[#This Row],[VALOR UNITARIO]]*Tabla7[[#This Row],[META_TUNJUELITO]]</f>
        <v>55318886.188799992</v>
      </c>
      <c r="X76" s="31">
        <f>+Tabla7[[#This Row],[META_USME]]*Tabla7[[#This Row],[VALOR UNITARIO]]</f>
        <v>58670733.388799988</v>
      </c>
      <c r="Y76" s="31">
        <f>+Tabla7[[#This Row],[META_CIUDAD_BOLIVAR]]*Tabla7[[#This Row],[VALOR UNITARIO]]</f>
        <v>137425735.19999999</v>
      </c>
      <c r="Z76" s="31">
        <f>+Tabla7[[#This Row],[META_SUMAPAZ]]*Tabla7[[#This Row],[VALOR UNITARIO]]</f>
        <v>16759236</v>
      </c>
      <c r="AA76" s="31">
        <f>+Tabla7[[#This Row],[META_]]*Tabla7[[#This Row],[VALOR UNITARIO]]</f>
        <v>0</v>
      </c>
      <c r="AB76" s="31">
        <f>+Tabla7[[#This Row],[META_2]]*Tabla7[[#This Row],[VALOR UNITARIO]]</f>
        <v>0</v>
      </c>
      <c r="AC76" s="31">
        <f>+Tabla7[[#This Row],[META_SUBRED]]*Tabla7[[#This Row],[VALOR UNITARIO]]</f>
        <v>0</v>
      </c>
      <c r="AD76" s="32">
        <f>+Tabla7[[#This Row],[META_DISTRITO]]*Tabla7[[#This Row],[VALOR UNITARIO]]</f>
        <v>0</v>
      </c>
      <c r="AE76" s="30">
        <f>SUM(Tabla7[[#This Row],[$_TUNJUELITO]:[$_DISTRITO]])</f>
        <v>268174590.77759996</v>
      </c>
      <c r="AF76" s="32">
        <f>+Tabla7[[#This Row],[$_SUR]]-Tabla7[[#This Row],[$_TOTAL]]</f>
        <v>-26814.777599960566</v>
      </c>
    </row>
    <row r="77" spans="1:32" ht="51" hidden="1">
      <c r="A77" s="19" t="s">
        <v>73</v>
      </c>
      <c r="B77" s="20" t="s">
        <v>74</v>
      </c>
      <c r="C77" s="20" t="s">
        <v>100</v>
      </c>
      <c r="D77" s="21">
        <v>64</v>
      </c>
      <c r="E77" s="20" t="s">
        <v>142</v>
      </c>
      <c r="F77" s="20" t="s">
        <v>80</v>
      </c>
      <c r="G77" s="19" t="s">
        <v>78</v>
      </c>
      <c r="H77" s="19" t="s">
        <v>136</v>
      </c>
      <c r="I77" s="19" t="s">
        <v>47</v>
      </c>
      <c r="J77" s="22">
        <v>137765</v>
      </c>
      <c r="K77" s="5">
        <v>3180</v>
      </c>
      <c r="L77" s="22">
        <f>+Tabla7[[#This Row],[VALOR UNITARIO]]*Tabla7[[#This Row],[META_SUR]]</f>
        <v>438092700</v>
      </c>
      <c r="M77" s="41">
        <f>+Tabla7[[#This Row],[META_SUR]]*20.63/100</f>
        <v>656.03399999999999</v>
      </c>
      <c r="N77" s="42">
        <f>+Tabla7[[#This Row],[META_SUR]]*21.88/100</f>
        <v>695.78399999999999</v>
      </c>
      <c r="O77" s="42">
        <f>+Tabla7[[#This Row],[META_SUR]]*51.25/100</f>
        <v>1629.75</v>
      </c>
      <c r="P77" s="42">
        <f>+Tabla7[[#This Row],[META_SUR]]*6.25/100</f>
        <v>198.75</v>
      </c>
      <c r="Q77" s="42"/>
      <c r="R77" s="42"/>
      <c r="S77" s="42">
        <v>0</v>
      </c>
      <c r="T77" s="43">
        <v>0</v>
      </c>
      <c r="U77" s="28">
        <f>+Tabla7[[#This Row],[META_TUNJUELITO]]+Tabla7[[#This Row],[META_USME]]+Tabla7[[#This Row],[META_CIUDAD_BOLIVAR]]+Tabla7[[#This Row],[META_SUMAPAZ]]+Tabla7[[#This Row],[META_]]+Tabla7[[#This Row],[META_2]]+Tabla7[[#This Row],[META_SUBRED]]+Tabla7[[#This Row],[META_DISTRITO]]</f>
        <v>3180.3180000000002</v>
      </c>
      <c r="V77" s="29">
        <f>+Tabla7[[#This Row],[META_SUR]]-Tabla7[[#This Row],[META_TOTAL]]</f>
        <v>-0.318000000000211</v>
      </c>
      <c r="W77" s="30">
        <f>+Tabla7[[#This Row],[VALOR UNITARIO]]*Tabla7[[#This Row],[META_TUNJUELITO]]</f>
        <v>90378524.010000005</v>
      </c>
      <c r="X77" s="31">
        <f>+Tabla7[[#This Row],[META_USME]]*Tabla7[[#This Row],[VALOR UNITARIO]]</f>
        <v>95854682.760000005</v>
      </c>
      <c r="Y77" s="31">
        <f>+Tabla7[[#This Row],[META_CIUDAD_BOLIVAR]]*Tabla7[[#This Row],[VALOR UNITARIO]]</f>
        <v>224522508.75</v>
      </c>
      <c r="Z77" s="31">
        <f>+Tabla7[[#This Row],[META_SUMAPAZ]]*Tabla7[[#This Row],[VALOR UNITARIO]]</f>
        <v>27380793.75</v>
      </c>
      <c r="AA77" s="31">
        <f>+Tabla7[[#This Row],[META_]]*Tabla7[[#This Row],[VALOR UNITARIO]]</f>
        <v>0</v>
      </c>
      <c r="AB77" s="31">
        <f>+Tabla7[[#This Row],[META_2]]*Tabla7[[#This Row],[VALOR UNITARIO]]</f>
        <v>0</v>
      </c>
      <c r="AC77" s="31">
        <f>+Tabla7[[#This Row],[META_SUBRED]]*Tabla7[[#This Row],[VALOR UNITARIO]]</f>
        <v>0</v>
      </c>
      <c r="AD77" s="32">
        <f>+Tabla7[[#This Row],[META_DISTRITO]]*Tabla7[[#This Row],[VALOR UNITARIO]]</f>
        <v>0</v>
      </c>
      <c r="AE77" s="30">
        <f>SUM(Tabla7[[#This Row],[$_TUNJUELITO]:[$_DISTRITO]])</f>
        <v>438136509.26999998</v>
      </c>
      <c r="AF77" s="32">
        <f>+Tabla7[[#This Row],[$_SUR]]-Tabla7[[#This Row],[$_TOTAL]]</f>
        <v>-43809.269999980927</v>
      </c>
    </row>
    <row r="78" spans="1:32" ht="51" hidden="1">
      <c r="A78" s="19" t="s">
        <v>73</v>
      </c>
      <c r="B78" s="20" t="s">
        <v>74</v>
      </c>
      <c r="C78" s="20" t="s">
        <v>100</v>
      </c>
      <c r="D78" s="21">
        <v>65</v>
      </c>
      <c r="E78" s="20" t="s">
        <v>143</v>
      </c>
      <c r="F78" s="20" t="s">
        <v>80</v>
      </c>
      <c r="G78" s="19" t="s">
        <v>78</v>
      </c>
      <c r="H78" s="19" t="s">
        <v>136</v>
      </c>
      <c r="I78" s="19" t="s">
        <v>47</v>
      </c>
      <c r="J78" s="22">
        <v>105404</v>
      </c>
      <c r="K78" s="5">
        <v>5088</v>
      </c>
      <c r="L78" s="22">
        <f>+Tabla7[[#This Row],[VALOR UNITARIO]]*Tabla7[[#This Row],[META_SUR]]</f>
        <v>536295552</v>
      </c>
      <c r="M78" s="41">
        <f>+Tabla7[[#This Row],[META_SUR]]*20.63/100</f>
        <v>1049.6543999999999</v>
      </c>
      <c r="N78" s="42">
        <f>+Tabla7[[#This Row],[META_SUR]]*21.88/100</f>
        <v>1113.2543999999998</v>
      </c>
      <c r="O78" s="42">
        <f>+Tabla7[[#This Row],[META_SUR]]*51.25/100</f>
        <v>2607.6</v>
      </c>
      <c r="P78" s="42">
        <f>+Tabla7[[#This Row],[META_SUR]]*6.25/100</f>
        <v>318</v>
      </c>
      <c r="Q78" s="42"/>
      <c r="R78" s="42"/>
      <c r="S78" s="42">
        <v>0</v>
      </c>
      <c r="T78" s="43">
        <v>0</v>
      </c>
      <c r="U78" s="28">
        <f>+Tabla7[[#This Row],[META_TUNJUELITO]]+Tabla7[[#This Row],[META_USME]]+Tabla7[[#This Row],[META_CIUDAD_BOLIVAR]]+Tabla7[[#This Row],[META_SUMAPAZ]]+Tabla7[[#This Row],[META_]]+Tabla7[[#This Row],[META_2]]+Tabla7[[#This Row],[META_SUBRED]]+Tabla7[[#This Row],[META_DISTRITO]]</f>
        <v>5088.5087999999996</v>
      </c>
      <c r="V78" s="29">
        <f>+Tabla7[[#This Row],[META_SUR]]-Tabla7[[#This Row],[META_TOTAL]]</f>
        <v>-0.50879999999961001</v>
      </c>
      <c r="W78" s="30">
        <f>+Tabla7[[#This Row],[VALOR UNITARIO]]*Tabla7[[#This Row],[META_TUNJUELITO]]</f>
        <v>110637772.37759998</v>
      </c>
      <c r="X78" s="31">
        <f>+Tabla7[[#This Row],[META_USME]]*Tabla7[[#This Row],[VALOR UNITARIO]]</f>
        <v>117341466.77759998</v>
      </c>
      <c r="Y78" s="31">
        <f>+Tabla7[[#This Row],[META_CIUDAD_BOLIVAR]]*Tabla7[[#This Row],[VALOR UNITARIO]]</f>
        <v>274851470.39999998</v>
      </c>
      <c r="Z78" s="31">
        <f>+Tabla7[[#This Row],[META_SUMAPAZ]]*Tabla7[[#This Row],[VALOR UNITARIO]]</f>
        <v>33518472</v>
      </c>
      <c r="AA78" s="31">
        <f>+Tabla7[[#This Row],[META_]]*Tabla7[[#This Row],[VALOR UNITARIO]]</f>
        <v>0</v>
      </c>
      <c r="AB78" s="31">
        <f>+Tabla7[[#This Row],[META_2]]*Tabla7[[#This Row],[VALOR UNITARIO]]</f>
        <v>0</v>
      </c>
      <c r="AC78" s="31">
        <f>+Tabla7[[#This Row],[META_SUBRED]]*Tabla7[[#This Row],[VALOR UNITARIO]]</f>
        <v>0</v>
      </c>
      <c r="AD78" s="32">
        <f>+Tabla7[[#This Row],[META_DISTRITO]]*Tabla7[[#This Row],[VALOR UNITARIO]]</f>
        <v>0</v>
      </c>
      <c r="AE78" s="30">
        <f>SUM(Tabla7[[#This Row],[$_TUNJUELITO]:[$_DISTRITO]])</f>
        <v>536349181.55519992</v>
      </c>
      <c r="AF78" s="32">
        <f>+Tabla7[[#This Row],[$_SUR]]-Tabla7[[#This Row],[$_TOTAL]]</f>
        <v>-53629.555199921131</v>
      </c>
    </row>
    <row r="79" spans="1:32" ht="51" hidden="1">
      <c r="A79" s="19" t="s">
        <v>73</v>
      </c>
      <c r="B79" s="20" t="s">
        <v>74</v>
      </c>
      <c r="C79" s="20" t="s">
        <v>100</v>
      </c>
      <c r="D79" s="21">
        <v>66</v>
      </c>
      <c r="E79" s="20" t="s">
        <v>144</v>
      </c>
      <c r="F79" s="20" t="s">
        <v>80</v>
      </c>
      <c r="G79" s="19" t="s">
        <v>112</v>
      </c>
      <c r="H79" s="19" t="s">
        <v>136</v>
      </c>
      <c r="I79" s="19" t="s">
        <v>47</v>
      </c>
      <c r="J79" s="22">
        <v>199714</v>
      </c>
      <c r="K79" s="5">
        <v>240</v>
      </c>
      <c r="L79" s="22">
        <f>+Tabla7[[#This Row],[VALOR UNITARIO]]*Tabla7[[#This Row],[META_SUR]]</f>
        <v>47931360</v>
      </c>
      <c r="M79" s="41">
        <f>+Tabla7[[#This Row],[META_SUR]]*20.63/100</f>
        <v>49.512</v>
      </c>
      <c r="N79" s="42">
        <f>+Tabla7[[#This Row],[META_SUR]]*21.88/100</f>
        <v>52.512</v>
      </c>
      <c r="O79" s="42">
        <f>+Tabla7[[#This Row],[META_SUR]]*51.25/100</f>
        <v>123</v>
      </c>
      <c r="P79" s="42">
        <f>+Tabla7[[#This Row],[META_SUR]]*6.25/100</f>
        <v>15</v>
      </c>
      <c r="Q79" s="42"/>
      <c r="R79" s="42"/>
      <c r="S79" s="42">
        <v>0</v>
      </c>
      <c r="T79" s="43">
        <v>0</v>
      </c>
      <c r="U79" s="28">
        <f>+Tabla7[[#This Row],[META_TUNJUELITO]]+Tabla7[[#This Row],[META_USME]]+Tabla7[[#This Row],[META_CIUDAD_BOLIVAR]]+Tabla7[[#This Row],[META_SUMAPAZ]]+Tabla7[[#This Row],[META_]]+Tabla7[[#This Row],[META_2]]+Tabla7[[#This Row],[META_SUBRED]]+Tabla7[[#This Row],[META_DISTRITO]]</f>
        <v>240.024</v>
      </c>
      <c r="V79" s="29">
        <f>+Tabla7[[#This Row],[META_SUR]]-Tabla7[[#This Row],[META_TOTAL]]</f>
        <v>-2.4000000000000909E-2</v>
      </c>
      <c r="W79" s="30">
        <f>+Tabla7[[#This Row],[VALOR UNITARIO]]*Tabla7[[#This Row],[META_TUNJUELITO]]</f>
        <v>9888239.568</v>
      </c>
      <c r="X79" s="31">
        <f>+Tabla7[[#This Row],[META_USME]]*Tabla7[[#This Row],[VALOR UNITARIO]]</f>
        <v>10487381.568</v>
      </c>
      <c r="Y79" s="31">
        <f>+Tabla7[[#This Row],[META_CIUDAD_BOLIVAR]]*Tabla7[[#This Row],[VALOR UNITARIO]]</f>
        <v>24564822</v>
      </c>
      <c r="Z79" s="31">
        <f>+Tabla7[[#This Row],[META_SUMAPAZ]]*Tabla7[[#This Row],[VALOR UNITARIO]]</f>
        <v>2995710</v>
      </c>
      <c r="AA79" s="31">
        <f>+Tabla7[[#This Row],[META_]]*Tabla7[[#This Row],[VALOR UNITARIO]]</f>
        <v>0</v>
      </c>
      <c r="AB79" s="31">
        <f>+Tabla7[[#This Row],[META_2]]*Tabla7[[#This Row],[VALOR UNITARIO]]</f>
        <v>0</v>
      </c>
      <c r="AC79" s="31">
        <f>+Tabla7[[#This Row],[META_SUBRED]]*Tabla7[[#This Row],[VALOR UNITARIO]]</f>
        <v>0</v>
      </c>
      <c r="AD79" s="32">
        <f>+Tabla7[[#This Row],[META_DISTRITO]]*Tabla7[[#This Row],[VALOR UNITARIO]]</f>
        <v>0</v>
      </c>
      <c r="AE79" s="30">
        <f>SUM(Tabla7[[#This Row],[$_TUNJUELITO]:[$_DISTRITO]])</f>
        <v>47936153.136</v>
      </c>
      <c r="AF79" s="32">
        <f>+Tabla7[[#This Row],[$_SUR]]-Tabla7[[#This Row],[$_TOTAL]]</f>
        <v>-4793.1359999999404</v>
      </c>
    </row>
    <row r="80" spans="1:32" ht="51" hidden="1">
      <c r="A80" s="19" t="s">
        <v>73</v>
      </c>
      <c r="B80" s="20" t="s">
        <v>74</v>
      </c>
      <c r="C80" s="20" t="s">
        <v>100</v>
      </c>
      <c r="D80" s="21">
        <v>67</v>
      </c>
      <c r="E80" s="20" t="s">
        <v>145</v>
      </c>
      <c r="F80" s="20" t="s">
        <v>80</v>
      </c>
      <c r="G80" s="19" t="s">
        <v>78</v>
      </c>
      <c r="H80" s="19" t="s">
        <v>136</v>
      </c>
      <c r="I80" s="19" t="s">
        <v>47</v>
      </c>
      <c r="J80" s="22">
        <v>88916</v>
      </c>
      <c r="K80" s="5">
        <v>3168</v>
      </c>
      <c r="L80" s="22">
        <f>+Tabla7[[#This Row],[VALOR UNITARIO]]*Tabla7[[#This Row],[META_SUR]]</f>
        <v>281685888</v>
      </c>
      <c r="M80" s="41">
        <f>+Tabla7[[#This Row],[META_SUR]]*20.63/100</f>
        <v>653.55840000000001</v>
      </c>
      <c r="N80" s="42">
        <f>+Tabla7[[#This Row],[META_SUR]]*21.88/100</f>
        <v>693.15839999999992</v>
      </c>
      <c r="O80" s="42">
        <f>+Tabla7[[#This Row],[META_SUR]]*51.25/100</f>
        <v>1623.6</v>
      </c>
      <c r="P80" s="42">
        <f>+Tabla7[[#This Row],[META_SUR]]*6.25/100</f>
        <v>198</v>
      </c>
      <c r="Q80" s="42"/>
      <c r="R80" s="42"/>
      <c r="S80" s="42">
        <v>0</v>
      </c>
      <c r="T80" s="43">
        <v>0</v>
      </c>
      <c r="U80" s="28">
        <f>+Tabla7[[#This Row],[META_TUNJUELITO]]+Tabla7[[#This Row],[META_USME]]+Tabla7[[#This Row],[META_CIUDAD_BOLIVAR]]+Tabla7[[#This Row],[META_SUMAPAZ]]+Tabla7[[#This Row],[META_]]+Tabla7[[#This Row],[META_2]]+Tabla7[[#This Row],[META_SUBRED]]+Tabla7[[#This Row],[META_DISTRITO]]</f>
        <v>3168.3167999999996</v>
      </c>
      <c r="V80" s="29">
        <f>+Tabla7[[#This Row],[META_SUR]]-Tabla7[[#This Row],[META_TOTAL]]</f>
        <v>-0.31679999999960273</v>
      </c>
      <c r="W80" s="30">
        <f>+Tabla7[[#This Row],[VALOR UNITARIO]]*Tabla7[[#This Row],[META_TUNJUELITO]]</f>
        <v>58111798.694399998</v>
      </c>
      <c r="X80" s="31">
        <f>+Tabla7[[#This Row],[META_USME]]*Tabla7[[#This Row],[VALOR UNITARIO]]</f>
        <v>61632872.294399992</v>
      </c>
      <c r="Y80" s="31">
        <f>+Tabla7[[#This Row],[META_CIUDAD_BOLIVAR]]*Tabla7[[#This Row],[VALOR UNITARIO]]</f>
        <v>144364017.59999999</v>
      </c>
      <c r="Z80" s="31">
        <f>+Tabla7[[#This Row],[META_SUMAPAZ]]*Tabla7[[#This Row],[VALOR UNITARIO]]</f>
        <v>17605368</v>
      </c>
      <c r="AA80" s="31">
        <f>+Tabla7[[#This Row],[META_]]*Tabla7[[#This Row],[VALOR UNITARIO]]</f>
        <v>0</v>
      </c>
      <c r="AB80" s="31">
        <f>+Tabla7[[#This Row],[META_2]]*Tabla7[[#This Row],[VALOR UNITARIO]]</f>
        <v>0</v>
      </c>
      <c r="AC80" s="31">
        <f>+Tabla7[[#This Row],[META_SUBRED]]*Tabla7[[#This Row],[VALOR UNITARIO]]</f>
        <v>0</v>
      </c>
      <c r="AD80" s="32">
        <f>+Tabla7[[#This Row],[META_DISTRITO]]*Tabla7[[#This Row],[VALOR UNITARIO]]</f>
        <v>0</v>
      </c>
      <c r="AE80" s="30">
        <f>SUM(Tabla7[[#This Row],[$_TUNJUELITO]:[$_DISTRITO]])</f>
        <v>281714056.58879995</v>
      </c>
      <c r="AF80" s="32">
        <f>+Tabla7[[#This Row],[$_SUR]]-Tabla7[[#This Row],[$_TOTAL]]</f>
        <v>-28168.588799953461</v>
      </c>
    </row>
    <row r="81" spans="1:32" ht="51" hidden="1">
      <c r="A81" s="19" t="s">
        <v>73</v>
      </c>
      <c r="B81" s="20" t="s">
        <v>74</v>
      </c>
      <c r="C81" s="20" t="s">
        <v>100</v>
      </c>
      <c r="D81" s="21">
        <v>68</v>
      </c>
      <c r="E81" s="20" t="s">
        <v>146</v>
      </c>
      <c r="F81" s="20" t="s">
        <v>81</v>
      </c>
      <c r="G81" s="19" t="s">
        <v>78</v>
      </c>
      <c r="H81" s="19" t="s">
        <v>147</v>
      </c>
      <c r="I81" s="19" t="s">
        <v>65</v>
      </c>
      <c r="J81" s="22">
        <v>105404</v>
      </c>
      <c r="K81" s="5">
        <v>899.99998102538802</v>
      </c>
      <c r="L81" s="22">
        <f>+Tabla7[[#This Row],[VALOR UNITARIO]]*Tabla7[[#This Row],[META_SUR]]</f>
        <v>94863598</v>
      </c>
      <c r="M81" s="41">
        <f>+Tabla7[[#This Row],[META_SUR]]*20.63/100</f>
        <v>185.66999608553752</v>
      </c>
      <c r="N81" s="42">
        <f>+Tabla7[[#This Row],[META_SUR]]*21.88/100</f>
        <v>196.91999584835489</v>
      </c>
      <c r="O81" s="42">
        <f>+Tabla7[[#This Row],[META_SUR]]*51.25/100</f>
        <v>461.24999027551138</v>
      </c>
      <c r="P81" s="42">
        <f>+Tabla7[[#This Row],[META_SUR]]*6.25/100</f>
        <v>56.249998814086752</v>
      </c>
      <c r="Q81" s="42"/>
      <c r="R81" s="42"/>
      <c r="S81" s="42">
        <v>0</v>
      </c>
      <c r="T81" s="43">
        <v>0</v>
      </c>
      <c r="U81" s="28">
        <f>+Tabla7[[#This Row],[META_TUNJUELITO]]+Tabla7[[#This Row],[META_USME]]+Tabla7[[#This Row],[META_CIUDAD_BOLIVAR]]+Tabla7[[#This Row],[META_SUMAPAZ]]+Tabla7[[#This Row],[META_]]+Tabla7[[#This Row],[META_2]]+Tabla7[[#This Row],[META_SUBRED]]+Tabla7[[#This Row],[META_DISTRITO]]</f>
        <v>900.08998102349062</v>
      </c>
      <c r="V81" s="29">
        <f>+Tabla7[[#This Row],[META_SUR]]-Tabla7[[#This Row],[META_TOTAL]]</f>
        <v>-8.9999998102598511E-2</v>
      </c>
      <c r="W81" s="30">
        <f>+Tabla7[[#This Row],[VALOR UNITARIO]]*Tabla7[[#This Row],[META_TUNJUELITO]]</f>
        <v>19570360.267399997</v>
      </c>
      <c r="X81" s="31">
        <f>+Tabla7[[#This Row],[META_USME]]*Tabla7[[#This Row],[VALOR UNITARIO]]</f>
        <v>20756155.242399998</v>
      </c>
      <c r="Y81" s="31">
        <f>+Tabla7[[#This Row],[META_CIUDAD_BOLIVAR]]*Tabla7[[#This Row],[VALOR UNITARIO]]</f>
        <v>48617593.975000001</v>
      </c>
      <c r="Z81" s="31">
        <f>+Tabla7[[#This Row],[META_SUMAPAZ]]*Tabla7[[#This Row],[VALOR UNITARIO]]</f>
        <v>5928974.875</v>
      </c>
      <c r="AA81" s="31">
        <f>+Tabla7[[#This Row],[META_]]*Tabla7[[#This Row],[VALOR UNITARIO]]</f>
        <v>0</v>
      </c>
      <c r="AB81" s="31">
        <f>+Tabla7[[#This Row],[META_2]]*Tabla7[[#This Row],[VALOR UNITARIO]]</f>
        <v>0</v>
      </c>
      <c r="AC81" s="31">
        <f>+Tabla7[[#This Row],[META_SUBRED]]*Tabla7[[#This Row],[VALOR UNITARIO]]</f>
        <v>0</v>
      </c>
      <c r="AD81" s="32">
        <f>+Tabla7[[#This Row],[META_DISTRITO]]*Tabla7[[#This Row],[VALOR UNITARIO]]</f>
        <v>0</v>
      </c>
      <c r="AE81" s="30">
        <f>SUM(Tabla7[[#This Row],[$_TUNJUELITO]:[$_DISTRITO]])</f>
        <v>94873084.359799996</v>
      </c>
      <c r="AF81" s="32">
        <f>+Tabla7[[#This Row],[$_SUR]]-Tabla7[[#This Row],[$_TOTAL]]</f>
        <v>-9486.3597999960184</v>
      </c>
    </row>
    <row r="82" spans="1:32" ht="51" hidden="1">
      <c r="A82" s="19" t="s">
        <v>73</v>
      </c>
      <c r="B82" s="20" t="s">
        <v>74</v>
      </c>
      <c r="C82" s="20" t="s">
        <v>110</v>
      </c>
      <c r="D82" s="21">
        <v>69</v>
      </c>
      <c r="E82" s="20" t="s">
        <v>148</v>
      </c>
      <c r="F82" s="20" t="s">
        <v>81</v>
      </c>
      <c r="G82" s="19" t="s">
        <v>78</v>
      </c>
      <c r="H82" s="19" t="s">
        <v>147</v>
      </c>
      <c r="I82" s="19" t="s">
        <v>65</v>
      </c>
      <c r="J82" s="22">
        <v>105404</v>
      </c>
      <c r="K82" s="5">
        <v>1788.000018974612</v>
      </c>
      <c r="L82" s="22">
        <f>+Tabla7[[#This Row],[VALOR UNITARIO]]*Tabla7[[#This Row],[META_SUR]]</f>
        <v>188462354</v>
      </c>
      <c r="M82" s="41">
        <f>+Tabla7[[#This Row],[META_SUR]]*20.63/100</f>
        <v>368.86440391446246</v>
      </c>
      <c r="N82" s="42">
        <f>+Tabla7[[#This Row],[META_SUR]]*21.88/100</f>
        <v>391.21440415164506</v>
      </c>
      <c r="O82" s="42">
        <f>+Tabla7[[#This Row],[META_SUR]]*51.25/100</f>
        <v>916.35000972448859</v>
      </c>
      <c r="P82" s="42">
        <f>+Tabla7[[#This Row],[META_SUR]]*6.25/100</f>
        <v>111.75000118591325</v>
      </c>
      <c r="Q82" s="42"/>
      <c r="R82" s="42"/>
      <c r="S82" s="42">
        <v>0</v>
      </c>
      <c r="T82" s="43">
        <v>0</v>
      </c>
      <c r="U82" s="28">
        <f>+Tabla7[[#This Row],[META_TUNJUELITO]]+Tabla7[[#This Row],[META_USME]]+Tabla7[[#This Row],[META_CIUDAD_BOLIVAR]]+Tabla7[[#This Row],[META_SUMAPAZ]]+Tabla7[[#This Row],[META_]]+Tabla7[[#This Row],[META_2]]+Tabla7[[#This Row],[META_SUBRED]]+Tabla7[[#This Row],[META_DISTRITO]]</f>
        <v>1788.1788189765093</v>
      </c>
      <c r="V82" s="29">
        <f>+Tabla7[[#This Row],[META_SUR]]-Tabla7[[#This Row],[META_TOTAL]]</f>
        <v>-0.17880000189734346</v>
      </c>
      <c r="W82" s="30">
        <f>+Tabla7[[#This Row],[VALOR UNITARIO]]*Tabla7[[#This Row],[META_TUNJUELITO]]</f>
        <v>38879783.630199999</v>
      </c>
      <c r="X82" s="31">
        <f>+Tabla7[[#This Row],[META_USME]]*Tabla7[[#This Row],[VALOR UNITARIO]]</f>
        <v>41235563.055199996</v>
      </c>
      <c r="Y82" s="31">
        <f>+Tabla7[[#This Row],[META_CIUDAD_BOLIVAR]]*Tabla7[[#This Row],[VALOR UNITARIO]]</f>
        <v>96586956.424999997</v>
      </c>
      <c r="Z82" s="31">
        <f>+Tabla7[[#This Row],[META_SUMAPAZ]]*Tabla7[[#This Row],[VALOR UNITARIO]]</f>
        <v>11778897.125</v>
      </c>
      <c r="AA82" s="31">
        <f>+Tabla7[[#This Row],[META_]]*Tabla7[[#This Row],[VALOR UNITARIO]]</f>
        <v>0</v>
      </c>
      <c r="AB82" s="31">
        <f>+Tabla7[[#This Row],[META_2]]*Tabla7[[#This Row],[VALOR UNITARIO]]</f>
        <v>0</v>
      </c>
      <c r="AC82" s="31">
        <f>+Tabla7[[#This Row],[META_SUBRED]]*Tabla7[[#This Row],[VALOR UNITARIO]]</f>
        <v>0</v>
      </c>
      <c r="AD82" s="32">
        <f>+Tabla7[[#This Row],[META_DISTRITO]]*Tabla7[[#This Row],[VALOR UNITARIO]]</f>
        <v>0</v>
      </c>
      <c r="AE82" s="30">
        <f>SUM(Tabla7[[#This Row],[$_TUNJUELITO]:[$_DISTRITO]])</f>
        <v>188481200.23539999</v>
      </c>
      <c r="AF82" s="32">
        <f>+Tabla7[[#This Row],[$_SUR]]-Tabla7[[#This Row],[$_TOTAL]]</f>
        <v>-18846.235399991274</v>
      </c>
    </row>
    <row r="83" spans="1:32" ht="25.5" hidden="1">
      <c r="A83" s="19" t="s">
        <v>73</v>
      </c>
      <c r="B83" s="20" t="s">
        <v>74</v>
      </c>
      <c r="C83" s="20" t="s">
        <v>75</v>
      </c>
      <c r="D83" s="21">
        <v>70</v>
      </c>
      <c r="E83" s="20" t="s">
        <v>149</v>
      </c>
      <c r="F83" s="20" t="s">
        <v>81</v>
      </c>
      <c r="G83" s="19" t="s">
        <v>78</v>
      </c>
      <c r="H83" s="19" t="s">
        <v>147</v>
      </c>
      <c r="I83" s="19" t="s">
        <v>65</v>
      </c>
      <c r="J83" s="22">
        <v>74893</v>
      </c>
      <c r="K83" s="5">
        <v>1272</v>
      </c>
      <c r="L83" s="22">
        <f>+Tabla7[[#This Row],[VALOR UNITARIO]]*Tabla7[[#This Row],[META_SUR]]</f>
        <v>95263896</v>
      </c>
      <c r="M83" s="41">
        <f>+Tabla7[[#This Row],[META_SUR]]*20.63/100</f>
        <v>262.41359999999997</v>
      </c>
      <c r="N83" s="42">
        <f>+Tabla7[[#This Row],[META_SUR]]*21.88/100</f>
        <v>278.31359999999995</v>
      </c>
      <c r="O83" s="42">
        <f>+Tabla7[[#This Row],[META_SUR]]*51.25/100</f>
        <v>651.9</v>
      </c>
      <c r="P83" s="42">
        <f>+Tabla7[[#This Row],[META_SUR]]*6.25/100</f>
        <v>79.5</v>
      </c>
      <c r="Q83" s="42"/>
      <c r="R83" s="42"/>
      <c r="S83" s="42">
        <v>0</v>
      </c>
      <c r="T83" s="43">
        <v>0</v>
      </c>
      <c r="U83" s="28">
        <f>+Tabla7[[#This Row],[META_TUNJUELITO]]+Tabla7[[#This Row],[META_USME]]+Tabla7[[#This Row],[META_CIUDAD_BOLIVAR]]+Tabla7[[#This Row],[META_SUMAPAZ]]+Tabla7[[#This Row],[META_]]+Tabla7[[#This Row],[META_2]]+Tabla7[[#This Row],[META_SUBRED]]+Tabla7[[#This Row],[META_DISTRITO]]</f>
        <v>1272.1271999999999</v>
      </c>
      <c r="V83" s="29">
        <f>+Tabla7[[#This Row],[META_SUR]]-Tabla7[[#This Row],[META_TOTAL]]</f>
        <v>-0.1271999999999025</v>
      </c>
      <c r="W83" s="30">
        <f>+Tabla7[[#This Row],[VALOR UNITARIO]]*Tabla7[[#This Row],[META_TUNJUELITO]]</f>
        <v>19652941.744799998</v>
      </c>
      <c r="X83" s="31">
        <f>+Tabla7[[#This Row],[META_USME]]*Tabla7[[#This Row],[VALOR UNITARIO]]</f>
        <v>20843740.444799997</v>
      </c>
      <c r="Y83" s="31">
        <f>+Tabla7[[#This Row],[META_CIUDAD_BOLIVAR]]*Tabla7[[#This Row],[VALOR UNITARIO]]</f>
        <v>48822746.699999996</v>
      </c>
      <c r="Z83" s="31">
        <f>+Tabla7[[#This Row],[META_SUMAPAZ]]*Tabla7[[#This Row],[VALOR UNITARIO]]</f>
        <v>5953993.5</v>
      </c>
      <c r="AA83" s="31">
        <f>+Tabla7[[#This Row],[META_]]*Tabla7[[#This Row],[VALOR UNITARIO]]</f>
        <v>0</v>
      </c>
      <c r="AB83" s="31">
        <f>+Tabla7[[#This Row],[META_2]]*Tabla7[[#This Row],[VALOR UNITARIO]]</f>
        <v>0</v>
      </c>
      <c r="AC83" s="31">
        <f>+Tabla7[[#This Row],[META_SUBRED]]*Tabla7[[#This Row],[VALOR UNITARIO]]</f>
        <v>0</v>
      </c>
      <c r="AD83" s="32">
        <f>+Tabla7[[#This Row],[META_DISTRITO]]*Tabla7[[#This Row],[VALOR UNITARIO]]</f>
        <v>0</v>
      </c>
      <c r="AE83" s="30">
        <f>SUM(Tabla7[[#This Row],[$_TUNJUELITO]:[$_DISTRITO]])</f>
        <v>95273422.389599979</v>
      </c>
      <c r="AF83" s="32">
        <f>+Tabla7[[#This Row],[$_SUR]]-Tabla7[[#This Row],[$_TOTAL]]</f>
        <v>-9526.3895999789238</v>
      </c>
    </row>
    <row r="84" spans="1:32" ht="51" hidden="1">
      <c r="A84" s="19" t="s">
        <v>73</v>
      </c>
      <c r="B84" s="20" t="s">
        <v>74</v>
      </c>
      <c r="C84" s="20" t="s">
        <v>100</v>
      </c>
      <c r="D84" s="21">
        <v>71</v>
      </c>
      <c r="E84" s="20" t="s">
        <v>150</v>
      </c>
      <c r="F84" s="20" t="s">
        <v>87</v>
      </c>
      <c r="G84" s="19" t="s">
        <v>151</v>
      </c>
      <c r="H84" s="19" t="s">
        <v>50</v>
      </c>
      <c r="I84" s="19" t="s">
        <v>47</v>
      </c>
      <c r="J84" s="22">
        <v>59965</v>
      </c>
      <c r="K84" s="5">
        <v>741</v>
      </c>
      <c r="L84" s="22">
        <f>+Tabla7[[#This Row],[VALOR UNITARIO]]*Tabla7[[#This Row],[META_SUR]]</f>
        <v>44434065</v>
      </c>
      <c r="M84" s="41">
        <f>+Tabla7[[#This Row],[META_SUR]]*20.63/100</f>
        <v>152.8683</v>
      </c>
      <c r="N84" s="42">
        <f>+Tabla7[[#This Row],[META_SUR]]*21.88/100</f>
        <v>162.13079999999999</v>
      </c>
      <c r="O84" s="42">
        <f>+Tabla7[[#This Row],[META_SUR]]*51.25/100</f>
        <v>379.76249999999999</v>
      </c>
      <c r="P84" s="42">
        <f>+Tabla7[[#This Row],[META_SUR]]*6.25/100</f>
        <v>46.3125</v>
      </c>
      <c r="Q84" s="42"/>
      <c r="R84" s="42"/>
      <c r="S84" s="42">
        <v>0</v>
      </c>
      <c r="T84" s="43">
        <v>0</v>
      </c>
      <c r="U84" s="28">
        <f>+Tabla7[[#This Row],[META_TUNJUELITO]]+Tabla7[[#This Row],[META_USME]]+Tabla7[[#This Row],[META_CIUDAD_BOLIVAR]]+Tabla7[[#This Row],[META_SUMAPAZ]]+Tabla7[[#This Row],[META_]]+Tabla7[[#This Row],[META_2]]+Tabla7[[#This Row],[META_SUBRED]]+Tabla7[[#This Row],[META_DISTRITO]]</f>
        <v>741.07410000000004</v>
      </c>
      <c r="V84" s="29">
        <f>+Tabla7[[#This Row],[META_SUR]]-Tabla7[[#This Row],[META_TOTAL]]</f>
        <v>-7.410000000004402E-2</v>
      </c>
      <c r="W84" s="30">
        <f>+Tabla7[[#This Row],[VALOR UNITARIO]]*Tabla7[[#This Row],[META_TUNJUELITO]]</f>
        <v>9166747.6095000003</v>
      </c>
      <c r="X84" s="31">
        <f>+Tabla7[[#This Row],[META_USME]]*Tabla7[[#This Row],[VALOR UNITARIO]]</f>
        <v>9722173.4220000003</v>
      </c>
      <c r="Y84" s="31">
        <f>+Tabla7[[#This Row],[META_CIUDAD_BOLIVAR]]*Tabla7[[#This Row],[VALOR UNITARIO]]</f>
        <v>22772458.3125</v>
      </c>
      <c r="Z84" s="31">
        <f>+Tabla7[[#This Row],[META_SUMAPAZ]]*Tabla7[[#This Row],[VALOR UNITARIO]]</f>
        <v>2777129.0625</v>
      </c>
      <c r="AA84" s="31">
        <f>+Tabla7[[#This Row],[META_]]*Tabla7[[#This Row],[VALOR UNITARIO]]</f>
        <v>0</v>
      </c>
      <c r="AB84" s="31">
        <f>+Tabla7[[#This Row],[META_2]]*Tabla7[[#This Row],[VALOR UNITARIO]]</f>
        <v>0</v>
      </c>
      <c r="AC84" s="31">
        <f>+Tabla7[[#This Row],[META_SUBRED]]*Tabla7[[#This Row],[VALOR UNITARIO]]</f>
        <v>0</v>
      </c>
      <c r="AD84" s="32">
        <f>+Tabla7[[#This Row],[META_DISTRITO]]*Tabla7[[#This Row],[VALOR UNITARIO]]</f>
        <v>0</v>
      </c>
      <c r="AE84" s="30">
        <f>SUM(Tabla7[[#This Row],[$_TUNJUELITO]:[$_DISTRITO]])</f>
        <v>44438508.406499997</v>
      </c>
      <c r="AF84" s="32">
        <f>+Tabla7[[#This Row],[$_SUR]]-Tabla7[[#This Row],[$_TOTAL]]</f>
        <v>-4443.4064999967813</v>
      </c>
    </row>
    <row r="85" spans="1:32" ht="51" hidden="1">
      <c r="A85" s="19" t="s">
        <v>73</v>
      </c>
      <c r="B85" s="20" t="s">
        <v>74</v>
      </c>
      <c r="C85" s="20" t="s">
        <v>100</v>
      </c>
      <c r="D85" s="21">
        <v>72</v>
      </c>
      <c r="E85" s="20" t="s">
        <v>152</v>
      </c>
      <c r="F85" s="20" t="s">
        <v>87</v>
      </c>
      <c r="G85" s="19" t="s">
        <v>151</v>
      </c>
      <c r="H85" s="19" t="s">
        <v>50</v>
      </c>
      <c r="I85" s="19" t="s">
        <v>47</v>
      </c>
      <c r="J85" s="22">
        <v>99830</v>
      </c>
      <c r="K85" s="5">
        <v>384</v>
      </c>
      <c r="L85" s="22">
        <f>+Tabla7[[#This Row],[VALOR UNITARIO]]*Tabla7[[#This Row],[META_SUR]]</f>
        <v>38334720</v>
      </c>
      <c r="M85" s="41">
        <f>+Tabla7[[#This Row],[META_SUR]]*20.63/100</f>
        <v>79.219200000000001</v>
      </c>
      <c r="N85" s="42">
        <f>+Tabla7[[#This Row],[META_SUR]]*21.88/100</f>
        <v>84.019199999999998</v>
      </c>
      <c r="O85" s="42">
        <f>+Tabla7[[#This Row],[META_SUR]]*51.25/100</f>
        <v>196.8</v>
      </c>
      <c r="P85" s="42">
        <f>+Tabla7[[#This Row],[META_SUR]]*6.25/100</f>
        <v>24</v>
      </c>
      <c r="Q85" s="42"/>
      <c r="R85" s="42"/>
      <c r="S85" s="42">
        <v>0</v>
      </c>
      <c r="T85" s="43">
        <v>0</v>
      </c>
      <c r="U85" s="28">
        <f>+Tabla7[[#This Row],[META_TUNJUELITO]]+Tabla7[[#This Row],[META_USME]]+Tabla7[[#This Row],[META_CIUDAD_BOLIVAR]]+Tabla7[[#This Row],[META_SUMAPAZ]]+Tabla7[[#This Row],[META_]]+Tabla7[[#This Row],[META_2]]+Tabla7[[#This Row],[META_SUBRED]]+Tabla7[[#This Row],[META_DISTRITO]]</f>
        <v>384.03840000000002</v>
      </c>
      <c r="V85" s="29">
        <f>+Tabla7[[#This Row],[META_SUR]]-Tabla7[[#This Row],[META_TOTAL]]</f>
        <v>-3.8400000000024193E-2</v>
      </c>
      <c r="W85" s="30">
        <f>+Tabla7[[#This Row],[VALOR UNITARIO]]*Tabla7[[#This Row],[META_TUNJUELITO]]</f>
        <v>7908452.7360000005</v>
      </c>
      <c r="X85" s="31">
        <f>+Tabla7[[#This Row],[META_USME]]*Tabla7[[#This Row],[VALOR UNITARIO]]</f>
        <v>8387636.7359999996</v>
      </c>
      <c r="Y85" s="31">
        <f>+Tabla7[[#This Row],[META_CIUDAD_BOLIVAR]]*Tabla7[[#This Row],[VALOR UNITARIO]]</f>
        <v>19646544</v>
      </c>
      <c r="Z85" s="31">
        <f>+Tabla7[[#This Row],[META_SUMAPAZ]]*Tabla7[[#This Row],[VALOR UNITARIO]]</f>
        <v>2395920</v>
      </c>
      <c r="AA85" s="31">
        <f>+Tabla7[[#This Row],[META_]]*Tabla7[[#This Row],[VALOR UNITARIO]]</f>
        <v>0</v>
      </c>
      <c r="AB85" s="31">
        <f>+Tabla7[[#This Row],[META_2]]*Tabla7[[#This Row],[VALOR UNITARIO]]</f>
        <v>0</v>
      </c>
      <c r="AC85" s="31">
        <f>+Tabla7[[#This Row],[META_SUBRED]]*Tabla7[[#This Row],[VALOR UNITARIO]]</f>
        <v>0</v>
      </c>
      <c r="AD85" s="32">
        <f>+Tabla7[[#This Row],[META_DISTRITO]]*Tabla7[[#This Row],[VALOR UNITARIO]]</f>
        <v>0</v>
      </c>
      <c r="AE85" s="30">
        <f>SUM(Tabla7[[#This Row],[$_TUNJUELITO]:[$_DISTRITO]])</f>
        <v>38338553.472000003</v>
      </c>
      <c r="AF85" s="32">
        <f>+Tabla7[[#This Row],[$_SUR]]-Tabla7[[#This Row],[$_TOTAL]]</f>
        <v>-3833.472000002861</v>
      </c>
    </row>
    <row r="86" spans="1:32" ht="76.5" hidden="1">
      <c r="A86" s="19" t="s">
        <v>73</v>
      </c>
      <c r="B86" s="20" t="s">
        <v>74</v>
      </c>
      <c r="C86" s="20" t="s">
        <v>100</v>
      </c>
      <c r="D86" s="21">
        <v>73</v>
      </c>
      <c r="E86" s="20" t="s">
        <v>153</v>
      </c>
      <c r="F86" s="20" t="s">
        <v>87</v>
      </c>
      <c r="G86" s="19" t="s">
        <v>154</v>
      </c>
      <c r="H86" s="19" t="s">
        <v>50</v>
      </c>
      <c r="I86" s="19" t="s">
        <v>47</v>
      </c>
      <c r="J86" s="22">
        <v>220671</v>
      </c>
      <c r="K86" s="5">
        <v>741</v>
      </c>
      <c r="L86" s="22">
        <f>+Tabla7[[#This Row],[VALOR UNITARIO]]*Tabla7[[#This Row],[META_SUR]]</f>
        <v>163517211</v>
      </c>
      <c r="M86" s="41">
        <f>+Tabla7[[#This Row],[META_SUR]]*20.63/100</f>
        <v>152.8683</v>
      </c>
      <c r="N86" s="42">
        <f>+Tabla7[[#This Row],[META_SUR]]*21.88/100</f>
        <v>162.13079999999999</v>
      </c>
      <c r="O86" s="42">
        <f>+Tabla7[[#This Row],[META_SUR]]*51.25/100</f>
        <v>379.76249999999999</v>
      </c>
      <c r="P86" s="42">
        <f>+Tabla7[[#This Row],[META_SUR]]*6.25/100</f>
        <v>46.3125</v>
      </c>
      <c r="Q86" s="42"/>
      <c r="R86" s="42"/>
      <c r="S86" s="42">
        <v>0</v>
      </c>
      <c r="T86" s="43">
        <v>0</v>
      </c>
      <c r="U86" s="28">
        <f>+Tabla7[[#This Row],[META_TUNJUELITO]]+Tabla7[[#This Row],[META_USME]]+Tabla7[[#This Row],[META_CIUDAD_BOLIVAR]]+Tabla7[[#This Row],[META_SUMAPAZ]]+Tabla7[[#This Row],[META_]]+Tabla7[[#This Row],[META_2]]+Tabla7[[#This Row],[META_SUBRED]]+Tabla7[[#This Row],[META_DISTRITO]]</f>
        <v>741.07410000000004</v>
      </c>
      <c r="V86" s="29">
        <f>+Tabla7[[#This Row],[META_SUR]]-Tabla7[[#This Row],[META_TOTAL]]</f>
        <v>-7.410000000004402E-2</v>
      </c>
      <c r="W86" s="30">
        <f>+Tabla7[[#This Row],[VALOR UNITARIO]]*Tabla7[[#This Row],[META_TUNJUELITO]]</f>
        <v>33733600.629299998</v>
      </c>
      <c r="X86" s="31">
        <f>+Tabla7[[#This Row],[META_USME]]*Tabla7[[#This Row],[VALOR UNITARIO]]</f>
        <v>35777565.766800001</v>
      </c>
      <c r="Y86" s="31">
        <f>+Tabla7[[#This Row],[META_CIUDAD_BOLIVAR]]*Tabla7[[#This Row],[VALOR UNITARIO]]</f>
        <v>83802570.637500003</v>
      </c>
      <c r="Z86" s="31">
        <f>+Tabla7[[#This Row],[META_SUMAPAZ]]*Tabla7[[#This Row],[VALOR UNITARIO]]</f>
        <v>10219825.6875</v>
      </c>
      <c r="AA86" s="31">
        <f>+Tabla7[[#This Row],[META_]]*Tabla7[[#This Row],[VALOR UNITARIO]]</f>
        <v>0</v>
      </c>
      <c r="AB86" s="31">
        <f>+Tabla7[[#This Row],[META_2]]*Tabla7[[#This Row],[VALOR UNITARIO]]</f>
        <v>0</v>
      </c>
      <c r="AC86" s="31">
        <f>+Tabla7[[#This Row],[META_SUBRED]]*Tabla7[[#This Row],[VALOR UNITARIO]]</f>
        <v>0</v>
      </c>
      <c r="AD86" s="32">
        <f>+Tabla7[[#This Row],[META_DISTRITO]]*Tabla7[[#This Row],[VALOR UNITARIO]]</f>
        <v>0</v>
      </c>
      <c r="AE86" s="30">
        <f>SUM(Tabla7[[#This Row],[$_TUNJUELITO]:[$_DISTRITO]])</f>
        <v>163533562.7211</v>
      </c>
      <c r="AF86" s="32">
        <f>+Tabla7[[#This Row],[$_SUR]]-Tabla7[[#This Row],[$_TOTAL]]</f>
        <v>-16351.721100002527</v>
      </c>
    </row>
    <row r="87" spans="1:32" ht="76.5" hidden="1">
      <c r="A87" s="19" t="s">
        <v>73</v>
      </c>
      <c r="B87" s="20" t="s">
        <v>74</v>
      </c>
      <c r="C87" s="20" t="s">
        <v>100</v>
      </c>
      <c r="D87" s="21">
        <v>74</v>
      </c>
      <c r="E87" s="20" t="s">
        <v>155</v>
      </c>
      <c r="F87" s="20" t="s">
        <v>87</v>
      </c>
      <c r="G87" s="19" t="s">
        <v>154</v>
      </c>
      <c r="H87" s="19" t="s">
        <v>50</v>
      </c>
      <c r="I87" s="19" t="s">
        <v>47</v>
      </c>
      <c r="J87" s="22">
        <v>367374</v>
      </c>
      <c r="K87" s="5">
        <v>384</v>
      </c>
      <c r="L87" s="22">
        <f>+Tabla7[[#This Row],[VALOR UNITARIO]]*Tabla7[[#This Row],[META_SUR]]</f>
        <v>141071616</v>
      </c>
      <c r="M87" s="41">
        <f>+Tabla7[[#This Row],[META_SUR]]*20.63/100</f>
        <v>79.219200000000001</v>
      </c>
      <c r="N87" s="42">
        <f>+Tabla7[[#This Row],[META_SUR]]*21.88/100</f>
        <v>84.019199999999998</v>
      </c>
      <c r="O87" s="42">
        <f>+Tabla7[[#This Row],[META_SUR]]*51.25/100</f>
        <v>196.8</v>
      </c>
      <c r="P87" s="42">
        <f>+Tabla7[[#This Row],[META_SUR]]*6.25/100</f>
        <v>24</v>
      </c>
      <c r="Q87" s="42"/>
      <c r="R87" s="42"/>
      <c r="S87" s="42">
        <v>0</v>
      </c>
      <c r="T87" s="43">
        <v>0</v>
      </c>
      <c r="U87" s="28">
        <f>+Tabla7[[#This Row],[META_TUNJUELITO]]+Tabla7[[#This Row],[META_USME]]+Tabla7[[#This Row],[META_CIUDAD_BOLIVAR]]+Tabla7[[#This Row],[META_SUMAPAZ]]+Tabla7[[#This Row],[META_]]+Tabla7[[#This Row],[META_2]]+Tabla7[[#This Row],[META_SUBRED]]+Tabla7[[#This Row],[META_DISTRITO]]</f>
        <v>384.03840000000002</v>
      </c>
      <c r="V87" s="29">
        <f>+Tabla7[[#This Row],[META_SUR]]-Tabla7[[#This Row],[META_TOTAL]]</f>
        <v>-3.8400000000024193E-2</v>
      </c>
      <c r="W87" s="30">
        <f>+Tabla7[[#This Row],[VALOR UNITARIO]]*Tabla7[[#This Row],[META_TUNJUELITO]]</f>
        <v>29103074.380800001</v>
      </c>
      <c r="X87" s="31">
        <f>+Tabla7[[#This Row],[META_USME]]*Tabla7[[#This Row],[VALOR UNITARIO]]</f>
        <v>30866469.580800001</v>
      </c>
      <c r="Y87" s="31">
        <f>+Tabla7[[#This Row],[META_CIUDAD_BOLIVAR]]*Tabla7[[#This Row],[VALOR UNITARIO]]</f>
        <v>72299203.200000003</v>
      </c>
      <c r="Z87" s="31">
        <f>+Tabla7[[#This Row],[META_SUMAPAZ]]*Tabla7[[#This Row],[VALOR UNITARIO]]</f>
        <v>8816976</v>
      </c>
      <c r="AA87" s="31">
        <f>+Tabla7[[#This Row],[META_]]*Tabla7[[#This Row],[VALOR UNITARIO]]</f>
        <v>0</v>
      </c>
      <c r="AB87" s="31">
        <f>+Tabla7[[#This Row],[META_2]]*Tabla7[[#This Row],[VALOR UNITARIO]]</f>
        <v>0</v>
      </c>
      <c r="AC87" s="31">
        <f>+Tabla7[[#This Row],[META_SUBRED]]*Tabla7[[#This Row],[VALOR UNITARIO]]</f>
        <v>0</v>
      </c>
      <c r="AD87" s="32">
        <f>+Tabla7[[#This Row],[META_DISTRITO]]*Tabla7[[#This Row],[VALOR UNITARIO]]</f>
        <v>0</v>
      </c>
      <c r="AE87" s="30">
        <f>SUM(Tabla7[[#This Row],[$_TUNJUELITO]:[$_DISTRITO]])</f>
        <v>141085723.16159999</v>
      </c>
      <c r="AF87" s="32">
        <f>+Tabla7[[#This Row],[$_SUR]]-Tabla7[[#This Row],[$_TOTAL]]</f>
        <v>-14107.161599993706</v>
      </c>
    </row>
    <row r="88" spans="1:32" ht="76.5" hidden="1">
      <c r="A88" s="19" t="s">
        <v>73</v>
      </c>
      <c r="B88" s="20" t="s">
        <v>74</v>
      </c>
      <c r="C88" s="20" t="s">
        <v>100</v>
      </c>
      <c r="D88" s="21">
        <v>75</v>
      </c>
      <c r="E88" s="20" t="s">
        <v>156</v>
      </c>
      <c r="F88" s="20" t="s">
        <v>87</v>
      </c>
      <c r="G88" s="19" t="s">
        <v>157</v>
      </c>
      <c r="H88" s="19" t="s">
        <v>50</v>
      </c>
      <c r="I88" s="19" t="s">
        <v>47</v>
      </c>
      <c r="J88" s="22">
        <v>210809</v>
      </c>
      <c r="K88" s="5">
        <v>1125.0000142308916</v>
      </c>
      <c r="L88" s="22">
        <f>+Tabla7[[#This Row],[VALOR UNITARIO]]*Tabla7[[#This Row],[META_SUR]]</f>
        <v>237160128.00000003</v>
      </c>
      <c r="M88" s="41">
        <f>+Tabla7[[#This Row],[META_SUR]]*20.63/100</f>
        <v>232.08750293583293</v>
      </c>
      <c r="N88" s="42">
        <f>+Tabla7[[#This Row],[META_SUR]]*21.88/100</f>
        <v>246.15000311371907</v>
      </c>
      <c r="O88" s="42">
        <f>+Tabla7[[#This Row],[META_SUR]]*51.25/100</f>
        <v>576.56250729333192</v>
      </c>
      <c r="P88" s="42">
        <f>+Tabla7[[#This Row],[META_SUR]]*6.25/100</f>
        <v>70.312500889430723</v>
      </c>
      <c r="Q88" s="42"/>
      <c r="R88" s="42"/>
      <c r="S88" s="42">
        <v>0</v>
      </c>
      <c r="T88" s="43">
        <v>0</v>
      </c>
      <c r="U88" s="28">
        <f>+Tabla7[[#This Row],[META_TUNJUELITO]]+Tabla7[[#This Row],[META_USME]]+Tabla7[[#This Row],[META_CIUDAD_BOLIVAR]]+Tabla7[[#This Row],[META_SUMAPAZ]]+Tabla7[[#This Row],[META_]]+Tabla7[[#This Row],[META_2]]+Tabla7[[#This Row],[META_SUBRED]]+Tabla7[[#This Row],[META_DISTRITO]]</f>
        <v>1125.1125142323147</v>
      </c>
      <c r="V88" s="29">
        <f>+Tabla7[[#This Row],[META_SUR]]-Tabla7[[#This Row],[META_TOTAL]]</f>
        <v>-0.11250000142308636</v>
      </c>
      <c r="W88" s="30">
        <f>+Tabla7[[#This Row],[VALOR UNITARIO]]*Tabla7[[#This Row],[META_TUNJUELITO]]</f>
        <v>48926134.406400003</v>
      </c>
      <c r="X88" s="31">
        <f>+Tabla7[[#This Row],[META_USME]]*Tabla7[[#This Row],[VALOR UNITARIO]]</f>
        <v>51890636.006400004</v>
      </c>
      <c r="Y88" s="31">
        <f>+Tabla7[[#This Row],[META_CIUDAD_BOLIVAR]]*Tabla7[[#This Row],[VALOR UNITARIO]]</f>
        <v>121544565.60000001</v>
      </c>
      <c r="Z88" s="31">
        <f>+Tabla7[[#This Row],[META_SUMAPAZ]]*Tabla7[[#This Row],[VALOR UNITARIO]]</f>
        <v>14822508.000000002</v>
      </c>
      <c r="AA88" s="31">
        <f>+Tabla7[[#This Row],[META_]]*Tabla7[[#This Row],[VALOR UNITARIO]]</f>
        <v>0</v>
      </c>
      <c r="AB88" s="31">
        <f>+Tabla7[[#This Row],[META_2]]*Tabla7[[#This Row],[VALOR UNITARIO]]</f>
        <v>0</v>
      </c>
      <c r="AC88" s="31">
        <f>+Tabla7[[#This Row],[META_SUBRED]]*Tabla7[[#This Row],[VALOR UNITARIO]]</f>
        <v>0</v>
      </c>
      <c r="AD88" s="32">
        <f>+Tabla7[[#This Row],[META_DISTRITO]]*Tabla7[[#This Row],[VALOR UNITARIO]]</f>
        <v>0</v>
      </c>
      <c r="AE88" s="30">
        <f>SUM(Tabla7[[#This Row],[$_TUNJUELITO]:[$_DISTRITO]])</f>
        <v>237183844.01280004</v>
      </c>
      <c r="AF88" s="32">
        <f>+Tabla7[[#This Row],[$_SUR]]-Tabla7[[#This Row],[$_TOTAL]]</f>
        <v>-23716.012800008059</v>
      </c>
    </row>
    <row r="89" spans="1:32" ht="51" hidden="1">
      <c r="A89" s="19" t="s">
        <v>73</v>
      </c>
      <c r="B89" s="20" t="s">
        <v>74</v>
      </c>
      <c r="C89" s="20" t="s">
        <v>100</v>
      </c>
      <c r="D89" s="21">
        <v>76</v>
      </c>
      <c r="E89" s="20" t="s">
        <v>158</v>
      </c>
      <c r="F89" s="20" t="s">
        <v>87</v>
      </c>
      <c r="G89" s="19" t="s">
        <v>157</v>
      </c>
      <c r="H89" s="19" t="s">
        <v>50</v>
      </c>
      <c r="I89" s="19" t="s">
        <v>47</v>
      </c>
      <c r="J89" s="22">
        <v>55168</v>
      </c>
      <c r="K89" s="5">
        <v>240</v>
      </c>
      <c r="L89" s="22">
        <f>+Tabla7[[#This Row],[VALOR UNITARIO]]*Tabla7[[#This Row],[META_SUR]]</f>
        <v>13240320</v>
      </c>
      <c r="M89" s="41">
        <f>+Tabla7[[#This Row],[META_SUR]]*20.63/100</f>
        <v>49.512</v>
      </c>
      <c r="N89" s="42">
        <f>+Tabla7[[#This Row],[META_SUR]]*21.88/100</f>
        <v>52.512</v>
      </c>
      <c r="O89" s="42">
        <f>+Tabla7[[#This Row],[META_SUR]]*51.25/100</f>
        <v>123</v>
      </c>
      <c r="P89" s="42">
        <f>+Tabla7[[#This Row],[META_SUR]]*6.25/100</f>
        <v>15</v>
      </c>
      <c r="Q89" s="42"/>
      <c r="R89" s="42"/>
      <c r="S89" s="42">
        <v>0</v>
      </c>
      <c r="T89" s="43">
        <v>0</v>
      </c>
      <c r="U89" s="28">
        <f>+Tabla7[[#This Row],[META_TUNJUELITO]]+Tabla7[[#This Row],[META_USME]]+Tabla7[[#This Row],[META_CIUDAD_BOLIVAR]]+Tabla7[[#This Row],[META_SUMAPAZ]]+Tabla7[[#This Row],[META_]]+Tabla7[[#This Row],[META_2]]+Tabla7[[#This Row],[META_SUBRED]]+Tabla7[[#This Row],[META_DISTRITO]]</f>
        <v>240.024</v>
      </c>
      <c r="V89" s="29">
        <f>+Tabla7[[#This Row],[META_SUR]]-Tabla7[[#This Row],[META_TOTAL]]</f>
        <v>-2.4000000000000909E-2</v>
      </c>
      <c r="W89" s="30">
        <f>+Tabla7[[#This Row],[VALOR UNITARIO]]*Tabla7[[#This Row],[META_TUNJUELITO]]</f>
        <v>2731478.0159999998</v>
      </c>
      <c r="X89" s="31">
        <f>+Tabla7[[#This Row],[META_USME]]*Tabla7[[#This Row],[VALOR UNITARIO]]</f>
        <v>2896982.0159999998</v>
      </c>
      <c r="Y89" s="31">
        <f>+Tabla7[[#This Row],[META_CIUDAD_BOLIVAR]]*Tabla7[[#This Row],[VALOR UNITARIO]]</f>
        <v>6785664</v>
      </c>
      <c r="Z89" s="31">
        <f>+Tabla7[[#This Row],[META_SUMAPAZ]]*Tabla7[[#This Row],[VALOR UNITARIO]]</f>
        <v>827520</v>
      </c>
      <c r="AA89" s="31">
        <f>+Tabla7[[#This Row],[META_]]*Tabla7[[#This Row],[VALOR UNITARIO]]</f>
        <v>0</v>
      </c>
      <c r="AB89" s="31">
        <f>+Tabla7[[#This Row],[META_2]]*Tabla7[[#This Row],[VALOR UNITARIO]]</f>
        <v>0</v>
      </c>
      <c r="AC89" s="31">
        <f>+Tabla7[[#This Row],[META_SUBRED]]*Tabla7[[#This Row],[VALOR UNITARIO]]</f>
        <v>0</v>
      </c>
      <c r="AD89" s="32">
        <f>+Tabla7[[#This Row],[META_DISTRITO]]*Tabla7[[#This Row],[VALOR UNITARIO]]</f>
        <v>0</v>
      </c>
      <c r="AE89" s="30">
        <f>SUM(Tabla7[[#This Row],[$_TUNJUELITO]:[$_DISTRITO]])</f>
        <v>13241644.032</v>
      </c>
      <c r="AF89" s="32">
        <f>+Tabla7[[#This Row],[$_SUR]]-Tabla7[[#This Row],[$_TOTAL]]</f>
        <v>-1324.0319999996573</v>
      </c>
    </row>
    <row r="90" spans="1:32" ht="51" hidden="1">
      <c r="A90" s="19" t="s">
        <v>73</v>
      </c>
      <c r="B90" s="20" t="s">
        <v>74</v>
      </c>
      <c r="C90" s="20" t="s">
        <v>100</v>
      </c>
      <c r="D90" s="21">
        <v>77</v>
      </c>
      <c r="E90" s="20" t="s">
        <v>159</v>
      </c>
      <c r="F90" s="20" t="s">
        <v>87</v>
      </c>
      <c r="G90" s="19" t="s">
        <v>157</v>
      </c>
      <c r="H90" s="19" t="s">
        <v>50</v>
      </c>
      <c r="I90" s="19" t="s">
        <v>47</v>
      </c>
      <c r="J90" s="22">
        <v>91844</v>
      </c>
      <c r="K90" s="5">
        <v>960</v>
      </c>
      <c r="L90" s="22">
        <f>+Tabla7[[#This Row],[VALOR UNITARIO]]*Tabla7[[#This Row],[META_SUR]]</f>
        <v>88170240</v>
      </c>
      <c r="M90" s="41">
        <f>+Tabla7[[#This Row],[META_SUR]]*20.63/100</f>
        <v>198.048</v>
      </c>
      <c r="N90" s="42">
        <f>+Tabla7[[#This Row],[META_SUR]]*21.88/100</f>
        <v>210.048</v>
      </c>
      <c r="O90" s="42">
        <f>+Tabla7[[#This Row],[META_SUR]]*51.25/100</f>
        <v>492</v>
      </c>
      <c r="P90" s="42">
        <f>+Tabla7[[#This Row],[META_SUR]]*6.25/100</f>
        <v>60</v>
      </c>
      <c r="Q90" s="42"/>
      <c r="R90" s="42"/>
      <c r="S90" s="42">
        <v>0</v>
      </c>
      <c r="T90" s="43">
        <v>0</v>
      </c>
      <c r="U90" s="28">
        <f>+Tabla7[[#This Row],[META_TUNJUELITO]]+Tabla7[[#This Row],[META_USME]]+Tabla7[[#This Row],[META_CIUDAD_BOLIVAR]]+Tabla7[[#This Row],[META_SUMAPAZ]]+Tabla7[[#This Row],[META_]]+Tabla7[[#This Row],[META_2]]+Tabla7[[#This Row],[META_SUBRED]]+Tabla7[[#This Row],[META_DISTRITO]]</f>
        <v>960.096</v>
      </c>
      <c r="V90" s="29">
        <f>+Tabla7[[#This Row],[META_SUR]]-Tabla7[[#This Row],[META_TOTAL]]</f>
        <v>-9.6000000000003638E-2</v>
      </c>
      <c r="W90" s="30">
        <f>+Tabla7[[#This Row],[VALOR UNITARIO]]*Tabla7[[#This Row],[META_TUNJUELITO]]</f>
        <v>18189520.512000002</v>
      </c>
      <c r="X90" s="31">
        <f>+Tabla7[[#This Row],[META_USME]]*Tabla7[[#This Row],[VALOR UNITARIO]]</f>
        <v>19291648.512000002</v>
      </c>
      <c r="Y90" s="31">
        <f>+Tabla7[[#This Row],[META_CIUDAD_BOLIVAR]]*Tabla7[[#This Row],[VALOR UNITARIO]]</f>
        <v>45187248</v>
      </c>
      <c r="Z90" s="31">
        <f>+Tabla7[[#This Row],[META_SUMAPAZ]]*Tabla7[[#This Row],[VALOR UNITARIO]]</f>
        <v>5510640</v>
      </c>
      <c r="AA90" s="31">
        <f>+Tabla7[[#This Row],[META_]]*Tabla7[[#This Row],[VALOR UNITARIO]]</f>
        <v>0</v>
      </c>
      <c r="AB90" s="31">
        <f>+Tabla7[[#This Row],[META_2]]*Tabla7[[#This Row],[VALOR UNITARIO]]</f>
        <v>0</v>
      </c>
      <c r="AC90" s="31">
        <f>+Tabla7[[#This Row],[META_SUBRED]]*Tabla7[[#This Row],[VALOR UNITARIO]]</f>
        <v>0</v>
      </c>
      <c r="AD90" s="32">
        <f>+Tabla7[[#This Row],[META_DISTRITO]]*Tabla7[[#This Row],[VALOR UNITARIO]]</f>
        <v>0</v>
      </c>
      <c r="AE90" s="30">
        <f>SUM(Tabla7[[#This Row],[$_TUNJUELITO]:[$_DISTRITO]])</f>
        <v>88179057.024000004</v>
      </c>
      <c r="AF90" s="32">
        <f>+Tabla7[[#This Row],[$_SUR]]-Tabla7[[#This Row],[$_TOTAL]]</f>
        <v>-8817.0240000039339</v>
      </c>
    </row>
    <row r="91" spans="1:32" ht="51" hidden="1">
      <c r="A91" s="19" t="s">
        <v>73</v>
      </c>
      <c r="B91" s="20" t="s">
        <v>74</v>
      </c>
      <c r="C91" s="20" t="s">
        <v>100</v>
      </c>
      <c r="D91" s="21">
        <v>78</v>
      </c>
      <c r="E91" s="20" t="s">
        <v>160</v>
      </c>
      <c r="F91" s="20" t="s">
        <v>87</v>
      </c>
      <c r="G91" s="19" t="s">
        <v>157</v>
      </c>
      <c r="H91" s="19" t="s">
        <v>50</v>
      </c>
      <c r="I91" s="19" t="s">
        <v>65</v>
      </c>
      <c r="J91" s="22">
        <v>121585</v>
      </c>
      <c r="K91" s="5">
        <v>636</v>
      </c>
      <c r="L91" s="22">
        <f>+Tabla7[[#This Row],[VALOR UNITARIO]]*Tabla7[[#This Row],[META_SUR]]</f>
        <v>77328060</v>
      </c>
      <c r="M91" s="41">
        <f>+Tabla7[[#This Row],[META_SUR]]*20.63/100</f>
        <v>131.20679999999999</v>
      </c>
      <c r="N91" s="42">
        <f>+Tabla7[[#This Row],[META_SUR]]*21.88/100</f>
        <v>139.15679999999998</v>
      </c>
      <c r="O91" s="42">
        <f>+Tabla7[[#This Row],[META_SUR]]*51.25/100</f>
        <v>325.95</v>
      </c>
      <c r="P91" s="42">
        <f>+Tabla7[[#This Row],[META_SUR]]*6.25/100</f>
        <v>39.75</v>
      </c>
      <c r="Q91" s="42"/>
      <c r="R91" s="42"/>
      <c r="S91" s="42">
        <v>0</v>
      </c>
      <c r="T91" s="43">
        <v>0</v>
      </c>
      <c r="U91" s="28">
        <f>+Tabla7[[#This Row],[META_TUNJUELITO]]+Tabla7[[#This Row],[META_USME]]+Tabla7[[#This Row],[META_CIUDAD_BOLIVAR]]+Tabla7[[#This Row],[META_SUMAPAZ]]+Tabla7[[#This Row],[META_]]+Tabla7[[#This Row],[META_2]]+Tabla7[[#This Row],[META_SUBRED]]+Tabla7[[#This Row],[META_DISTRITO]]</f>
        <v>636.06359999999995</v>
      </c>
      <c r="V91" s="29">
        <f>+Tabla7[[#This Row],[META_SUR]]-Tabla7[[#This Row],[META_TOTAL]]</f>
        <v>-6.3599999999951251E-2</v>
      </c>
      <c r="W91" s="30">
        <f>+Tabla7[[#This Row],[VALOR UNITARIO]]*Tabla7[[#This Row],[META_TUNJUELITO]]</f>
        <v>15952778.777999999</v>
      </c>
      <c r="X91" s="31">
        <f>+Tabla7[[#This Row],[META_USME]]*Tabla7[[#This Row],[VALOR UNITARIO]]</f>
        <v>16919379.527999997</v>
      </c>
      <c r="Y91" s="31">
        <f>+Tabla7[[#This Row],[META_CIUDAD_BOLIVAR]]*Tabla7[[#This Row],[VALOR UNITARIO]]</f>
        <v>39630630.75</v>
      </c>
      <c r="Z91" s="31">
        <f>+Tabla7[[#This Row],[META_SUMAPAZ]]*Tabla7[[#This Row],[VALOR UNITARIO]]</f>
        <v>4833003.75</v>
      </c>
      <c r="AA91" s="31">
        <f>+Tabla7[[#This Row],[META_]]*Tabla7[[#This Row],[VALOR UNITARIO]]</f>
        <v>0</v>
      </c>
      <c r="AB91" s="31">
        <f>+Tabla7[[#This Row],[META_2]]*Tabla7[[#This Row],[VALOR UNITARIO]]</f>
        <v>0</v>
      </c>
      <c r="AC91" s="31">
        <f>+Tabla7[[#This Row],[META_SUBRED]]*Tabla7[[#This Row],[VALOR UNITARIO]]</f>
        <v>0</v>
      </c>
      <c r="AD91" s="32">
        <f>+Tabla7[[#This Row],[META_DISTRITO]]*Tabla7[[#This Row],[VALOR UNITARIO]]</f>
        <v>0</v>
      </c>
      <c r="AE91" s="30">
        <f>SUM(Tabla7[[#This Row],[$_TUNJUELITO]:[$_DISTRITO]])</f>
        <v>77335792.805999994</v>
      </c>
      <c r="AF91" s="32">
        <f>+Tabla7[[#This Row],[$_SUR]]-Tabla7[[#This Row],[$_TOTAL]]</f>
        <v>-7732.805999994278</v>
      </c>
    </row>
    <row r="92" spans="1:32" ht="51" hidden="1">
      <c r="A92" s="19" t="s">
        <v>73</v>
      </c>
      <c r="B92" s="20" t="s">
        <v>74</v>
      </c>
      <c r="C92" s="20" t="s">
        <v>100</v>
      </c>
      <c r="D92" s="21">
        <v>79</v>
      </c>
      <c r="E92" s="20" t="s">
        <v>161</v>
      </c>
      <c r="F92" s="20" t="s">
        <v>87</v>
      </c>
      <c r="G92" s="19" t="s">
        <v>157</v>
      </c>
      <c r="H92" s="19" t="s">
        <v>50</v>
      </c>
      <c r="I92" s="19" t="s">
        <v>47</v>
      </c>
      <c r="J92" s="22">
        <v>125438</v>
      </c>
      <c r="K92" s="5">
        <v>960</v>
      </c>
      <c r="L92" s="22">
        <f>+Tabla7[[#This Row],[VALOR UNITARIO]]*Tabla7[[#This Row],[META_SUR]]</f>
        <v>120420480</v>
      </c>
      <c r="M92" s="41">
        <f>+Tabla7[[#This Row],[META_SUR]]*20.63/100</f>
        <v>198.048</v>
      </c>
      <c r="N92" s="42">
        <f>+Tabla7[[#This Row],[META_SUR]]*21.88/100</f>
        <v>210.048</v>
      </c>
      <c r="O92" s="42">
        <f>+Tabla7[[#This Row],[META_SUR]]*51.25/100</f>
        <v>492</v>
      </c>
      <c r="P92" s="42">
        <f>+Tabla7[[#This Row],[META_SUR]]*6.25/100</f>
        <v>60</v>
      </c>
      <c r="Q92" s="42"/>
      <c r="R92" s="42"/>
      <c r="S92" s="42">
        <v>0</v>
      </c>
      <c r="T92" s="43">
        <v>0</v>
      </c>
      <c r="U92" s="28">
        <f>+Tabla7[[#This Row],[META_TUNJUELITO]]+Tabla7[[#This Row],[META_USME]]+Tabla7[[#This Row],[META_CIUDAD_BOLIVAR]]+Tabla7[[#This Row],[META_SUMAPAZ]]+Tabla7[[#This Row],[META_]]+Tabla7[[#This Row],[META_2]]+Tabla7[[#This Row],[META_SUBRED]]+Tabla7[[#This Row],[META_DISTRITO]]</f>
        <v>960.096</v>
      </c>
      <c r="V92" s="29">
        <f>+Tabla7[[#This Row],[META_SUR]]-Tabla7[[#This Row],[META_TOTAL]]</f>
        <v>-9.6000000000003638E-2</v>
      </c>
      <c r="W92" s="30">
        <f>+Tabla7[[#This Row],[VALOR UNITARIO]]*Tabla7[[#This Row],[META_TUNJUELITO]]</f>
        <v>24842745.024</v>
      </c>
      <c r="X92" s="31">
        <f>+Tabla7[[#This Row],[META_USME]]*Tabla7[[#This Row],[VALOR UNITARIO]]</f>
        <v>26348001.024</v>
      </c>
      <c r="Y92" s="31">
        <f>+Tabla7[[#This Row],[META_CIUDAD_BOLIVAR]]*Tabla7[[#This Row],[VALOR UNITARIO]]</f>
        <v>61715496</v>
      </c>
      <c r="Z92" s="31">
        <f>+Tabla7[[#This Row],[META_SUMAPAZ]]*Tabla7[[#This Row],[VALOR UNITARIO]]</f>
        <v>7526280</v>
      </c>
      <c r="AA92" s="31">
        <f>+Tabla7[[#This Row],[META_]]*Tabla7[[#This Row],[VALOR UNITARIO]]</f>
        <v>0</v>
      </c>
      <c r="AB92" s="31">
        <f>+Tabla7[[#This Row],[META_2]]*Tabla7[[#This Row],[VALOR UNITARIO]]</f>
        <v>0</v>
      </c>
      <c r="AC92" s="31">
        <f>+Tabla7[[#This Row],[META_SUBRED]]*Tabla7[[#This Row],[VALOR UNITARIO]]</f>
        <v>0</v>
      </c>
      <c r="AD92" s="32">
        <f>+Tabla7[[#This Row],[META_DISTRITO]]*Tabla7[[#This Row],[VALOR UNITARIO]]</f>
        <v>0</v>
      </c>
      <c r="AE92" s="30">
        <f>SUM(Tabla7[[#This Row],[$_TUNJUELITO]:[$_DISTRITO]])</f>
        <v>120432522.04800001</v>
      </c>
      <c r="AF92" s="32">
        <f>+Tabla7[[#This Row],[$_SUR]]-Tabla7[[#This Row],[$_TOTAL]]</f>
        <v>-12042.048000007868</v>
      </c>
    </row>
    <row r="93" spans="1:32" ht="89.25" hidden="1">
      <c r="A93" s="19" t="s">
        <v>73</v>
      </c>
      <c r="B93" s="20" t="s">
        <v>74</v>
      </c>
      <c r="C93" s="20" t="s">
        <v>100</v>
      </c>
      <c r="D93" s="21">
        <v>80</v>
      </c>
      <c r="E93" s="20" t="s">
        <v>162</v>
      </c>
      <c r="F93" s="20" t="s">
        <v>87</v>
      </c>
      <c r="G93" s="19" t="s">
        <v>163</v>
      </c>
      <c r="H93" s="19" t="s">
        <v>50</v>
      </c>
      <c r="I93" s="19" t="s">
        <v>47</v>
      </c>
      <c r="J93" s="22">
        <v>53781</v>
      </c>
      <c r="K93" s="5">
        <v>1920</v>
      </c>
      <c r="L93" s="22">
        <f>+Tabla7[[#This Row],[VALOR UNITARIO]]*Tabla7[[#This Row],[META_SUR]]</f>
        <v>103259520</v>
      </c>
      <c r="M93" s="41">
        <f>+Tabla7[[#This Row],[META_SUR]]*20.63/100</f>
        <v>396.096</v>
      </c>
      <c r="N93" s="42">
        <f>+Tabla7[[#This Row],[META_SUR]]*21.88/100</f>
        <v>420.096</v>
      </c>
      <c r="O93" s="42">
        <f>+Tabla7[[#This Row],[META_SUR]]*51.25/100</f>
        <v>984</v>
      </c>
      <c r="P93" s="42">
        <f>+Tabla7[[#This Row],[META_SUR]]*6.25/100</f>
        <v>120</v>
      </c>
      <c r="Q93" s="42"/>
      <c r="R93" s="42"/>
      <c r="S93" s="42">
        <v>0</v>
      </c>
      <c r="T93" s="43">
        <v>0</v>
      </c>
      <c r="U93" s="28">
        <f>+Tabla7[[#This Row],[META_TUNJUELITO]]+Tabla7[[#This Row],[META_USME]]+Tabla7[[#This Row],[META_CIUDAD_BOLIVAR]]+Tabla7[[#This Row],[META_SUMAPAZ]]+Tabla7[[#This Row],[META_]]+Tabla7[[#This Row],[META_2]]+Tabla7[[#This Row],[META_SUBRED]]+Tabla7[[#This Row],[META_DISTRITO]]</f>
        <v>1920.192</v>
      </c>
      <c r="V93" s="29">
        <f>+Tabla7[[#This Row],[META_SUR]]-Tabla7[[#This Row],[META_TOTAL]]</f>
        <v>-0.19200000000000728</v>
      </c>
      <c r="W93" s="30">
        <f>+Tabla7[[#This Row],[VALOR UNITARIO]]*Tabla7[[#This Row],[META_TUNJUELITO]]</f>
        <v>21302438.976</v>
      </c>
      <c r="X93" s="31">
        <f>+Tabla7[[#This Row],[META_USME]]*Tabla7[[#This Row],[VALOR UNITARIO]]</f>
        <v>22593182.976</v>
      </c>
      <c r="Y93" s="31">
        <f>+Tabla7[[#This Row],[META_CIUDAD_BOLIVAR]]*Tabla7[[#This Row],[VALOR UNITARIO]]</f>
        <v>52920504</v>
      </c>
      <c r="Z93" s="31">
        <f>+Tabla7[[#This Row],[META_SUMAPAZ]]*Tabla7[[#This Row],[VALOR UNITARIO]]</f>
        <v>6453720</v>
      </c>
      <c r="AA93" s="31">
        <f>+Tabla7[[#This Row],[META_]]*Tabla7[[#This Row],[VALOR UNITARIO]]</f>
        <v>0</v>
      </c>
      <c r="AB93" s="31">
        <f>+Tabla7[[#This Row],[META_2]]*Tabla7[[#This Row],[VALOR UNITARIO]]</f>
        <v>0</v>
      </c>
      <c r="AC93" s="31">
        <f>+Tabla7[[#This Row],[META_SUBRED]]*Tabla7[[#This Row],[VALOR UNITARIO]]</f>
        <v>0</v>
      </c>
      <c r="AD93" s="32">
        <f>+Tabla7[[#This Row],[META_DISTRITO]]*Tabla7[[#This Row],[VALOR UNITARIO]]</f>
        <v>0</v>
      </c>
      <c r="AE93" s="30">
        <f>SUM(Tabla7[[#This Row],[$_TUNJUELITO]:[$_DISTRITO]])</f>
        <v>103269845.95199999</v>
      </c>
      <c r="AF93" s="32">
        <f>+Tabla7[[#This Row],[$_SUR]]-Tabla7[[#This Row],[$_TOTAL]]</f>
        <v>-10325.951999992132</v>
      </c>
    </row>
    <row r="94" spans="1:32" ht="63.75" hidden="1">
      <c r="A94" s="19" t="s">
        <v>73</v>
      </c>
      <c r="B94" s="20" t="s">
        <v>74</v>
      </c>
      <c r="C94" s="20" t="s">
        <v>100</v>
      </c>
      <c r="D94" s="21">
        <v>81</v>
      </c>
      <c r="E94" s="20" t="s">
        <v>164</v>
      </c>
      <c r="F94" s="20" t="s">
        <v>87</v>
      </c>
      <c r="G94" s="19" t="s">
        <v>151</v>
      </c>
      <c r="H94" s="19" t="s">
        <v>50</v>
      </c>
      <c r="I94" s="19" t="s">
        <v>47</v>
      </c>
      <c r="J94" s="22">
        <v>82752</v>
      </c>
      <c r="K94" s="5">
        <v>1284</v>
      </c>
      <c r="L94" s="22">
        <f>+Tabla7[[#This Row],[VALOR UNITARIO]]*Tabla7[[#This Row],[META_SUR]]</f>
        <v>106253568</v>
      </c>
      <c r="M94" s="41">
        <f>+Tabla7[[#This Row],[META_SUR]]*20.63/100</f>
        <v>264.88919999999996</v>
      </c>
      <c r="N94" s="42">
        <f>+Tabla7[[#This Row],[META_SUR]]*21.88/100</f>
        <v>280.93919999999997</v>
      </c>
      <c r="O94" s="42">
        <f>+Tabla7[[#This Row],[META_SUR]]*51.25/100</f>
        <v>658.05</v>
      </c>
      <c r="P94" s="42">
        <f>+Tabla7[[#This Row],[META_SUR]]*6.25/100</f>
        <v>80.25</v>
      </c>
      <c r="Q94" s="42"/>
      <c r="R94" s="42"/>
      <c r="S94" s="42">
        <v>0</v>
      </c>
      <c r="T94" s="43">
        <v>0</v>
      </c>
      <c r="U94" s="28">
        <f>+Tabla7[[#This Row],[META_TUNJUELITO]]+Tabla7[[#This Row],[META_USME]]+Tabla7[[#This Row],[META_CIUDAD_BOLIVAR]]+Tabla7[[#This Row],[META_SUMAPAZ]]+Tabla7[[#This Row],[META_]]+Tabla7[[#This Row],[META_2]]+Tabla7[[#This Row],[META_SUBRED]]+Tabla7[[#This Row],[META_DISTRITO]]</f>
        <v>1284.1283999999998</v>
      </c>
      <c r="V94" s="29">
        <f>+Tabla7[[#This Row],[META_SUR]]-Tabla7[[#This Row],[META_TOTAL]]</f>
        <v>-0.12839999999982865</v>
      </c>
      <c r="W94" s="30">
        <f>+Tabla7[[#This Row],[VALOR UNITARIO]]*Tabla7[[#This Row],[META_TUNJUELITO]]</f>
        <v>21920111.078399997</v>
      </c>
      <c r="X94" s="31">
        <f>+Tabla7[[#This Row],[META_USME]]*Tabla7[[#This Row],[VALOR UNITARIO]]</f>
        <v>23248280.678399999</v>
      </c>
      <c r="Y94" s="31">
        <f>+Tabla7[[#This Row],[META_CIUDAD_BOLIVAR]]*Tabla7[[#This Row],[VALOR UNITARIO]]</f>
        <v>54454953.599999994</v>
      </c>
      <c r="Z94" s="31">
        <f>+Tabla7[[#This Row],[META_SUMAPAZ]]*Tabla7[[#This Row],[VALOR UNITARIO]]</f>
        <v>6640848</v>
      </c>
      <c r="AA94" s="31">
        <f>+Tabla7[[#This Row],[META_]]*Tabla7[[#This Row],[VALOR UNITARIO]]</f>
        <v>0</v>
      </c>
      <c r="AB94" s="31">
        <f>+Tabla7[[#This Row],[META_2]]*Tabla7[[#This Row],[VALOR UNITARIO]]</f>
        <v>0</v>
      </c>
      <c r="AC94" s="31">
        <f>+Tabla7[[#This Row],[META_SUBRED]]*Tabla7[[#This Row],[VALOR UNITARIO]]</f>
        <v>0</v>
      </c>
      <c r="AD94" s="32">
        <f>+Tabla7[[#This Row],[META_DISTRITO]]*Tabla7[[#This Row],[VALOR UNITARIO]]</f>
        <v>0</v>
      </c>
      <c r="AE94" s="30">
        <f>SUM(Tabla7[[#This Row],[$_TUNJUELITO]:[$_DISTRITO]])</f>
        <v>106264193.35679999</v>
      </c>
      <c r="AF94" s="32">
        <f>+Tabla7[[#This Row],[$_SUR]]-Tabla7[[#This Row],[$_TOTAL]]</f>
        <v>-10625.356799989939</v>
      </c>
    </row>
    <row r="95" spans="1:32" ht="63.75" hidden="1">
      <c r="A95" s="19" t="s">
        <v>73</v>
      </c>
      <c r="B95" s="20" t="s">
        <v>74</v>
      </c>
      <c r="C95" s="20" t="s">
        <v>100</v>
      </c>
      <c r="D95" s="21">
        <v>82</v>
      </c>
      <c r="E95" s="20" t="s">
        <v>165</v>
      </c>
      <c r="F95" s="20" t="s">
        <v>87</v>
      </c>
      <c r="G95" s="19" t="s">
        <v>166</v>
      </c>
      <c r="H95" s="19" t="s">
        <v>50</v>
      </c>
      <c r="I95" s="19" t="s">
        <v>47</v>
      </c>
      <c r="J95" s="22">
        <v>281078</v>
      </c>
      <c r="K95" s="5">
        <v>1284</v>
      </c>
      <c r="L95" s="22">
        <f>+Tabla7[[#This Row],[VALOR UNITARIO]]*Tabla7[[#This Row],[META_SUR]]</f>
        <v>360904152</v>
      </c>
      <c r="M95" s="41">
        <f>+Tabla7[[#This Row],[META_SUR]]*20.63/100</f>
        <v>264.88919999999996</v>
      </c>
      <c r="N95" s="42">
        <f>+Tabla7[[#This Row],[META_SUR]]*21.88/100</f>
        <v>280.93919999999997</v>
      </c>
      <c r="O95" s="42">
        <f>+Tabla7[[#This Row],[META_SUR]]*51.25/100</f>
        <v>658.05</v>
      </c>
      <c r="P95" s="42">
        <f>+Tabla7[[#This Row],[META_SUR]]*6.25/100</f>
        <v>80.25</v>
      </c>
      <c r="Q95" s="42"/>
      <c r="R95" s="42"/>
      <c r="S95" s="42">
        <v>0</v>
      </c>
      <c r="T95" s="43">
        <v>0</v>
      </c>
      <c r="U95" s="28">
        <f>+Tabla7[[#This Row],[META_TUNJUELITO]]+Tabla7[[#This Row],[META_USME]]+Tabla7[[#This Row],[META_CIUDAD_BOLIVAR]]+Tabla7[[#This Row],[META_SUMAPAZ]]+Tabla7[[#This Row],[META_]]+Tabla7[[#This Row],[META_2]]+Tabla7[[#This Row],[META_SUBRED]]+Tabla7[[#This Row],[META_DISTRITO]]</f>
        <v>1284.1283999999998</v>
      </c>
      <c r="V95" s="29">
        <f>+Tabla7[[#This Row],[META_SUR]]-Tabla7[[#This Row],[META_TOTAL]]</f>
        <v>-0.12839999999982865</v>
      </c>
      <c r="W95" s="30">
        <f>+Tabla7[[#This Row],[VALOR UNITARIO]]*Tabla7[[#This Row],[META_TUNJUELITO]]</f>
        <v>74454526.557599992</v>
      </c>
      <c r="X95" s="31">
        <f>+Tabla7[[#This Row],[META_USME]]*Tabla7[[#This Row],[VALOR UNITARIO]]</f>
        <v>78965828.457599998</v>
      </c>
      <c r="Y95" s="31">
        <f>+Tabla7[[#This Row],[META_CIUDAD_BOLIVAR]]*Tabla7[[#This Row],[VALOR UNITARIO]]</f>
        <v>184963377.89999998</v>
      </c>
      <c r="Z95" s="31">
        <f>+Tabla7[[#This Row],[META_SUMAPAZ]]*Tabla7[[#This Row],[VALOR UNITARIO]]</f>
        <v>22556509.5</v>
      </c>
      <c r="AA95" s="31">
        <f>+Tabla7[[#This Row],[META_]]*Tabla7[[#This Row],[VALOR UNITARIO]]</f>
        <v>0</v>
      </c>
      <c r="AB95" s="31">
        <f>+Tabla7[[#This Row],[META_2]]*Tabla7[[#This Row],[VALOR UNITARIO]]</f>
        <v>0</v>
      </c>
      <c r="AC95" s="31">
        <f>+Tabla7[[#This Row],[META_SUBRED]]*Tabla7[[#This Row],[VALOR UNITARIO]]</f>
        <v>0</v>
      </c>
      <c r="AD95" s="32">
        <f>+Tabla7[[#This Row],[META_DISTRITO]]*Tabla7[[#This Row],[VALOR UNITARIO]]</f>
        <v>0</v>
      </c>
      <c r="AE95" s="30">
        <f>SUM(Tabla7[[#This Row],[$_TUNJUELITO]:[$_DISTRITO]])</f>
        <v>360940242.4152</v>
      </c>
      <c r="AF95" s="32">
        <f>+Tabla7[[#This Row],[$_SUR]]-Tabla7[[#This Row],[$_TOTAL]]</f>
        <v>-36090.415199995041</v>
      </c>
    </row>
    <row r="96" spans="1:32" ht="76.5" hidden="1">
      <c r="A96" s="19" t="s">
        <v>73</v>
      </c>
      <c r="B96" s="20" t="s">
        <v>74</v>
      </c>
      <c r="C96" s="20" t="s">
        <v>100</v>
      </c>
      <c r="D96" s="21">
        <v>83</v>
      </c>
      <c r="E96" s="20" t="s">
        <v>167</v>
      </c>
      <c r="F96" s="20" t="s">
        <v>87</v>
      </c>
      <c r="G96" s="19" t="s">
        <v>157</v>
      </c>
      <c r="H96" s="19" t="s">
        <v>50</v>
      </c>
      <c r="I96" s="19" t="s">
        <v>47</v>
      </c>
      <c r="J96" s="22">
        <v>70270</v>
      </c>
      <c r="K96" s="5">
        <v>204</v>
      </c>
      <c r="L96" s="22">
        <f>+Tabla7[[#This Row],[VALOR UNITARIO]]*Tabla7[[#This Row],[META_SUR]]</f>
        <v>14335080</v>
      </c>
      <c r="M96" s="41">
        <f>+Tabla7[[#This Row],[META_SUR]]*20.63/100</f>
        <v>42.085199999999993</v>
      </c>
      <c r="N96" s="42">
        <f>+Tabla7[[#This Row],[META_SUR]]*21.88/100</f>
        <v>44.635199999999998</v>
      </c>
      <c r="O96" s="42">
        <f>+Tabla7[[#This Row],[META_SUR]]*51.25/100</f>
        <v>104.55</v>
      </c>
      <c r="P96" s="42">
        <f>+Tabla7[[#This Row],[META_SUR]]*6.25/100</f>
        <v>12.75</v>
      </c>
      <c r="Q96" s="42"/>
      <c r="R96" s="42"/>
      <c r="S96" s="42">
        <v>0</v>
      </c>
      <c r="T96" s="43">
        <v>0</v>
      </c>
      <c r="U96" s="28">
        <f>+Tabla7[[#This Row],[META_TUNJUELITO]]+Tabla7[[#This Row],[META_USME]]+Tabla7[[#This Row],[META_CIUDAD_BOLIVAR]]+Tabla7[[#This Row],[META_SUMAPAZ]]+Tabla7[[#This Row],[META_]]+Tabla7[[#This Row],[META_2]]+Tabla7[[#This Row],[META_SUBRED]]+Tabla7[[#This Row],[META_DISTRITO]]</f>
        <v>204.0204</v>
      </c>
      <c r="V96" s="29">
        <f>+Tabla7[[#This Row],[META_SUR]]-Tabla7[[#This Row],[META_TOTAL]]</f>
        <v>-2.0399999999995089E-2</v>
      </c>
      <c r="W96" s="30">
        <f>+Tabla7[[#This Row],[VALOR UNITARIO]]*Tabla7[[#This Row],[META_TUNJUELITO]]</f>
        <v>2957327.0039999997</v>
      </c>
      <c r="X96" s="31">
        <f>+Tabla7[[#This Row],[META_USME]]*Tabla7[[#This Row],[VALOR UNITARIO]]</f>
        <v>3136515.5039999997</v>
      </c>
      <c r="Y96" s="31">
        <f>+Tabla7[[#This Row],[META_CIUDAD_BOLIVAR]]*Tabla7[[#This Row],[VALOR UNITARIO]]</f>
        <v>7346728.5</v>
      </c>
      <c r="Z96" s="31">
        <f>+Tabla7[[#This Row],[META_SUMAPAZ]]*Tabla7[[#This Row],[VALOR UNITARIO]]</f>
        <v>895942.5</v>
      </c>
      <c r="AA96" s="31">
        <f>+Tabla7[[#This Row],[META_]]*Tabla7[[#This Row],[VALOR UNITARIO]]</f>
        <v>0</v>
      </c>
      <c r="AB96" s="31">
        <f>+Tabla7[[#This Row],[META_2]]*Tabla7[[#This Row],[VALOR UNITARIO]]</f>
        <v>0</v>
      </c>
      <c r="AC96" s="31">
        <f>+Tabla7[[#This Row],[META_SUBRED]]*Tabla7[[#This Row],[VALOR UNITARIO]]</f>
        <v>0</v>
      </c>
      <c r="AD96" s="32">
        <f>+Tabla7[[#This Row],[META_DISTRITO]]*Tabla7[[#This Row],[VALOR UNITARIO]]</f>
        <v>0</v>
      </c>
      <c r="AE96" s="30">
        <f>SUM(Tabla7[[#This Row],[$_TUNJUELITO]:[$_DISTRITO]])</f>
        <v>14336513.507999999</v>
      </c>
      <c r="AF96" s="32">
        <f>+Tabla7[[#This Row],[$_SUR]]-Tabla7[[#This Row],[$_TOTAL]]</f>
        <v>-1433.5079999994487</v>
      </c>
    </row>
    <row r="97" spans="1:32" ht="51" hidden="1">
      <c r="A97" s="19" t="s">
        <v>73</v>
      </c>
      <c r="B97" s="20" t="s">
        <v>74</v>
      </c>
      <c r="C97" s="20" t="s">
        <v>100</v>
      </c>
      <c r="D97" s="21">
        <v>84</v>
      </c>
      <c r="E97" s="20" t="s">
        <v>168</v>
      </c>
      <c r="F97" s="20" t="s">
        <v>87</v>
      </c>
      <c r="G97" s="19" t="s">
        <v>157</v>
      </c>
      <c r="H97" s="19" t="s">
        <v>50</v>
      </c>
      <c r="I97" s="19" t="s">
        <v>47</v>
      </c>
      <c r="J97" s="22">
        <v>105404</v>
      </c>
      <c r="K97" s="5">
        <v>1284.000009487306</v>
      </c>
      <c r="L97" s="22">
        <f>+Tabla7[[#This Row],[VALOR UNITARIO]]*Tabla7[[#This Row],[META_SUR]]</f>
        <v>135338737</v>
      </c>
      <c r="M97" s="41">
        <f>+Tabla7[[#This Row],[META_SUR]]*20.63/100</f>
        <v>264.88920195723119</v>
      </c>
      <c r="N97" s="42">
        <f>+Tabla7[[#This Row],[META_SUR]]*21.88/100</f>
        <v>280.93920207582255</v>
      </c>
      <c r="O97" s="42">
        <f>+Tabla7[[#This Row],[META_SUR]]*51.25/100</f>
        <v>658.05000486224435</v>
      </c>
      <c r="P97" s="42">
        <f>+Tabla7[[#This Row],[META_SUR]]*6.25/100</f>
        <v>80.250000592956624</v>
      </c>
      <c r="Q97" s="42"/>
      <c r="R97" s="42"/>
      <c r="S97" s="42">
        <v>0</v>
      </c>
      <c r="T97" s="43">
        <v>0</v>
      </c>
      <c r="U97" s="28">
        <f>+Tabla7[[#This Row],[META_TUNJUELITO]]+Tabla7[[#This Row],[META_USME]]+Tabla7[[#This Row],[META_CIUDAD_BOLIVAR]]+Tabla7[[#This Row],[META_SUMAPAZ]]+Tabla7[[#This Row],[META_]]+Tabla7[[#This Row],[META_2]]+Tabla7[[#This Row],[META_SUBRED]]+Tabla7[[#This Row],[META_DISTRITO]]</f>
        <v>1284.1284094882546</v>
      </c>
      <c r="V97" s="29">
        <f>+Tabla7[[#This Row],[META_SUR]]-Tabla7[[#This Row],[META_TOTAL]]</f>
        <v>-0.128400000948659</v>
      </c>
      <c r="W97" s="30">
        <f>+Tabla7[[#This Row],[VALOR UNITARIO]]*Tabla7[[#This Row],[META_TUNJUELITO]]</f>
        <v>27920381.443099998</v>
      </c>
      <c r="X97" s="31">
        <f>+Tabla7[[#This Row],[META_USME]]*Tabla7[[#This Row],[VALOR UNITARIO]]</f>
        <v>29612115.6556</v>
      </c>
      <c r="Y97" s="31">
        <f>+Tabla7[[#This Row],[META_CIUDAD_BOLIVAR]]*Tabla7[[#This Row],[VALOR UNITARIO]]</f>
        <v>69361102.712500006</v>
      </c>
      <c r="Z97" s="31">
        <f>+Tabla7[[#This Row],[META_SUMAPAZ]]*Tabla7[[#This Row],[VALOR UNITARIO]]</f>
        <v>8458671.0625</v>
      </c>
      <c r="AA97" s="31">
        <f>+Tabla7[[#This Row],[META_]]*Tabla7[[#This Row],[VALOR UNITARIO]]</f>
        <v>0</v>
      </c>
      <c r="AB97" s="31">
        <f>+Tabla7[[#This Row],[META_2]]*Tabla7[[#This Row],[VALOR UNITARIO]]</f>
        <v>0</v>
      </c>
      <c r="AC97" s="31">
        <f>+Tabla7[[#This Row],[META_SUBRED]]*Tabla7[[#This Row],[VALOR UNITARIO]]</f>
        <v>0</v>
      </c>
      <c r="AD97" s="32">
        <f>+Tabla7[[#This Row],[META_DISTRITO]]*Tabla7[[#This Row],[VALOR UNITARIO]]</f>
        <v>0</v>
      </c>
      <c r="AE97" s="30">
        <f>SUM(Tabla7[[#This Row],[$_TUNJUELITO]:[$_DISTRITO]])</f>
        <v>135352270.87370002</v>
      </c>
      <c r="AF97" s="32">
        <f>+Tabla7[[#This Row],[$_SUR]]-Tabla7[[#This Row],[$_TOTAL]]</f>
        <v>-13533.873700022697</v>
      </c>
    </row>
    <row r="98" spans="1:32" ht="76.5" hidden="1">
      <c r="A98" s="19" t="s">
        <v>73</v>
      </c>
      <c r="B98" s="20" t="s">
        <v>74</v>
      </c>
      <c r="C98" s="20" t="s">
        <v>100</v>
      </c>
      <c r="D98" s="21">
        <v>85</v>
      </c>
      <c r="E98" s="20" t="s">
        <v>169</v>
      </c>
      <c r="F98" s="20" t="s">
        <v>87</v>
      </c>
      <c r="G98" s="19" t="s">
        <v>163</v>
      </c>
      <c r="H98" s="19" t="s">
        <v>50</v>
      </c>
      <c r="I98" s="19" t="s">
        <v>47</v>
      </c>
      <c r="J98" s="22">
        <v>35135</v>
      </c>
      <c r="K98" s="5">
        <v>1920</v>
      </c>
      <c r="L98" s="22">
        <f>+Tabla7[[#This Row],[VALOR UNITARIO]]*Tabla7[[#This Row],[META_SUR]]</f>
        <v>67459200</v>
      </c>
      <c r="M98" s="41">
        <f>+Tabla7[[#This Row],[META_SUR]]*20.63/100</f>
        <v>396.096</v>
      </c>
      <c r="N98" s="42">
        <f>+Tabla7[[#This Row],[META_SUR]]*21.88/100</f>
        <v>420.096</v>
      </c>
      <c r="O98" s="42">
        <f>+Tabla7[[#This Row],[META_SUR]]*51.25/100</f>
        <v>984</v>
      </c>
      <c r="P98" s="42">
        <f>+Tabla7[[#This Row],[META_SUR]]*6.25/100</f>
        <v>120</v>
      </c>
      <c r="Q98" s="42"/>
      <c r="R98" s="42"/>
      <c r="S98" s="42">
        <v>0</v>
      </c>
      <c r="T98" s="43">
        <v>0</v>
      </c>
      <c r="U98" s="28">
        <f>+Tabla7[[#This Row],[META_TUNJUELITO]]+Tabla7[[#This Row],[META_USME]]+Tabla7[[#This Row],[META_CIUDAD_BOLIVAR]]+Tabla7[[#This Row],[META_SUMAPAZ]]+Tabla7[[#This Row],[META_]]+Tabla7[[#This Row],[META_2]]+Tabla7[[#This Row],[META_SUBRED]]+Tabla7[[#This Row],[META_DISTRITO]]</f>
        <v>1920.192</v>
      </c>
      <c r="V98" s="29">
        <f>+Tabla7[[#This Row],[META_SUR]]-Tabla7[[#This Row],[META_TOTAL]]</f>
        <v>-0.19200000000000728</v>
      </c>
      <c r="W98" s="30">
        <f>+Tabla7[[#This Row],[VALOR UNITARIO]]*Tabla7[[#This Row],[META_TUNJUELITO]]</f>
        <v>13916832.960000001</v>
      </c>
      <c r="X98" s="31">
        <f>+Tabla7[[#This Row],[META_USME]]*Tabla7[[#This Row],[VALOR UNITARIO]]</f>
        <v>14760072.960000001</v>
      </c>
      <c r="Y98" s="31">
        <f>+Tabla7[[#This Row],[META_CIUDAD_BOLIVAR]]*Tabla7[[#This Row],[VALOR UNITARIO]]</f>
        <v>34572840</v>
      </c>
      <c r="Z98" s="31">
        <f>+Tabla7[[#This Row],[META_SUMAPAZ]]*Tabla7[[#This Row],[VALOR UNITARIO]]</f>
        <v>4216200</v>
      </c>
      <c r="AA98" s="31">
        <f>+Tabla7[[#This Row],[META_]]*Tabla7[[#This Row],[VALOR UNITARIO]]</f>
        <v>0</v>
      </c>
      <c r="AB98" s="31">
        <f>+Tabla7[[#This Row],[META_2]]*Tabla7[[#This Row],[VALOR UNITARIO]]</f>
        <v>0</v>
      </c>
      <c r="AC98" s="31">
        <f>+Tabla7[[#This Row],[META_SUBRED]]*Tabla7[[#This Row],[VALOR UNITARIO]]</f>
        <v>0</v>
      </c>
      <c r="AD98" s="32">
        <f>+Tabla7[[#This Row],[META_DISTRITO]]*Tabla7[[#This Row],[VALOR UNITARIO]]</f>
        <v>0</v>
      </c>
      <c r="AE98" s="30">
        <f>SUM(Tabla7[[#This Row],[$_TUNJUELITO]:[$_DISTRITO]])</f>
        <v>67465945.920000002</v>
      </c>
      <c r="AF98" s="32">
        <f>+Tabla7[[#This Row],[$_SUR]]-Tabla7[[#This Row],[$_TOTAL]]</f>
        <v>-6745.9200000017881</v>
      </c>
    </row>
    <row r="99" spans="1:32" ht="38.25" hidden="1">
      <c r="A99" s="19" t="s">
        <v>73</v>
      </c>
      <c r="B99" s="20" t="s">
        <v>170</v>
      </c>
      <c r="C99" s="20" t="s">
        <v>75</v>
      </c>
      <c r="D99" s="21">
        <v>87</v>
      </c>
      <c r="E99" s="20" t="s">
        <v>171</v>
      </c>
      <c r="F99" s="20" t="s">
        <v>77</v>
      </c>
      <c r="G99" s="19" t="s">
        <v>45</v>
      </c>
      <c r="H99" s="19" t="s">
        <v>67</v>
      </c>
      <c r="I99" s="19" t="s">
        <v>65</v>
      </c>
      <c r="J99" s="22">
        <v>25814832</v>
      </c>
      <c r="K99" s="5">
        <v>0</v>
      </c>
      <c r="L99" s="22">
        <f>+Tabla7[[#This Row],[VALOR UNITARIO]]*Tabla7[[#This Row],[META_SUR]]</f>
        <v>0</v>
      </c>
      <c r="M99" s="41">
        <f>+Tabla7[[#This Row],[META_SUR]]*20.63/100</f>
        <v>0</v>
      </c>
      <c r="N99" s="42">
        <f>+Tabla7[[#This Row],[META_SUR]]*21.88/100</f>
        <v>0</v>
      </c>
      <c r="O99" s="42">
        <f>+Tabla7[[#This Row],[META_SUR]]*51.25/100</f>
        <v>0</v>
      </c>
      <c r="P99" s="42">
        <f>+Tabla7[[#This Row],[META_SUR]]*6.25/100</f>
        <v>0</v>
      </c>
      <c r="Q99" s="42"/>
      <c r="R99" s="42"/>
      <c r="S99" s="42"/>
      <c r="T99" s="43"/>
      <c r="U99" s="28">
        <f>+Tabla7[[#This Row],[META_TUNJUELITO]]+Tabla7[[#This Row],[META_USME]]+Tabla7[[#This Row],[META_CIUDAD_BOLIVAR]]+Tabla7[[#This Row],[META_SUMAPAZ]]+Tabla7[[#This Row],[META_]]+Tabla7[[#This Row],[META_2]]+Tabla7[[#This Row],[META_SUBRED]]+Tabla7[[#This Row],[META_DISTRITO]]</f>
        <v>0</v>
      </c>
      <c r="V99" s="29">
        <f>+Tabla7[[#This Row],[META_SUR]]-Tabla7[[#This Row],[META_TOTAL]]</f>
        <v>0</v>
      </c>
      <c r="W99" s="30">
        <f>+Tabla7[[#This Row],[VALOR UNITARIO]]*Tabla7[[#This Row],[META_TUNJUELITO]]</f>
        <v>0</v>
      </c>
      <c r="X99" s="31">
        <f>+Tabla7[[#This Row],[META_USME]]*Tabla7[[#This Row],[VALOR UNITARIO]]</f>
        <v>0</v>
      </c>
      <c r="Y99" s="31">
        <f>+Tabla7[[#This Row],[META_CIUDAD_BOLIVAR]]*Tabla7[[#This Row],[VALOR UNITARIO]]</f>
        <v>0</v>
      </c>
      <c r="Z99" s="31">
        <f>+Tabla7[[#This Row],[META_SUMAPAZ]]*Tabla7[[#This Row],[VALOR UNITARIO]]</f>
        <v>0</v>
      </c>
      <c r="AA99" s="31">
        <f>+Tabla7[[#This Row],[META_]]*Tabla7[[#This Row],[VALOR UNITARIO]]</f>
        <v>0</v>
      </c>
      <c r="AB99" s="31">
        <f>+Tabla7[[#This Row],[META_2]]*Tabla7[[#This Row],[VALOR UNITARIO]]</f>
        <v>0</v>
      </c>
      <c r="AC99" s="31">
        <f>+Tabla7[[#This Row],[META_SUBRED]]*Tabla7[[#This Row],[VALOR UNITARIO]]</f>
        <v>0</v>
      </c>
      <c r="AD99" s="32">
        <f>+Tabla7[[#This Row],[META_DISTRITO]]*Tabla7[[#This Row],[VALOR UNITARIO]]</f>
        <v>0</v>
      </c>
      <c r="AE99" s="30">
        <f>SUM(Tabla7[[#This Row],[$_TUNJUELITO]:[$_DISTRITO]])</f>
        <v>0</v>
      </c>
      <c r="AF99" s="32">
        <f>+Tabla7[[#This Row],[$_SUR]]-Tabla7[[#This Row],[$_TOTAL]]</f>
        <v>0</v>
      </c>
    </row>
    <row r="100" spans="1:32" ht="38.25" hidden="1">
      <c r="A100" s="19" t="s">
        <v>73</v>
      </c>
      <c r="B100" s="20" t="s">
        <v>170</v>
      </c>
      <c r="C100" s="20" t="s">
        <v>75</v>
      </c>
      <c r="D100" s="21">
        <v>88</v>
      </c>
      <c r="E100" s="20" t="s">
        <v>172</v>
      </c>
      <c r="F100" s="20" t="s">
        <v>77</v>
      </c>
      <c r="G100" s="19" t="s">
        <v>45</v>
      </c>
      <c r="H100" s="19" t="s">
        <v>67</v>
      </c>
      <c r="I100" s="19" t="s">
        <v>47</v>
      </c>
      <c r="J100" s="22">
        <v>19848080</v>
      </c>
      <c r="K100" s="5">
        <v>0</v>
      </c>
      <c r="L100" s="22">
        <f>+Tabla7[[#This Row],[VALOR UNITARIO]]*Tabla7[[#This Row],[META_SUR]]</f>
        <v>0</v>
      </c>
      <c r="M100" s="41">
        <f>+Tabla7[[#This Row],[META_SUR]]*20.63/100</f>
        <v>0</v>
      </c>
      <c r="N100" s="42">
        <f>+Tabla7[[#This Row],[META_SUR]]*21.88/100</f>
        <v>0</v>
      </c>
      <c r="O100" s="42">
        <f>+Tabla7[[#This Row],[META_SUR]]*51.25/100</f>
        <v>0</v>
      </c>
      <c r="P100" s="42">
        <f>+Tabla7[[#This Row],[META_SUR]]*6.25/100</f>
        <v>0</v>
      </c>
      <c r="Q100" s="42"/>
      <c r="R100" s="42"/>
      <c r="S100" s="42"/>
      <c r="T100" s="43"/>
      <c r="U100" s="28">
        <f>+Tabla7[[#This Row],[META_TUNJUELITO]]+Tabla7[[#This Row],[META_USME]]+Tabla7[[#This Row],[META_CIUDAD_BOLIVAR]]+Tabla7[[#This Row],[META_SUMAPAZ]]+Tabla7[[#This Row],[META_]]+Tabla7[[#This Row],[META_2]]+Tabla7[[#This Row],[META_SUBRED]]+Tabla7[[#This Row],[META_DISTRITO]]</f>
        <v>0</v>
      </c>
      <c r="V100" s="29">
        <f>+Tabla7[[#This Row],[META_SUR]]-Tabla7[[#This Row],[META_TOTAL]]</f>
        <v>0</v>
      </c>
      <c r="W100" s="30">
        <f>+Tabla7[[#This Row],[VALOR UNITARIO]]*Tabla7[[#This Row],[META_TUNJUELITO]]</f>
        <v>0</v>
      </c>
      <c r="X100" s="31">
        <f>+Tabla7[[#This Row],[META_USME]]*Tabla7[[#This Row],[VALOR UNITARIO]]</f>
        <v>0</v>
      </c>
      <c r="Y100" s="31">
        <f>+Tabla7[[#This Row],[META_CIUDAD_BOLIVAR]]*Tabla7[[#This Row],[VALOR UNITARIO]]</f>
        <v>0</v>
      </c>
      <c r="Z100" s="31">
        <f>+Tabla7[[#This Row],[META_SUMAPAZ]]*Tabla7[[#This Row],[VALOR UNITARIO]]</f>
        <v>0</v>
      </c>
      <c r="AA100" s="31">
        <f>+Tabla7[[#This Row],[META_]]*Tabla7[[#This Row],[VALOR UNITARIO]]</f>
        <v>0</v>
      </c>
      <c r="AB100" s="31">
        <f>+Tabla7[[#This Row],[META_2]]*Tabla7[[#This Row],[VALOR UNITARIO]]</f>
        <v>0</v>
      </c>
      <c r="AC100" s="31">
        <f>+Tabla7[[#This Row],[META_SUBRED]]*Tabla7[[#This Row],[VALOR UNITARIO]]</f>
        <v>0</v>
      </c>
      <c r="AD100" s="32">
        <f>+Tabla7[[#This Row],[META_DISTRITO]]*Tabla7[[#This Row],[VALOR UNITARIO]]</f>
        <v>0</v>
      </c>
      <c r="AE100" s="30">
        <f>SUM(Tabla7[[#This Row],[$_TUNJUELITO]:[$_DISTRITO]])</f>
        <v>0</v>
      </c>
      <c r="AF100" s="32">
        <f>+Tabla7[[#This Row],[$_SUR]]-Tabla7[[#This Row],[$_TOTAL]]</f>
        <v>0</v>
      </c>
    </row>
    <row r="101" spans="1:32" ht="38.25" hidden="1">
      <c r="A101" s="19" t="s">
        <v>73</v>
      </c>
      <c r="B101" s="20" t="s">
        <v>170</v>
      </c>
      <c r="C101" s="20" t="s">
        <v>75</v>
      </c>
      <c r="D101" s="21">
        <v>89</v>
      </c>
      <c r="E101" s="20" t="s">
        <v>173</v>
      </c>
      <c r="F101" s="20" t="s">
        <v>77</v>
      </c>
      <c r="G101" s="19" t="s">
        <v>45</v>
      </c>
      <c r="H101" s="19" t="s">
        <v>67</v>
      </c>
      <c r="I101" s="19" t="s">
        <v>47</v>
      </c>
      <c r="J101" s="22">
        <v>33729408</v>
      </c>
      <c r="K101" s="5">
        <v>0</v>
      </c>
      <c r="L101" s="22">
        <f>+Tabla7[[#This Row],[VALOR UNITARIO]]*Tabla7[[#This Row],[META_SUR]]</f>
        <v>0</v>
      </c>
      <c r="M101" s="41">
        <f>+Tabla7[[#This Row],[META_SUR]]*20.63/100</f>
        <v>0</v>
      </c>
      <c r="N101" s="42">
        <f>+Tabla7[[#This Row],[META_SUR]]*21.88/100</f>
        <v>0</v>
      </c>
      <c r="O101" s="42">
        <f>+Tabla7[[#This Row],[META_SUR]]*51.25/100</f>
        <v>0</v>
      </c>
      <c r="P101" s="42">
        <f>+Tabla7[[#This Row],[META_SUR]]*6.25/100</f>
        <v>0</v>
      </c>
      <c r="Q101" s="42"/>
      <c r="R101" s="42"/>
      <c r="S101" s="42"/>
      <c r="T101" s="43"/>
      <c r="U101" s="28">
        <f>+Tabla7[[#This Row],[META_TUNJUELITO]]+Tabla7[[#This Row],[META_USME]]+Tabla7[[#This Row],[META_CIUDAD_BOLIVAR]]+Tabla7[[#This Row],[META_SUMAPAZ]]+Tabla7[[#This Row],[META_]]+Tabla7[[#This Row],[META_2]]+Tabla7[[#This Row],[META_SUBRED]]+Tabla7[[#This Row],[META_DISTRITO]]</f>
        <v>0</v>
      </c>
      <c r="V101" s="29">
        <f>+Tabla7[[#This Row],[META_SUR]]-Tabla7[[#This Row],[META_TOTAL]]</f>
        <v>0</v>
      </c>
      <c r="W101" s="30">
        <f>+Tabla7[[#This Row],[VALOR UNITARIO]]*Tabla7[[#This Row],[META_TUNJUELITO]]</f>
        <v>0</v>
      </c>
      <c r="X101" s="31">
        <f>+Tabla7[[#This Row],[META_USME]]*Tabla7[[#This Row],[VALOR UNITARIO]]</f>
        <v>0</v>
      </c>
      <c r="Y101" s="31">
        <f>+Tabla7[[#This Row],[META_CIUDAD_BOLIVAR]]*Tabla7[[#This Row],[VALOR UNITARIO]]</f>
        <v>0</v>
      </c>
      <c r="Z101" s="31">
        <f>+Tabla7[[#This Row],[META_SUMAPAZ]]*Tabla7[[#This Row],[VALOR UNITARIO]]</f>
        <v>0</v>
      </c>
      <c r="AA101" s="31">
        <f>+Tabla7[[#This Row],[META_]]*Tabla7[[#This Row],[VALOR UNITARIO]]</f>
        <v>0</v>
      </c>
      <c r="AB101" s="31">
        <f>+Tabla7[[#This Row],[META_2]]*Tabla7[[#This Row],[VALOR UNITARIO]]</f>
        <v>0</v>
      </c>
      <c r="AC101" s="31">
        <f>+Tabla7[[#This Row],[META_SUBRED]]*Tabla7[[#This Row],[VALOR UNITARIO]]</f>
        <v>0</v>
      </c>
      <c r="AD101" s="32">
        <f>+Tabla7[[#This Row],[META_DISTRITO]]*Tabla7[[#This Row],[VALOR UNITARIO]]</f>
        <v>0</v>
      </c>
      <c r="AE101" s="30">
        <f>SUM(Tabla7[[#This Row],[$_TUNJUELITO]:[$_DISTRITO]])</f>
        <v>0</v>
      </c>
      <c r="AF101" s="32">
        <f>+Tabla7[[#This Row],[$_SUR]]-Tabla7[[#This Row],[$_TOTAL]]</f>
        <v>0</v>
      </c>
    </row>
    <row r="102" spans="1:32" ht="38.25" hidden="1">
      <c r="A102" s="19" t="s">
        <v>73</v>
      </c>
      <c r="B102" s="20" t="s">
        <v>170</v>
      </c>
      <c r="C102" s="20" t="s">
        <v>75</v>
      </c>
      <c r="D102" s="21">
        <v>90</v>
      </c>
      <c r="E102" s="20" t="s">
        <v>174</v>
      </c>
      <c r="F102" s="20" t="s">
        <v>77</v>
      </c>
      <c r="G102" s="19" t="s">
        <v>45</v>
      </c>
      <c r="H102" s="19" t="s">
        <v>67</v>
      </c>
      <c r="I102" s="19" t="s">
        <v>47</v>
      </c>
      <c r="J102" s="22">
        <v>11243136</v>
      </c>
      <c r="K102" s="5">
        <v>0</v>
      </c>
      <c r="L102" s="22">
        <f>+Tabla7[[#This Row],[VALOR UNITARIO]]*Tabla7[[#This Row],[META_SUR]]</f>
        <v>0</v>
      </c>
      <c r="M102" s="41">
        <f>+Tabla7[[#This Row],[META_SUR]]*20.63/100</f>
        <v>0</v>
      </c>
      <c r="N102" s="42">
        <f>+Tabla7[[#This Row],[META_SUR]]*21.88/100</f>
        <v>0</v>
      </c>
      <c r="O102" s="42">
        <f>+Tabla7[[#This Row],[META_SUR]]*51.25/100</f>
        <v>0</v>
      </c>
      <c r="P102" s="42">
        <f>+Tabla7[[#This Row],[META_SUR]]*6.25/100</f>
        <v>0</v>
      </c>
      <c r="Q102" s="42"/>
      <c r="R102" s="42"/>
      <c r="S102" s="42"/>
      <c r="T102" s="43"/>
      <c r="U102" s="28">
        <f>+Tabla7[[#This Row],[META_TUNJUELITO]]+Tabla7[[#This Row],[META_USME]]+Tabla7[[#This Row],[META_CIUDAD_BOLIVAR]]+Tabla7[[#This Row],[META_SUMAPAZ]]+Tabla7[[#This Row],[META_]]+Tabla7[[#This Row],[META_2]]+Tabla7[[#This Row],[META_SUBRED]]+Tabla7[[#This Row],[META_DISTRITO]]</f>
        <v>0</v>
      </c>
      <c r="V102" s="29">
        <f>+Tabla7[[#This Row],[META_SUR]]-Tabla7[[#This Row],[META_TOTAL]]</f>
        <v>0</v>
      </c>
      <c r="W102" s="30">
        <f>+Tabla7[[#This Row],[VALOR UNITARIO]]*Tabla7[[#This Row],[META_TUNJUELITO]]</f>
        <v>0</v>
      </c>
      <c r="X102" s="31">
        <f>+Tabla7[[#This Row],[META_USME]]*Tabla7[[#This Row],[VALOR UNITARIO]]</f>
        <v>0</v>
      </c>
      <c r="Y102" s="31">
        <f>+Tabla7[[#This Row],[META_CIUDAD_BOLIVAR]]*Tabla7[[#This Row],[VALOR UNITARIO]]</f>
        <v>0</v>
      </c>
      <c r="Z102" s="31">
        <f>+Tabla7[[#This Row],[META_SUMAPAZ]]*Tabla7[[#This Row],[VALOR UNITARIO]]</f>
        <v>0</v>
      </c>
      <c r="AA102" s="31">
        <f>+Tabla7[[#This Row],[META_]]*Tabla7[[#This Row],[VALOR UNITARIO]]</f>
        <v>0</v>
      </c>
      <c r="AB102" s="31">
        <f>+Tabla7[[#This Row],[META_2]]*Tabla7[[#This Row],[VALOR UNITARIO]]</f>
        <v>0</v>
      </c>
      <c r="AC102" s="31">
        <f>+Tabla7[[#This Row],[META_SUBRED]]*Tabla7[[#This Row],[VALOR UNITARIO]]</f>
        <v>0</v>
      </c>
      <c r="AD102" s="32">
        <f>+Tabla7[[#This Row],[META_DISTRITO]]*Tabla7[[#This Row],[VALOR UNITARIO]]</f>
        <v>0</v>
      </c>
      <c r="AE102" s="30">
        <f>SUM(Tabla7[[#This Row],[$_TUNJUELITO]:[$_DISTRITO]])</f>
        <v>0</v>
      </c>
      <c r="AF102" s="32">
        <f>+Tabla7[[#This Row],[$_SUR]]-Tabla7[[#This Row],[$_TOTAL]]</f>
        <v>0</v>
      </c>
    </row>
    <row r="103" spans="1:32" ht="38.25" hidden="1">
      <c r="A103" s="19" t="s">
        <v>73</v>
      </c>
      <c r="B103" s="20" t="s">
        <v>170</v>
      </c>
      <c r="C103" s="20" t="s">
        <v>75</v>
      </c>
      <c r="D103" s="21">
        <v>91</v>
      </c>
      <c r="E103" s="20" t="s">
        <v>175</v>
      </c>
      <c r="F103" s="20" t="s">
        <v>77</v>
      </c>
      <c r="G103" s="19" t="s">
        <v>45</v>
      </c>
      <c r="H103" s="19" t="s">
        <v>67</v>
      </c>
      <c r="I103" s="19" t="s">
        <v>65</v>
      </c>
      <c r="J103" s="22">
        <v>19305648</v>
      </c>
      <c r="K103" s="5">
        <v>0</v>
      </c>
      <c r="L103" s="22">
        <f>+Tabla7[[#This Row],[VALOR UNITARIO]]*Tabla7[[#This Row],[META_SUR]]</f>
        <v>0</v>
      </c>
      <c r="M103" s="41">
        <f>+Tabla7[[#This Row],[META_SUR]]*20.63/100</f>
        <v>0</v>
      </c>
      <c r="N103" s="42">
        <f>+Tabla7[[#This Row],[META_SUR]]*21.88/100</f>
        <v>0</v>
      </c>
      <c r="O103" s="42">
        <f>+Tabla7[[#This Row],[META_SUR]]*51.25/100</f>
        <v>0</v>
      </c>
      <c r="P103" s="42">
        <f>+Tabla7[[#This Row],[META_SUR]]*6.25/100</f>
        <v>0</v>
      </c>
      <c r="Q103" s="42"/>
      <c r="R103" s="42"/>
      <c r="S103" s="42"/>
      <c r="T103" s="43"/>
      <c r="U103" s="28">
        <f>+Tabla7[[#This Row],[META_TUNJUELITO]]+Tabla7[[#This Row],[META_USME]]+Tabla7[[#This Row],[META_CIUDAD_BOLIVAR]]+Tabla7[[#This Row],[META_SUMAPAZ]]+Tabla7[[#This Row],[META_]]+Tabla7[[#This Row],[META_2]]+Tabla7[[#This Row],[META_SUBRED]]+Tabla7[[#This Row],[META_DISTRITO]]</f>
        <v>0</v>
      </c>
      <c r="V103" s="29">
        <f>+Tabla7[[#This Row],[META_SUR]]-Tabla7[[#This Row],[META_TOTAL]]</f>
        <v>0</v>
      </c>
      <c r="W103" s="30">
        <f>+Tabla7[[#This Row],[VALOR UNITARIO]]*Tabla7[[#This Row],[META_TUNJUELITO]]</f>
        <v>0</v>
      </c>
      <c r="X103" s="31">
        <f>+Tabla7[[#This Row],[META_USME]]*Tabla7[[#This Row],[VALOR UNITARIO]]</f>
        <v>0</v>
      </c>
      <c r="Y103" s="31">
        <f>+Tabla7[[#This Row],[META_CIUDAD_BOLIVAR]]*Tabla7[[#This Row],[VALOR UNITARIO]]</f>
        <v>0</v>
      </c>
      <c r="Z103" s="31">
        <f>+Tabla7[[#This Row],[META_SUMAPAZ]]*Tabla7[[#This Row],[VALOR UNITARIO]]</f>
        <v>0</v>
      </c>
      <c r="AA103" s="31">
        <f>+Tabla7[[#This Row],[META_]]*Tabla7[[#This Row],[VALOR UNITARIO]]</f>
        <v>0</v>
      </c>
      <c r="AB103" s="31">
        <f>+Tabla7[[#This Row],[META_2]]*Tabla7[[#This Row],[VALOR UNITARIO]]</f>
        <v>0</v>
      </c>
      <c r="AC103" s="31">
        <f>+Tabla7[[#This Row],[META_SUBRED]]*Tabla7[[#This Row],[VALOR UNITARIO]]</f>
        <v>0</v>
      </c>
      <c r="AD103" s="32">
        <f>+Tabla7[[#This Row],[META_DISTRITO]]*Tabla7[[#This Row],[VALOR UNITARIO]]</f>
        <v>0</v>
      </c>
      <c r="AE103" s="30">
        <f>SUM(Tabla7[[#This Row],[$_TUNJUELITO]:[$_DISTRITO]])</f>
        <v>0</v>
      </c>
      <c r="AF103" s="32">
        <f>+Tabla7[[#This Row],[$_SUR]]-Tabla7[[#This Row],[$_TOTAL]]</f>
        <v>0</v>
      </c>
    </row>
    <row r="104" spans="1:32" ht="38.25" hidden="1">
      <c r="A104" s="19" t="s">
        <v>73</v>
      </c>
      <c r="B104" s="20" t="s">
        <v>176</v>
      </c>
      <c r="C104" s="20" t="s">
        <v>75</v>
      </c>
      <c r="D104" s="21">
        <v>92</v>
      </c>
      <c r="E104" s="20" t="s">
        <v>177</v>
      </c>
      <c r="F104" s="20" t="s">
        <v>77</v>
      </c>
      <c r="G104" s="19" t="s">
        <v>78</v>
      </c>
      <c r="H104" s="19" t="s">
        <v>50</v>
      </c>
      <c r="I104" s="19" t="s">
        <v>47</v>
      </c>
      <c r="J104" s="22">
        <v>372151</v>
      </c>
      <c r="K104" s="5">
        <v>720</v>
      </c>
      <c r="L104" s="22">
        <f>+Tabla7[[#This Row],[VALOR UNITARIO]]*Tabla7[[#This Row],[META_SUR]]</f>
        <v>267948720</v>
      </c>
      <c r="M104" s="41">
        <f>+Tabla7[[#This Row],[META_SUR]]*20.63/100</f>
        <v>148.53599999999997</v>
      </c>
      <c r="N104" s="42">
        <f>+Tabla7[[#This Row],[META_SUR]]*21.88/100</f>
        <v>157.53599999999997</v>
      </c>
      <c r="O104" s="42">
        <f>+Tabla7[[#This Row],[META_SUR]]*51.25/100</f>
        <v>369</v>
      </c>
      <c r="P104" s="42">
        <f>+Tabla7[[#This Row],[META_SUR]]*6.25/100</f>
        <v>45</v>
      </c>
      <c r="Q104" s="42"/>
      <c r="R104" s="42"/>
      <c r="S104" s="42">
        <v>0</v>
      </c>
      <c r="T104" s="43">
        <v>0</v>
      </c>
      <c r="U104" s="28">
        <f>+Tabla7[[#This Row],[META_TUNJUELITO]]+Tabla7[[#This Row],[META_USME]]+Tabla7[[#This Row],[META_CIUDAD_BOLIVAR]]+Tabla7[[#This Row],[META_SUMAPAZ]]+Tabla7[[#This Row],[META_]]+Tabla7[[#This Row],[META_2]]+Tabla7[[#This Row],[META_SUBRED]]+Tabla7[[#This Row],[META_DISTRITO]]</f>
        <v>720.07199999999989</v>
      </c>
      <c r="V104" s="29">
        <f>+Tabla7[[#This Row],[META_SUR]]-Tabla7[[#This Row],[META_TOTAL]]</f>
        <v>-7.1999999999889042E-2</v>
      </c>
      <c r="W104" s="30">
        <f>+Tabla7[[#This Row],[VALOR UNITARIO]]*Tabla7[[#This Row],[META_TUNJUELITO]]</f>
        <v>55277820.93599999</v>
      </c>
      <c r="X104" s="31">
        <f>+Tabla7[[#This Row],[META_USME]]*Tabla7[[#This Row],[VALOR UNITARIO]]</f>
        <v>58627179.93599999</v>
      </c>
      <c r="Y104" s="31">
        <f>+Tabla7[[#This Row],[META_CIUDAD_BOLIVAR]]*Tabla7[[#This Row],[VALOR UNITARIO]]</f>
        <v>137323719</v>
      </c>
      <c r="Z104" s="31">
        <f>+Tabla7[[#This Row],[META_SUMAPAZ]]*Tabla7[[#This Row],[VALOR UNITARIO]]</f>
        <v>16746795</v>
      </c>
      <c r="AA104" s="31">
        <f>+Tabla7[[#This Row],[META_]]*Tabla7[[#This Row],[VALOR UNITARIO]]</f>
        <v>0</v>
      </c>
      <c r="AB104" s="31">
        <f>+Tabla7[[#This Row],[META_2]]*Tabla7[[#This Row],[VALOR UNITARIO]]</f>
        <v>0</v>
      </c>
      <c r="AC104" s="31">
        <f>+Tabla7[[#This Row],[META_SUBRED]]*Tabla7[[#This Row],[VALOR UNITARIO]]</f>
        <v>0</v>
      </c>
      <c r="AD104" s="32">
        <f>+Tabla7[[#This Row],[META_DISTRITO]]*Tabla7[[#This Row],[VALOR UNITARIO]]</f>
        <v>0</v>
      </c>
      <c r="AE104" s="30">
        <f>SUM(Tabla7[[#This Row],[$_TUNJUELITO]:[$_DISTRITO]])</f>
        <v>267975514.87199998</v>
      </c>
      <c r="AF104" s="32">
        <f>+Tabla7[[#This Row],[$_SUR]]-Tabla7[[#This Row],[$_TOTAL]]</f>
        <v>-26794.871999979019</v>
      </c>
    </row>
    <row r="105" spans="1:32" ht="51" hidden="1">
      <c r="A105" s="19" t="s">
        <v>73</v>
      </c>
      <c r="B105" s="20" t="s">
        <v>176</v>
      </c>
      <c r="C105" s="20" t="s">
        <v>100</v>
      </c>
      <c r="D105" s="21">
        <v>93</v>
      </c>
      <c r="E105" s="20" t="s">
        <v>179</v>
      </c>
      <c r="F105" s="20" t="s">
        <v>77</v>
      </c>
      <c r="G105" s="19" t="s">
        <v>78</v>
      </c>
      <c r="H105" s="19" t="s">
        <v>50</v>
      </c>
      <c r="I105" s="19" t="s">
        <v>47</v>
      </c>
      <c r="J105" s="22">
        <v>372151</v>
      </c>
      <c r="K105" s="5">
        <v>360</v>
      </c>
      <c r="L105" s="22">
        <f>+Tabla7[[#This Row],[VALOR UNITARIO]]*Tabla7[[#This Row],[META_SUR]]</f>
        <v>133974360</v>
      </c>
      <c r="M105" s="41">
        <f>+Tabla7[[#This Row],[META_SUR]]*20.63/100</f>
        <v>74.267999999999986</v>
      </c>
      <c r="N105" s="42">
        <f>+Tabla7[[#This Row],[META_SUR]]*21.88/100</f>
        <v>78.767999999999986</v>
      </c>
      <c r="O105" s="42">
        <f>+Tabla7[[#This Row],[META_SUR]]*51.25/100</f>
        <v>184.5</v>
      </c>
      <c r="P105" s="42">
        <f>+Tabla7[[#This Row],[META_SUR]]*6.25/100</f>
        <v>22.5</v>
      </c>
      <c r="Q105" s="42"/>
      <c r="R105" s="42"/>
      <c r="S105" s="42">
        <v>0</v>
      </c>
      <c r="T105" s="43">
        <v>0</v>
      </c>
      <c r="U105" s="28">
        <f>+Tabla7[[#This Row],[META_TUNJUELITO]]+Tabla7[[#This Row],[META_USME]]+Tabla7[[#This Row],[META_CIUDAD_BOLIVAR]]+Tabla7[[#This Row],[META_SUMAPAZ]]+Tabla7[[#This Row],[META_]]+Tabla7[[#This Row],[META_2]]+Tabla7[[#This Row],[META_SUBRED]]+Tabla7[[#This Row],[META_DISTRITO]]</f>
        <v>360.03599999999994</v>
      </c>
      <c r="V105" s="29">
        <f>+Tabla7[[#This Row],[META_SUR]]-Tabla7[[#This Row],[META_TOTAL]]</f>
        <v>-3.5999999999944521E-2</v>
      </c>
      <c r="W105" s="30">
        <f>+Tabla7[[#This Row],[VALOR UNITARIO]]*Tabla7[[#This Row],[META_TUNJUELITO]]</f>
        <v>27638910.467999995</v>
      </c>
      <c r="X105" s="31">
        <f>+Tabla7[[#This Row],[META_USME]]*Tabla7[[#This Row],[VALOR UNITARIO]]</f>
        <v>29313589.967999995</v>
      </c>
      <c r="Y105" s="31">
        <f>+Tabla7[[#This Row],[META_CIUDAD_BOLIVAR]]*Tabla7[[#This Row],[VALOR UNITARIO]]</f>
        <v>68661859.5</v>
      </c>
      <c r="Z105" s="31">
        <f>+Tabla7[[#This Row],[META_SUMAPAZ]]*Tabla7[[#This Row],[VALOR UNITARIO]]</f>
        <v>8373397.5</v>
      </c>
      <c r="AA105" s="31">
        <f>+Tabla7[[#This Row],[META_]]*Tabla7[[#This Row],[VALOR UNITARIO]]</f>
        <v>0</v>
      </c>
      <c r="AB105" s="31">
        <f>+Tabla7[[#This Row],[META_2]]*Tabla7[[#This Row],[VALOR UNITARIO]]</f>
        <v>0</v>
      </c>
      <c r="AC105" s="31">
        <f>+Tabla7[[#This Row],[META_SUBRED]]*Tabla7[[#This Row],[VALOR UNITARIO]]</f>
        <v>0</v>
      </c>
      <c r="AD105" s="32">
        <f>+Tabla7[[#This Row],[META_DISTRITO]]*Tabla7[[#This Row],[VALOR UNITARIO]]</f>
        <v>0</v>
      </c>
      <c r="AE105" s="30">
        <f>SUM(Tabla7[[#This Row],[$_TUNJUELITO]:[$_DISTRITO]])</f>
        <v>133987757.43599999</v>
      </c>
      <c r="AF105" s="32">
        <f>+Tabla7[[#This Row],[$_SUR]]-Tabla7[[#This Row],[$_TOTAL]]</f>
        <v>-13397.43599998951</v>
      </c>
    </row>
    <row r="106" spans="1:32" ht="38.25" hidden="1">
      <c r="A106" s="19" t="s">
        <v>73</v>
      </c>
      <c r="B106" s="20" t="s">
        <v>176</v>
      </c>
      <c r="C106" s="20" t="s">
        <v>75</v>
      </c>
      <c r="D106" s="21">
        <v>94</v>
      </c>
      <c r="E106" s="20" t="s">
        <v>181</v>
      </c>
      <c r="F106" s="20" t="s">
        <v>77</v>
      </c>
      <c r="G106" s="19" t="s">
        <v>78</v>
      </c>
      <c r="H106" s="19" t="s">
        <v>50</v>
      </c>
      <c r="I106" s="19" t="s">
        <v>47</v>
      </c>
      <c r="J106" s="22">
        <v>372151</v>
      </c>
      <c r="K106" s="5">
        <v>144</v>
      </c>
      <c r="L106" s="22">
        <f>+Tabla7[[#This Row],[VALOR UNITARIO]]*Tabla7[[#This Row],[META_SUR]]</f>
        <v>53589744</v>
      </c>
      <c r="M106" s="41">
        <f>+Tabla7[[#This Row],[META_SUR]]*20.63/100</f>
        <v>29.707199999999997</v>
      </c>
      <c r="N106" s="42">
        <f>+Tabla7[[#This Row],[META_SUR]]*21.88/100</f>
        <v>31.507199999999997</v>
      </c>
      <c r="O106" s="42">
        <f>+Tabla7[[#This Row],[META_SUR]]*51.25/100</f>
        <v>73.8</v>
      </c>
      <c r="P106" s="42">
        <f>+Tabla7[[#This Row],[META_SUR]]*6.25/100</f>
        <v>9</v>
      </c>
      <c r="Q106" s="42"/>
      <c r="R106" s="42"/>
      <c r="S106" s="42">
        <v>0</v>
      </c>
      <c r="T106" s="43">
        <v>0</v>
      </c>
      <c r="U106" s="28">
        <f>+Tabla7[[#This Row],[META_TUNJUELITO]]+Tabla7[[#This Row],[META_USME]]+Tabla7[[#This Row],[META_CIUDAD_BOLIVAR]]+Tabla7[[#This Row],[META_SUMAPAZ]]+Tabla7[[#This Row],[META_]]+Tabla7[[#This Row],[META_2]]+Tabla7[[#This Row],[META_SUBRED]]+Tabla7[[#This Row],[META_DISTRITO]]</f>
        <v>144.01439999999999</v>
      </c>
      <c r="V106" s="29">
        <f>+Tabla7[[#This Row],[META_SUR]]-Tabla7[[#This Row],[META_TOTAL]]</f>
        <v>-1.4399999999994861E-2</v>
      </c>
      <c r="W106" s="30">
        <f>+Tabla7[[#This Row],[VALOR UNITARIO]]*Tabla7[[#This Row],[META_TUNJUELITO]]</f>
        <v>11055564.187199999</v>
      </c>
      <c r="X106" s="31">
        <f>+Tabla7[[#This Row],[META_USME]]*Tabla7[[#This Row],[VALOR UNITARIO]]</f>
        <v>11725435.987199999</v>
      </c>
      <c r="Y106" s="31">
        <f>+Tabla7[[#This Row],[META_CIUDAD_BOLIVAR]]*Tabla7[[#This Row],[VALOR UNITARIO]]</f>
        <v>27464743.800000001</v>
      </c>
      <c r="Z106" s="31">
        <f>+Tabla7[[#This Row],[META_SUMAPAZ]]*Tabla7[[#This Row],[VALOR UNITARIO]]</f>
        <v>3349359</v>
      </c>
      <c r="AA106" s="31">
        <f>+Tabla7[[#This Row],[META_]]*Tabla7[[#This Row],[VALOR UNITARIO]]</f>
        <v>0</v>
      </c>
      <c r="AB106" s="31">
        <f>+Tabla7[[#This Row],[META_2]]*Tabla7[[#This Row],[VALOR UNITARIO]]</f>
        <v>0</v>
      </c>
      <c r="AC106" s="31">
        <f>+Tabla7[[#This Row],[META_SUBRED]]*Tabla7[[#This Row],[VALOR UNITARIO]]</f>
        <v>0</v>
      </c>
      <c r="AD106" s="32">
        <f>+Tabla7[[#This Row],[META_DISTRITO]]*Tabla7[[#This Row],[VALOR UNITARIO]]</f>
        <v>0</v>
      </c>
      <c r="AE106" s="30">
        <f>SUM(Tabla7[[#This Row],[$_TUNJUELITO]:[$_DISTRITO]])</f>
        <v>53595102.974399999</v>
      </c>
      <c r="AF106" s="32">
        <f>+Tabla7[[#This Row],[$_SUR]]-Tabla7[[#This Row],[$_TOTAL]]</f>
        <v>-5358.9743999987841</v>
      </c>
    </row>
    <row r="107" spans="1:32" ht="51" hidden="1">
      <c r="A107" s="19" t="s">
        <v>73</v>
      </c>
      <c r="B107" s="20" t="s">
        <v>176</v>
      </c>
      <c r="C107" s="20" t="s">
        <v>100</v>
      </c>
      <c r="D107" s="21">
        <v>95</v>
      </c>
      <c r="E107" s="20" t="s">
        <v>183</v>
      </c>
      <c r="F107" s="20" t="s">
        <v>77</v>
      </c>
      <c r="G107" s="19" t="s">
        <v>78</v>
      </c>
      <c r="H107" s="19" t="s">
        <v>50</v>
      </c>
      <c r="I107" s="19" t="s">
        <v>47</v>
      </c>
      <c r="J107" s="22">
        <v>70270</v>
      </c>
      <c r="K107" s="5">
        <v>1044</v>
      </c>
      <c r="L107" s="22">
        <f>+Tabla7[[#This Row],[VALOR UNITARIO]]*Tabla7[[#This Row],[META_SUR]]</f>
        <v>73361880</v>
      </c>
      <c r="M107" s="41">
        <f>+Tabla7[[#This Row],[META_SUR]]*20.63/100</f>
        <v>215.37719999999999</v>
      </c>
      <c r="N107" s="42">
        <f>+Tabla7[[#This Row],[META_SUR]]*21.88/100</f>
        <v>228.42719999999997</v>
      </c>
      <c r="O107" s="42">
        <f>+Tabla7[[#This Row],[META_SUR]]*51.25/100</f>
        <v>535.04999999999995</v>
      </c>
      <c r="P107" s="42">
        <f>+Tabla7[[#This Row],[META_SUR]]*6.25/100</f>
        <v>65.25</v>
      </c>
      <c r="Q107" s="42"/>
      <c r="R107" s="42"/>
      <c r="S107" s="42">
        <v>0</v>
      </c>
      <c r="T107" s="43">
        <v>0</v>
      </c>
      <c r="U107" s="28">
        <f>+Tabla7[[#This Row],[META_TUNJUELITO]]+Tabla7[[#This Row],[META_USME]]+Tabla7[[#This Row],[META_CIUDAD_BOLIVAR]]+Tabla7[[#This Row],[META_SUMAPAZ]]+Tabla7[[#This Row],[META_]]+Tabla7[[#This Row],[META_2]]+Tabla7[[#This Row],[META_SUBRED]]+Tabla7[[#This Row],[META_DISTRITO]]</f>
        <v>1044.1043999999999</v>
      </c>
      <c r="V107" s="29">
        <f>+Tabla7[[#This Row],[META_SUR]]-Tabla7[[#This Row],[META_TOTAL]]</f>
        <v>-0.10439999999994143</v>
      </c>
      <c r="W107" s="30">
        <f>+Tabla7[[#This Row],[VALOR UNITARIO]]*Tabla7[[#This Row],[META_TUNJUELITO]]</f>
        <v>15134555.843999999</v>
      </c>
      <c r="X107" s="31">
        <f>+Tabla7[[#This Row],[META_USME]]*Tabla7[[#This Row],[VALOR UNITARIO]]</f>
        <v>16051579.343999999</v>
      </c>
      <c r="Y107" s="31">
        <f>+Tabla7[[#This Row],[META_CIUDAD_BOLIVAR]]*Tabla7[[#This Row],[VALOR UNITARIO]]</f>
        <v>37597963.5</v>
      </c>
      <c r="Z107" s="31">
        <f>+Tabla7[[#This Row],[META_SUMAPAZ]]*Tabla7[[#This Row],[VALOR UNITARIO]]</f>
        <v>4585117.5</v>
      </c>
      <c r="AA107" s="31">
        <f>+Tabla7[[#This Row],[META_]]*Tabla7[[#This Row],[VALOR UNITARIO]]</f>
        <v>0</v>
      </c>
      <c r="AB107" s="31">
        <f>+Tabla7[[#This Row],[META_2]]*Tabla7[[#This Row],[VALOR UNITARIO]]</f>
        <v>0</v>
      </c>
      <c r="AC107" s="31">
        <f>+Tabla7[[#This Row],[META_SUBRED]]*Tabla7[[#This Row],[VALOR UNITARIO]]</f>
        <v>0</v>
      </c>
      <c r="AD107" s="32">
        <f>+Tabla7[[#This Row],[META_DISTRITO]]*Tabla7[[#This Row],[VALOR UNITARIO]]</f>
        <v>0</v>
      </c>
      <c r="AE107" s="30">
        <f>SUM(Tabla7[[#This Row],[$_TUNJUELITO]:[$_DISTRITO]])</f>
        <v>73369216.187999994</v>
      </c>
      <c r="AF107" s="32">
        <f>+Tabla7[[#This Row],[$_SUR]]-Tabla7[[#This Row],[$_TOTAL]]</f>
        <v>-7336.1879999935627</v>
      </c>
    </row>
    <row r="108" spans="1:32" ht="51" hidden="1">
      <c r="A108" s="19" t="s">
        <v>73</v>
      </c>
      <c r="B108" s="20" t="s">
        <v>176</v>
      </c>
      <c r="C108" s="20" t="s">
        <v>100</v>
      </c>
      <c r="D108" s="21">
        <v>96</v>
      </c>
      <c r="E108" s="20" t="s">
        <v>185</v>
      </c>
      <c r="F108" s="20" t="s">
        <v>77</v>
      </c>
      <c r="G108" s="19" t="s">
        <v>78</v>
      </c>
      <c r="H108" s="19" t="s">
        <v>50</v>
      </c>
      <c r="I108" s="19" t="s">
        <v>47</v>
      </c>
      <c r="J108" s="22">
        <v>70270</v>
      </c>
      <c r="K108" s="5">
        <v>1044</v>
      </c>
      <c r="L108" s="22">
        <f>+Tabla7[[#This Row],[VALOR UNITARIO]]*Tabla7[[#This Row],[META_SUR]]</f>
        <v>73361880</v>
      </c>
      <c r="M108" s="41">
        <f>+Tabla7[[#This Row],[META_SUR]]*20.63/100</f>
        <v>215.37719999999999</v>
      </c>
      <c r="N108" s="42">
        <f>+Tabla7[[#This Row],[META_SUR]]*21.88/100</f>
        <v>228.42719999999997</v>
      </c>
      <c r="O108" s="42">
        <f>+Tabla7[[#This Row],[META_SUR]]*51.25/100</f>
        <v>535.04999999999995</v>
      </c>
      <c r="P108" s="42">
        <f>+Tabla7[[#This Row],[META_SUR]]*6.25/100</f>
        <v>65.25</v>
      </c>
      <c r="Q108" s="42"/>
      <c r="R108" s="42"/>
      <c r="S108" s="42">
        <v>0</v>
      </c>
      <c r="T108" s="43">
        <v>0</v>
      </c>
      <c r="U108" s="28">
        <f>+Tabla7[[#This Row],[META_TUNJUELITO]]+Tabla7[[#This Row],[META_USME]]+Tabla7[[#This Row],[META_CIUDAD_BOLIVAR]]+Tabla7[[#This Row],[META_SUMAPAZ]]+Tabla7[[#This Row],[META_]]+Tabla7[[#This Row],[META_2]]+Tabla7[[#This Row],[META_SUBRED]]+Tabla7[[#This Row],[META_DISTRITO]]</f>
        <v>1044.1043999999999</v>
      </c>
      <c r="V108" s="29">
        <f>+Tabla7[[#This Row],[META_SUR]]-Tabla7[[#This Row],[META_TOTAL]]</f>
        <v>-0.10439999999994143</v>
      </c>
      <c r="W108" s="30">
        <f>+Tabla7[[#This Row],[VALOR UNITARIO]]*Tabla7[[#This Row],[META_TUNJUELITO]]</f>
        <v>15134555.843999999</v>
      </c>
      <c r="X108" s="31">
        <f>+Tabla7[[#This Row],[META_USME]]*Tabla7[[#This Row],[VALOR UNITARIO]]</f>
        <v>16051579.343999999</v>
      </c>
      <c r="Y108" s="31">
        <f>+Tabla7[[#This Row],[META_CIUDAD_BOLIVAR]]*Tabla7[[#This Row],[VALOR UNITARIO]]</f>
        <v>37597963.5</v>
      </c>
      <c r="Z108" s="31">
        <f>+Tabla7[[#This Row],[META_SUMAPAZ]]*Tabla7[[#This Row],[VALOR UNITARIO]]</f>
        <v>4585117.5</v>
      </c>
      <c r="AA108" s="31">
        <f>+Tabla7[[#This Row],[META_]]*Tabla7[[#This Row],[VALOR UNITARIO]]</f>
        <v>0</v>
      </c>
      <c r="AB108" s="31">
        <f>+Tabla7[[#This Row],[META_2]]*Tabla7[[#This Row],[VALOR UNITARIO]]</f>
        <v>0</v>
      </c>
      <c r="AC108" s="31">
        <f>+Tabla7[[#This Row],[META_SUBRED]]*Tabla7[[#This Row],[VALOR UNITARIO]]</f>
        <v>0</v>
      </c>
      <c r="AD108" s="32">
        <f>+Tabla7[[#This Row],[META_DISTRITO]]*Tabla7[[#This Row],[VALOR UNITARIO]]</f>
        <v>0</v>
      </c>
      <c r="AE108" s="30">
        <f>SUM(Tabla7[[#This Row],[$_TUNJUELITO]:[$_DISTRITO]])</f>
        <v>73369216.187999994</v>
      </c>
      <c r="AF108" s="32">
        <f>+Tabla7[[#This Row],[$_SUR]]-Tabla7[[#This Row],[$_TOTAL]]</f>
        <v>-7336.1879999935627</v>
      </c>
    </row>
    <row r="109" spans="1:32" ht="38.25" hidden="1">
      <c r="A109" s="19" t="s">
        <v>73</v>
      </c>
      <c r="B109" s="20" t="s">
        <v>176</v>
      </c>
      <c r="C109" s="20" t="s">
        <v>75</v>
      </c>
      <c r="D109" s="21">
        <v>97</v>
      </c>
      <c r="E109" s="20" t="s">
        <v>187</v>
      </c>
      <c r="F109" s="20" t="s">
        <v>77</v>
      </c>
      <c r="G109" s="19" t="s">
        <v>78</v>
      </c>
      <c r="H109" s="19" t="s">
        <v>50</v>
      </c>
      <c r="I109" s="19" t="s">
        <v>47</v>
      </c>
      <c r="J109" s="22">
        <v>215123</v>
      </c>
      <c r="K109" s="5">
        <v>252</v>
      </c>
      <c r="L109" s="22">
        <f>+Tabla7[[#This Row],[VALOR UNITARIO]]*Tabla7[[#This Row],[META_SUR]]</f>
        <v>54210996</v>
      </c>
      <c r="M109" s="41">
        <f>+Tabla7[[#This Row],[META_SUR]]*20.63/100</f>
        <v>51.987599999999993</v>
      </c>
      <c r="N109" s="42">
        <f>+Tabla7[[#This Row],[META_SUR]]*21.88/100</f>
        <v>55.137599999999992</v>
      </c>
      <c r="O109" s="42">
        <f>+Tabla7[[#This Row],[META_SUR]]*51.25/100</f>
        <v>129.15</v>
      </c>
      <c r="P109" s="42">
        <f>+Tabla7[[#This Row],[META_SUR]]*6.25/100</f>
        <v>15.75</v>
      </c>
      <c r="Q109" s="42"/>
      <c r="R109" s="42"/>
      <c r="S109" s="42">
        <v>0</v>
      </c>
      <c r="T109" s="43">
        <v>0</v>
      </c>
      <c r="U109" s="28">
        <f>+Tabla7[[#This Row],[META_TUNJUELITO]]+Tabla7[[#This Row],[META_USME]]+Tabla7[[#This Row],[META_CIUDAD_BOLIVAR]]+Tabla7[[#This Row],[META_SUMAPAZ]]+Tabla7[[#This Row],[META_]]+Tabla7[[#This Row],[META_2]]+Tabla7[[#This Row],[META_SUBRED]]+Tabla7[[#This Row],[META_DISTRITO]]</f>
        <v>252.02519999999998</v>
      </c>
      <c r="V109" s="29">
        <f>+Tabla7[[#This Row],[META_SUR]]-Tabla7[[#This Row],[META_TOTAL]]</f>
        <v>-2.5199999999983902E-2</v>
      </c>
      <c r="W109" s="30">
        <f>+Tabla7[[#This Row],[VALOR UNITARIO]]*Tabla7[[#This Row],[META_TUNJUELITO]]</f>
        <v>11183728.474799998</v>
      </c>
      <c r="X109" s="31">
        <f>+Tabla7[[#This Row],[META_USME]]*Tabla7[[#This Row],[VALOR UNITARIO]]</f>
        <v>11861365.924799997</v>
      </c>
      <c r="Y109" s="31">
        <f>+Tabla7[[#This Row],[META_CIUDAD_BOLIVAR]]*Tabla7[[#This Row],[VALOR UNITARIO]]</f>
        <v>27783135.450000003</v>
      </c>
      <c r="Z109" s="31">
        <f>+Tabla7[[#This Row],[META_SUMAPAZ]]*Tabla7[[#This Row],[VALOR UNITARIO]]</f>
        <v>3388187.25</v>
      </c>
      <c r="AA109" s="31">
        <f>+Tabla7[[#This Row],[META_]]*Tabla7[[#This Row],[VALOR UNITARIO]]</f>
        <v>0</v>
      </c>
      <c r="AB109" s="31">
        <f>+Tabla7[[#This Row],[META_2]]*Tabla7[[#This Row],[VALOR UNITARIO]]</f>
        <v>0</v>
      </c>
      <c r="AC109" s="31">
        <f>+Tabla7[[#This Row],[META_SUBRED]]*Tabla7[[#This Row],[VALOR UNITARIO]]</f>
        <v>0</v>
      </c>
      <c r="AD109" s="32">
        <f>+Tabla7[[#This Row],[META_DISTRITO]]*Tabla7[[#This Row],[VALOR UNITARIO]]</f>
        <v>0</v>
      </c>
      <c r="AE109" s="30">
        <f>SUM(Tabla7[[#This Row],[$_TUNJUELITO]:[$_DISTRITO]])</f>
        <v>54216417.099600002</v>
      </c>
      <c r="AF109" s="32">
        <f>+Tabla7[[#This Row],[$_SUR]]-Tabla7[[#This Row],[$_TOTAL]]</f>
        <v>-5421.0996000021696</v>
      </c>
    </row>
    <row r="110" spans="1:32" ht="51" hidden="1">
      <c r="A110" s="19" t="s">
        <v>73</v>
      </c>
      <c r="B110" s="20" t="s">
        <v>176</v>
      </c>
      <c r="C110" s="20" t="s">
        <v>100</v>
      </c>
      <c r="D110" s="21">
        <v>98</v>
      </c>
      <c r="E110" s="20" t="s">
        <v>189</v>
      </c>
      <c r="F110" s="20" t="s">
        <v>77</v>
      </c>
      <c r="G110" s="19" t="s">
        <v>78</v>
      </c>
      <c r="H110" s="19" t="s">
        <v>50</v>
      </c>
      <c r="I110" s="19" t="s">
        <v>47</v>
      </c>
      <c r="J110" s="22">
        <v>161342</v>
      </c>
      <c r="K110" s="5">
        <v>360</v>
      </c>
      <c r="L110" s="22">
        <f>+Tabla7[[#This Row],[VALOR UNITARIO]]*Tabla7[[#This Row],[META_SUR]]</f>
        <v>58083120</v>
      </c>
      <c r="M110" s="41">
        <f>+Tabla7[[#This Row],[META_SUR]]*20.63/100</f>
        <v>74.267999999999986</v>
      </c>
      <c r="N110" s="42">
        <f>+Tabla7[[#This Row],[META_SUR]]*21.88/100</f>
        <v>78.767999999999986</v>
      </c>
      <c r="O110" s="42">
        <f>+Tabla7[[#This Row],[META_SUR]]*51.25/100</f>
        <v>184.5</v>
      </c>
      <c r="P110" s="42">
        <f>+Tabla7[[#This Row],[META_SUR]]*6.25/100</f>
        <v>22.5</v>
      </c>
      <c r="Q110" s="42"/>
      <c r="R110" s="42"/>
      <c r="S110" s="42">
        <v>0</v>
      </c>
      <c r="T110" s="43">
        <v>0</v>
      </c>
      <c r="U110" s="28">
        <f>+Tabla7[[#This Row],[META_TUNJUELITO]]+Tabla7[[#This Row],[META_USME]]+Tabla7[[#This Row],[META_CIUDAD_BOLIVAR]]+Tabla7[[#This Row],[META_SUMAPAZ]]+Tabla7[[#This Row],[META_]]+Tabla7[[#This Row],[META_2]]+Tabla7[[#This Row],[META_SUBRED]]+Tabla7[[#This Row],[META_DISTRITO]]</f>
        <v>360.03599999999994</v>
      </c>
      <c r="V110" s="29">
        <f>+Tabla7[[#This Row],[META_SUR]]-Tabla7[[#This Row],[META_TOTAL]]</f>
        <v>-3.5999999999944521E-2</v>
      </c>
      <c r="W110" s="30">
        <f>+Tabla7[[#This Row],[VALOR UNITARIO]]*Tabla7[[#This Row],[META_TUNJUELITO]]</f>
        <v>11982547.655999998</v>
      </c>
      <c r="X110" s="31">
        <f>+Tabla7[[#This Row],[META_USME]]*Tabla7[[#This Row],[VALOR UNITARIO]]</f>
        <v>12708586.655999998</v>
      </c>
      <c r="Y110" s="31">
        <f>+Tabla7[[#This Row],[META_CIUDAD_BOLIVAR]]*Tabla7[[#This Row],[VALOR UNITARIO]]</f>
        <v>29767599</v>
      </c>
      <c r="Z110" s="31">
        <f>+Tabla7[[#This Row],[META_SUMAPAZ]]*Tabla7[[#This Row],[VALOR UNITARIO]]</f>
        <v>3630195</v>
      </c>
      <c r="AA110" s="31">
        <f>+Tabla7[[#This Row],[META_]]*Tabla7[[#This Row],[VALOR UNITARIO]]</f>
        <v>0</v>
      </c>
      <c r="AB110" s="31">
        <f>+Tabla7[[#This Row],[META_2]]*Tabla7[[#This Row],[VALOR UNITARIO]]</f>
        <v>0</v>
      </c>
      <c r="AC110" s="31">
        <f>+Tabla7[[#This Row],[META_SUBRED]]*Tabla7[[#This Row],[VALOR UNITARIO]]</f>
        <v>0</v>
      </c>
      <c r="AD110" s="32">
        <f>+Tabla7[[#This Row],[META_DISTRITO]]*Tabla7[[#This Row],[VALOR UNITARIO]]</f>
        <v>0</v>
      </c>
      <c r="AE110" s="30">
        <f>SUM(Tabla7[[#This Row],[$_TUNJUELITO]:[$_DISTRITO]])</f>
        <v>58088928.311999992</v>
      </c>
      <c r="AF110" s="32">
        <f>+Tabla7[[#This Row],[$_SUR]]-Tabla7[[#This Row],[$_TOTAL]]</f>
        <v>-5808.3119999915361</v>
      </c>
    </row>
    <row r="111" spans="1:32" ht="51" hidden="1">
      <c r="A111" s="19" t="s">
        <v>73</v>
      </c>
      <c r="B111" s="20" t="s">
        <v>176</v>
      </c>
      <c r="C111" s="20" t="s">
        <v>100</v>
      </c>
      <c r="D111" s="21">
        <v>99</v>
      </c>
      <c r="E111" s="20" t="s">
        <v>191</v>
      </c>
      <c r="F111" s="20" t="s">
        <v>77</v>
      </c>
      <c r="G111" s="19" t="s">
        <v>45</v>
      </c>
      <c r="H111" s="19" t="s">
        <v>50</v>
      </c>
      <c r="I111" s="19" t="s">
        <v>47</v>
      </c>
      <c r="J111" s="22">
        <v>5621568</v>
      </c>
      <c r="K111" s="5">
        <v>0</v>
      </c>
      <c r="L111" s="22">
        <f>+Tabla7[[#This Row],[VALOR UNITARIO]]*Tabla7[[#This Row],[META_SUR]]</f>
        <v>0</v>
      </c>
      <c r="M111" s="41">
        <f>+Tabla7[[#This Row],[META_SUR]]*20.63/100</f>
        <v>0</v>
      </c>
      <c r="N111" s="42">
        <f>+Tabla7[[#This Row],[META_SUR]]*21.88/100</f>
        <v>0</v>
      </c>
      <c r="O111" s="42">
        <f>+Tabla7[[#This Row],[META_SUR]]*51.25/100</f>
        <v>0</v>
      </c>
      <c r="P111" s="42">
        <f>+Tabla7[[#This Row],[META_SUR]]*6.25/100</f>
        <v>0</v>
      </c>
      <c r="Q111" s="42"/>
      <c r="R111" s="42"/>
      <c r="S111" s="42">
        <v>0</v>
      </c>
      <c r="T111" s="43">
        <v>0</v>
      </c>
      <c r="U111" s="28">
        <f>+Tabla7[[#This Row],[META_TUNJUELITO]]+Tabla7[[#This Row],[META_USME]]+Tabla7[[#This Row],[META_CIUDAD_BOLIVAR]]+Tabla7[[#This Row],[META_SUMAPAZ]]+Tabla7[[#This Row],[META_]]+Tabla7[[#This Row],[META_2]]+Tabla7[[#This Row],[META_SUBRED]]+Tabla7[[#This Row],[META_DISTRITO]]</f>
        <v>0</v>
      </c>
      <c r="V111" s="29">
        <f>+Tabla7[[#This Row],[META_SUR]]-Tabla7[[#This Row],[META_TOTAL]]</f>
        <v>0</v>
      </c>
      <c r="W111" s="30">
        <f>+Tabla7[[#This Row],[VALOR UNITARIO]]*Tabla7[[#This Row],[META_TUNJUELITO]]</f>
        <v>0</v>
      </c>
      <c r="X111" s="31">
        <f>+Tabla7[[#This Row],[META_USME]]*Tabla7[[#This Row],[VALOR UNITARIO]]</f>
        <v>0</v>
      </c>
      <c r="Y111" s="31">
        <f>+Tabla7[[#This Row],[META_CIUDAD_BOLIVAR]]*Tabla7[[#This Row],[VALOR UNITARIO]]</f>
        <v>0</v>
      </c>
      <c r="Z111" s="31">
        <f>+Tabla7[[#This Row],[META_SUMAPAZ]]*Tabla7[[#This Row],[VALOR UNITARIO]]</f>
        <v>0</v>
      </c>
      <c r="AA111" s="31">
        <f>+Tabla7[[#This Row],[META_]]*Tabla7[[#This Row],[VALOR UNITARIO]]</f>
        <v>0</v>
      </c>
      <c r="AB111" s="31">
        <f>+Tabla7[[#This Row],[META_2]]*Tabla7[[#This Row],[VALOR UNITARIO]]</f>
        <v>0</v>
      </c>
      <c r="AC111" s="31">
        <f>+Tabla7[[#This Row],[META_SUBRED]]*Tabla7[[#This Row],[VALOR UNITARIO]]</f>
        <v>0</v>
      </c>
      <c r="AD111" s="32">
        <f>+Tabla7[[#This Row],[META_DISTRITO]]*Tabla7[[#This Row],[VALOR UNITARIO]]</f>
        <v>0</v>
      </c>
      <c r="AE111" s="30">
        <f>SUM(Tabla7[[#This Row],[$_TUNJUELITO]:[$_DISTRITO]])</f>
        <v>0</v>
      </c>
      <c r="AF111" s="32">
        <f>+Tabla7[[#This Row],[$_SUR]]-Tabla7[[#This Row],[$_TOTAL]]</f>
        <v>0</v>
      </c>
    </row>
    <row r="112" spans="1:32" ht="38.25" hidden="1">
      <c r="A112" s="19" t="s">
        <v>73</v>
      </c>
      <c r="B112" s="20" t="s">
        <v>176</v>
      </c>
      <c r="C112" s="20" t="s">
        <v>110</v>
      </c>
      <c r="D112" s="21">
        <v>100</v>
      </c>
      <c r="E112" s="20" t="s">
        <v>193</v>
      </c>
      <c r="F112" s="20" t="s">
        <v>77</v>
      </c>
      <c r="G112" s="19" t="s">
        <v>112</v>
      </c>
      <c r="H112" s="19" t="s">
        <v>50</v>
      </c>
      <c r="I112" s="19" t="s">
        <v>47</v>
      </c>
      <c r="J112" s="22">
        <v>199714</v>
      </c>
      <c r="K112" s="5">
        <v>480</v>
      </c>
      <c r="L112" s="22">
        <f>+Tabla7[[#This Row],[VALOR UNITARIO]]*Tabla7[[#This Row],[META_SUR]]</f>
        <v>95862720</v>
      </c>
      <c r="M112" s="41">
        <f>+Tabla7[[#This Row],[META_SUR]]*20.63/100</f>
        <v>99.024000000000001</v>
      </c>
      <c r="N112" s="42">
        <f>+Tabla7[[#This Row],[META_SUR]]*21.88/100</f>
        <v>105.024</v>
      </c>
      <c r="O112" s="42">
        <f>+Tabla7[[#This Row],[META_SUR]]*51.25/100</f>
        <v>246</v>
      </c>
      <c r="P112" s="42">
        <f>+Tabla7[[#This Row],[META_SUR]]*6.25/100</f>
        <v>30</v>
      </c>
      <c r="Q112" s="42"/>
      <c r="R112" s="42"/>
      <c r="S112" s="42">
        <v>0</v>
      </c>
      <c r="T112" s="43">
        <v>0</v>
      </c>
      <c r="U112" s="28">
        <f>+Tabla7[[#This Row],[META_TUNJUELITO]]+Tabla7[[#This Row],[META_USME]]+Tabla7[[#This Row],[META_CIUDAD_BOLIVAR]]+Tabla7[[#This Row],[META_SUMAPAZ]]+Tabla7[[#This Row],[META_]]+Tabla7[[#This Row],[META_2]]+Tabla7[[#This Row],[META_SUBRED]]+Tabla7[[#This Row],[META_DISTRITO]]</f>
        <v>480.048</v>
      </c>
      <c r="V112" s="29">
        <f>+Tabla7[[#This Row],[META_SUR]]-Tabla7[[#This Row],[META_TOTAL]]</f>
        <v>-4.8000000000001819E-2</v>
      </c>
      <c r="W112" s="30">
        <f>+Tabla7[[#This Row],[VALOR UNITARIO]]*Tabla7[[#This Row],[META_TUNJUELITO]]</f>
        <v>19776479.136</v>
      </c>
      <c r="X112" s="31">
        <f>+Tabla7[[#This Row],[META_USME]]*Tabla7[[#This Row],[VALOR UNITARIO]]</f>
        <v>20974763.136</v>
      </c>
      <c r="Y112" s="31">
        <f>+Tabla7[[#This Row],[META_CIUDAD_BOLIVAR]]*Tabla7[[#This Row],[VALOR UNITARIO]]</f>
        <v>49129644</v>
      </c>
      <c r="Z112" s="31">
        <f>+Tabla7[[#This Row],[META_SUMAPAZ]]*Tabla7[[#This Row],[VALOR UNITARIO]]</f>
        <v>5991420</v>
      </c>
      <c r="AA112" s="31">
        <f>+Tabla7[[#This Row],[META_]]*Tabla7[[#This Row],[VALOR UNITARIO]]</f>
        <v>0</v>
      </c>
      <c r="AB112" s="31">
        <f>+Tabla7[[#This Row],[META_2]]*Tabla7[[#This Row],[VALOR UNITARIO]]</f>
        <v>0</v>
      </c>
      <c r="AC112" s="31">
        <f>+Tabla7[[#This Row],[META_SUBRED]]*Tabla7[[#This Row],[VALOR UNITARIO]]</f>
        <v>0</v>
      </c>
      <c r="AD112" s="32">
        <f>+Tabla7[[#This Row],[META_DISTRITO]]*Tabla7[[#This Row],[VALOR UNITARIO]]</f>
        <v>0</v>
      </c>
      <c r="AE112" s="30">
        <f>SUM(Tabla7[[#This Row],[$_TUNJUELITO]:[$_DISTRITO]])</f>
        <v>95872306.272</v>
      </c>
      <c r="AF112" s="32">
        <f>+Tabla7[[#This Row],[$_SUR]]-Tabla7[[#This Row],[$_TOTAL]]</f>
        <v>-9586.2719999998808</v>
      </c>
    </row>
    <row r="113" spans="1:32" ht="63.75" hidden="1">
      <c r="A113" s="19" t="s">
        <v>73</v>
      </c>
      <c r="B113" s="20" t="s">
        <v>195</v>
      </c>
      <c r="C113" s="20" t="s">
        <v>75</v>
      </c>
      <c r="D113" s="21">
        <v>101</v>
      </c>
      <c r="E113" s="20" t="s">
        <v>196</v>
      </c>
      <c r="F113" s="20" t="s">
        <v>77</v>
      </c>
      <c r="G113" s="19" t="s">
        <v>78</v>
      </c>
      <c r="H113" s="19" t="s">
        <v>50</v>
      </c>
      <c r="I113" s="19" t="s">
        <v>47</v>
      </c>
      <c r="J113" s="22">
        <v>322686</v>
      </c>
      <c r="K113" s="5">
        <v>0</v>
      </c>
      <c r="L113" s="22">
        <f>+Tabla7[[#This Row],[VALOR UNITARIO]]*Tabla7[[#This Row],[META_SUR]]</f>
        <v>0</v>
      </c>
      <c r="M113" s="41">
        <f>+Tabla7[[#This Row],[META_SUR]]*20.63/100</f>
        <v>0</v>
      </c>
      <c r="N113" s="42">
        <f>+Tabla7[[#This Row],[META_SUR]]*21.88/100</f>
        <v>0</v>
      </c>
      <c r="O113" s="42">
        <f>+Tabla7[[#This Row],[META_SUR]]*51.25/100</f>
        <v>0</v>
      </c>
      <c r="P113" s="42">
        <f>+Tabla7[[#This Row],[META_SUR]]*6.25/100</f>
        <v>0</v>
      </c>
      <c r="Q113" s="42"/>
      <c r="R113" s="42"/>
      <c r="S113" s="42"/>
      <c r="T113" s="43"/>
      <c r="U113" s="28">
        <f>+Tabla7[[#This Row],[META_TUNJUELITO]]+Tabla7[[#This Row],[META_USME]]+Tabla7[[#This Row],[META_CIUDAD_BOLIVAR]]+Tabla7[[#This Row],[META_SUMAPAZ]]+Tabla7[[#This Row],[META_]]+Tabla7[[#This Row],[META_2]]+Tabla7[[#This Row],[META_SUBRED]]+Tabla7[[#This Row],[META_DISTRITO]]</f>
        <v>0</v>
      </c>
      <c r="V113" s="29">
        <f>+Tabla7[[#This Row],[META_SUR]]-Tabla7[[#This Row],[META_TOTAL]]</f>
        <v>0</v>
      </c>
      <c r="W113" s="30">
        <f>+Tabla7[[#This Row],[VALOR UNITARIO]]*Tabla7[[#This Row],[META_TUNJUELITO]]</f>
        <v>0</v>
      </c>
      <c r="X113" s="31">
        <f>+Tabla7[[#This Row],[META_USME]]*Tabla7[[#This Row],[VALOR UNITARIO]]</f>
        <v>0</v>
      </c>
      <c r="Y113" s="31">
        <f>+Tabla7[[#This Row],[META_CIUDAD_BOLIVAR]]*Tabla7[[#This Row],[VALOR UNITARIO]]</f>
        <v>0</v>
      </c>
      <c r="Z113" s="31">
        <f>+Tabla7[[#This Row],[META_SUMAPAZ]]*Tabla7[[#This Row],[VALOR UNITARIO]]</f>
        <v>0</v>
      </c>
      <c r="AA113" s="31">
        <f>+Tabla7[[#This Row],[META_]]*Tabla7[[#This Row],[VALOR UNITARIO]]</f>
        <v>0</v>
      </c>
      <c r="AB113" s="31">
        <f>+Tabla7[[#This Row],[META_2]]*Tabla7[[#This Row],[VALOR UNITARIO]]</f>
        <v>0</v>
      </c>
      <c r="AC113" s="31">
        <f>+Tabla7[[#This Row],[META_SUBRED]]*Tabla7[[#This Row],[VALOR UNITARIO]]</f>
        <v>0</v>
      </c>
      <c r="AD113" s="32">
        <f>+Tabla7[[#This Row],[META_DISTRITO]]*Tabla7[[#This Row],[VALOR UNITARIO]]</f>
        <v>0</v>
      </c>
      <c r="AE113" s="30">
        <f>SUM(Tabla7[[#This Row],[$_TUNJUELITO]:[$_DISTRITO]])</f>
        <v>0</v>
      </c>
      <c r="AF113" s="32">
        <f>+Tabla7[[#This Row],[$_SUR]]-Tabla7[[#This Row],[$_TOTAL]]</f>
        <v>0</v>
      </c>
    </row>
    <row r="114" spans="1:32" ht="63.75" hidden="1">
      <c r="A114" s="19" t="s">
        <v>73</v>
      </c>
      <c r="B114" s="20" t="s">
        <v>195</v>
      </c>
      <c r="C114" s="20" t="s">
        <v>100</v>
      </c>
      <c r="D114" s="21">
        <v>102</v>
      </c>
      <c r="E114" s="20" t="s">
        <v>197</v>
      </c>
      <c r="F114" s="20" t="s">
        <v>77</v>
      </c>
      <c r="G114" s="19" t="s">
        <v>78</v>
      </c>
      <c r="H114" s="19" t="s">
        <v>50</v>
      </c>
      <c r="I114" s="19" t="s">
        <v>47</v>
      </c>
      <c r="J114" s="22">
        <v>322686</v>
      </c>
      <c r="K114" s="5">
        <v>0</v>
      </c>
      <c r="L114" s="22">
        <f>+Tabla7[[#This Row],[VALOR UNITARIO]]*Tabla7[[#This Row],[META_SUR]]</f>
        <v>0</v>
      </c>
      <c r="M114" s="41">
        <f>+Tabla7[[#This Row],[META_SUR]]*20.63/100</f>
        <v>0</v>
      </c>
      <c r="N114" s="42">
        <f>+Tabla7[[#This Row],[META_SUR]]*21.88/100</f>
        <v>0</v>
      </c>
      <c r="O114" s="42">
        <f>+Tabla7[[#This Row],[META_SUR]]*51.25/100</f>
        <v>0</v>
      </c>
      <c r="P114" s="42">
        <f>+Tabla7[[#This Row],[META_SUR]]*6.25/100</f>
        <v>0</v>
      </c>
      <c r="Q114" s="42"/>
      <c r="R114" s="42"/>
      <c r="S114" s="42"/>
      <c r="T114" s="43"/>
      <c r="U114" s="28">
        <f>+Tabla7[[#This Row],[META_TUNJUELITO]]+Tabla7[[#This Row],[META_USME]]+Tabla7[[#This Row],[META_CIUDAD_BOLIVAR]]+Tabla7[[#This Row],[META_SUMAPAZ]]+Tabla7[[#This Row],[META_]]+Tabla7[[#This Row],[META_2]]+Tabla7[[#This Row],[META_SUBRED]]+Tabla7[[#This Row],[META_DISTRITO]]</f>
        <v>0</v>
      </c>
      <c r="V114" s="29">
        <f>+Tabla7[[#This Row],[META_SUR]]-Tabla7[[#This Row],[META_TOTAL]]</f>
        <v>0</v>
      </c>
      <c r="W114" s="30">
        <f>+Tabla7[[#This Row],[VALOR UNITARIO]]*Tabla7[[#This Row],[META_TUNJUELITO]]</f>
        <v>0</v>
      </c>
      <c r="X114" s="31">
        <f>+Tabla7[[#This Row],[META_USME]]*Tabla7[[#This Row],[VALOR UNITARIO]]</f>
        <v>0</v>
      </c>
      <c r="Y114" s="31">
        <f>+Tabla7[[#This Row],[META_CIUDAD_BOLIVAR]]*Tabla7[[#This Row],[VALOR UNITARIO]]</f>
        <v>0</v>
      </c>
      <c r="Z114" s="31">
        <f>+Tabla7[[#This Row],[META_SUMAPAZ]]*Tabla7[[#This Row],[VALOR UNITARIO]]</f>
        <v>0</v>
      </c>
      <c r="AA114" s="31">
        <f>+Tabla7[[#This Row],[META_]]*Tabla7[[#This Row],[VALOR UNITARIO]]</f>
        <v>0</v>
      </c>
      <c r="AB114" s="31">
        <f>+Tabla7[[#This Row],[META_2]]*Tabla7[[#This Row],[VALOR UNITARIO]]</f>
        <v>0</v>
      </c>
      <c r="AC114" s="31">
        <f>+Tabla7[[#This Row],[META_SUBRED]]*Tabla7[[#This Row],[VALOR UNITARIO]]</f>
        <v>0</v>
      </c>
      <c r="AD114" s="32">
        <f>+Tabla7[[#This Row],[META_DISTRITO]]*Tabla7[[#This Row],[VALOR UNITARIO]]</f>
        <v>0</v>
      </c>
      <c r="AE114" s="30">
        <f>SUM(Tabla7[[#This Row],[$_TUNJUELITO]:[$_DISTRITO]])</f>
        <v>0</v>
      </c>
      <c r="AF114" s="32">
        <f>+Tabla7[[#This Row],[$_SUR]]-Tabla7[[#This Row],[$_TOTAL]]</f>
        <v>0</v>
      </c>
    </row>
    <row r="115" spans="1:32" ht="63.75" hidden="1">
      <c r="A115" s="19" t="s">
        <v>73</v>
      </c>
      <c r="B115" s="20" t="s">
        <v>195</v>
      </c>
      <c r="C115" s="20" t="s">
        <v>110</v>
      </c>
      <c r="D115" s="21">
        <v>103</v>
      </c>
      <c r="E115" s="20" t="s">
        <v>198</v>
      </c>
      <c r="F115" s="20" t="s">
        <v>77</v>
      </c>
      <c r="G115" s="19" t="s">
        <v>78</v>
      </c>
      <c r="H115" s="19" t="s">
        <v>50</v>
      </c>
      <c r="I115" s="19" t="s">
        <v>47</v>
      </c>
      <c r="J115" s="22">
        <v>53781</v>
      </c>
      <c r="K115" s="5">
        <v>0</v>
      </c>
      <c r="L115" s="22">
        <f>+Tabla7[[#This Row],[VALOR UNITARIO]]*Tabla7[[#This Row],[META_SUR]]</f>
        <v>0</v>
      </c>
      <c r="M115" s="41">
        <f>+Tabla7[[#This Row],[META_SUR]]*20.63/100</f>
        <v>0</v>
      </c>
      <c r="N115" s="42">
        <f>+Tabla7[[#This Row],[META_SUR]]*21.88/100</f>
        <v>0</v>
      </c>
      <c r="O115" s="42">
        <f>+Tabla7[[#This Row],[META_SUR]]*51.25/100</f>
        <v>0</v>
      </c>
      <c r="P115" s="42">
        <f>+Tabla7[[#This Row],[META_SUR]]*6.25/100</f>
        <v>0</v>
      </c>
      <c r="Q115" s="42"/>
      <c r="R115" s="42"/>
      <c r="S115" s="42"/>
      <c r="T115" s="43"/>
      <c r="U115" s="28">
        <f>+Tabla7[[#This Row],[META_TUNJUELITO]]+Tabla7[[#This Row],[META_USME]]+Tabla7[[#This Row],[META_CIUDAD_BOLIVAR]]+Tabla7[[#This Row],[META_SUMAPAZ]]+Tabla7[[#This Row],[META_]]+Tabla7[[#This Row],[META_2]]+Tabla7[[#This Row],[META_SUBRED]]+Tabla7[[#This Row],[META_DISTRITO]]</f>
        <v>0</v>
      </c>
      <c r="V115" s="29">
        <f>+Tabla7[[#This Row],[META_SUR]]-Tabla7[[#This Row],[META_TOTAL]]</f>
        <v>0</v>
      </c>
      <c r="W115" s="30">
        <f>+Tabla7[[#This Row],[VALOR UNITARIO]]*Tabla7[[#This Row],[META_TUNJUELITO]]</f>
        <v>0</v>
      </c>
      <c r="X115" s="31">
        <f>+Tabla7[[#This Row],[META_USME]]*Tabla7[[#This Row],[VALOR UNITARIO]]</f>
        <v>0</v>
      </c>
      <c r="Y115" s="31">
        <f>+Tabla7[[#This Row],[META_CIUDAD_BOLIVAR]]*Tabla7[[#This Row],[VALOR UNITARIO]]</f>
        <v>0</v>
      </c>
      <c r="Z115" s="31">
        <f>+Tabla7[[#This Row],[META_SUMAPAZ]]*Tabla7[[#This Row],[VALOR UNITARIO]]</f>
        <v>0</v>
      </c>
      <c r="AA115" s="31">
        <f>+Tabla7[[#This Row],[META_]]*Tabla7[[#This Row],[VALOR UNITARIO]]</f>
        <v>0</v>
      </c>
      <c r="AB115" s="31">
        <f>+Tabla7[[#This Row],[META_2]]*Tabla7[[#This Row],[VALOR UNITARIO]]</f>
        <v>0</v>
      </c>
      <c r="AC115" s="31">
        <f>+Tabla7[[#This Row],[META_SUBRED]]*Tabla7[[#This Row],[VALOR UNITARIO]]</f>
        <v>0</v>
      </c>
      <c r="AD115" s="32">
        <f>+Tabla7[[#This Row],[META_DISTRITO]]*Tabla7[[#This Row],[VALOR UNITARIO]]</f>
        <v>0</v>
      </c>
      <c r="AE115" s="30">
        <f>SUM(Tabla7[[#This Row],[$_TUNJUELITO]:[$_DISTRITO]])</f>
        <v>0</v>
      </c>
      <c r="AF115" s="32">
        <f>+Tabla7[[#This Row],[$_SUR]]-Tabla7[[#This Row],[$_TOTAL]]</f>
        <v>0</v>
      </c>
    </row>
    <row r="116" spans="1:32" ht="63.75" hidden="1">
      <c r="A116" s="19" t="s">
        <v>73</v>
      </c>
      <c r="B116" s="20" t="s">
        <v>195</v>
      </c>
      <c r="C116" s="20" t="s">
        <v>75</v>
      </c>
      <c r="D116" s="21">
        <v>104</v>
      </c>
      <c r="E116" s="20" t="s">
        <v>199</v>
      </c>
      <c r="F116" s="20" t="s">
        <v>77</v>
      </c>
      <c r="G116" s="19" t="s">
        <v>78</v>
      </c>
      <c r="H116" s="19" t="s">
        <v>50</v>
      </c>
      <c r="I116" s="19" t="s">
        <v>47</v>
      </c>
      <c r="J116" s="22">
        <v>210809</v>
      </c>
      <c r="K116" s="5">
        <v>0</v>
      </c>
      <c r="L116" s="22">
        <f>+Tabla7[[#This Row],[VALOR UNITARIO]]*Tabla7[[#This Row],[META_SUR]]</f>
        <v>0</v>
      </c>
      <c r="M116" s="41">
        <f>+Tabla7[[#This Row],[META_SUR]]*20.63/100</f>
        <v>0</v>
      </c>
      <c r="N116" s="42">
        <f>+Tabla7[[#This Row],[META_SUR]]*21.88/100</f>
        <v>0</v>
      </c>
      <c r="O116" s="42">
        <f>+Tabla7[[#This Row],[META_SUR]]*51.25/100</f>
        <v>0</v>
      </c>
      <c r="P116" s="42">
        <f>+Tabla7[[#This Row],[META_SUR]]*6.25/100</f>
        <v>0</v>
      </c>
      <c r="Q116" s="42"/>
      <c r="R116" s="42"/>
      <c r="S116" s="42"/>
      <c r="T116" s="43"/>
      <c r="U116" s="28">
        <f>+Tabla7[[#This Row],[META_TUNJUELITO]]+Tabla7[[#This Row],[META_USME]]+Tabla7[[#This Row],[META_CIUDAD_BOLIVAR]]+Tabla7[[#This Row],[META_SUMAPAZ]]+Tabla7[[#This Row],[META_]]+Tabla7[[#This Row],[META_2]]+Tabla7[[#This Row],[META_SUBRED]]+Tabla7[[#This Row],[META_DISTRITO]]</f>
        <v>0</v>
      </c>
      <c r="V116" s="29">
        <f>+Tabla7[[#This Row],[META_SUR]]-Tabla7[[#This Row],[META_TOTAL]]</f>
        <v>0</v>
      </c>
      <c r="W116" s="30">
        <f>+Tabla7[[#This Row],[VALOR UNITARIO]]*Tabla7[[#This Row],[META_TUNJUELITO]]</f>
        <v>0</v>
      </c>
      <c r="X116" s="31">
        <f>+Tabla7[[#This Row],[META_USME]]*Tabla7[[#This Row],[VALOR UNITARIO]]</f>
        <v>0</v>
      </c>
      <c r="Y116" s="31">
        <f>+Tabla7[[#This Row],[META_CIUDAD_BOLIVAR]]*Tabla7[[#This Row],[VALOR UNITARIO]]</f>
        <v>0</v>
      </c>
      <c r="Z116" s="31">
        <f>+Tabla7[[#This Row],[META_SUMAPAZ]]*Tabla7[[#This Row],[VALOR UNITARIO]]</f>
        <v>0</v>
      </c>
      <c r="AA116" s="31">
        <f>+Tabla7[[#This Row],[META_]]*Tabla7[[#This Row],[VALOR UNITARIO]]</f>
        <v>0</v>
      </c>
      <c r="AB116" s="31">
        <f>+Tabla7[[#This Row],[META_2]]*Tabla7[[#This Row],[VALOR UNITARIO]]</f>
        <v>0</v>
      </c>
      <c r="AC116" s="31">
        <f>+Tabla7[[#This Row],[META_SUBRED]]*Tabla7[[#This Row],[VALOR UNITARIO]]</f>
        <v>0</v>
      </c>
      <c r="AD116" s="32">
        <f>+Tabla7[[#This Row],[META_DISTRITO]]*Tabla7[[#This Row],[VALOR UNITARIO]]</f>
        <v>0</v>
      </c>
      <c r="AE116" s="30">
        <f>SUM(Tabla7[[#This Row],[$_TUNJUELITO]:[$_DISTRITO]])</f>
        <v>0</v>
      </c>
      <c r="AF116" s="32">
        <f>+Tabla7[[#This Row],[$_SUR]]-Tabla7[[#This Row],[$_TOTAL]]</f>
        <v>0</v>
      </c>
    </row>
    <row r="117" spans="1:32" ht="63.75" hidden="1">
      <c r="A117" s="19" t="s">
        <v>73</v>
      </c>
      <c r="B117" s="20" t="s">
        <v>195</v>
      </c>
      <c r="C117" s="20" t="s">
        <v>110</v>
      </c>
      <c r="D117" s="21">
        <v>105</v>
      </c>
      <c r="E117" s="20" t="s">
        <v>200</v>
      </c>
      <c r="F117" s="20" t="s">
        <v>77</v>
      </c>
      <c r="G117" s="19" t="s">
        <v>112</v>
      </c>
      <c r="H117" s="19" t="s">
        <v>50</v>
      </c>
      <c r="I117" s="19" t="s">
        <v>47</v>
      </c>
      <c r="J117" s="22">
        <v>281078</v>
      </c>
      <c r="K117" s="5">
        <v>0</v>
      </c>
      <c r="L117" s="22">
        <f>+Tabla7[[#This Row],[VALOR UNITARIO]]*Tabla7[[#This Row],[META_SUR]]</f>
        <v>0</v>
      </c>
      <c r="M117" s="41">
        <f>+Tabla7[[#This Row],[META_SUR]]*20.63/100</f>
        <v>0</v>
      </c>
      <c r="N117" s="42">
        <f>+Tabla7[[#This Row],[META_SUR]]*21.88/100</f>
        <v>0</v>
      </c>
      <c r="O117" s="42">
        <f>+Tabla7[[#This Row],[META_SUR]]*51.25/100</f>
        <v>0</v>
      </c>
      <c r="P117" s="42">
        <f>+Tabla7[[#This Row],[META_SUR]]*6.25/100</f>
        <v>0</v>
      </c>
      <c r="Q117" s="42"/>
      <c r="R117" s="42"/>
      <c r="S117" s="42"/>
      <c r="T117" s="43"/>
      <c r="U117" s="28">
        <f>+Tabla7[[#This Row],[META_TUNJUELITO]]+Tabla7[[#This Row],[META_USME]]+Tabla7[[#This Row],[META_CIUDAD_BOLIVAR]]+Tabla7[[#This Row],[META_SUMAPAZ]]+Tabla7[[#This Row],[META_]]+Tabla7[[#This Row],[META_2]]+Tabla7[[#This Row],[META_SUBRED]]+Tabla7[[#This Row],[META_DISTRITO]]</f>
        <v>0</v>
      </c>
      <c r="V117" s="29">
        <f>+Tabla7[[#This Row],[META_SUR]]-Tabla7[[#This Row],[META_TOTAL]]</f>
        <v>0</v>
      </c>
      <c r="W117" s="30">
        <f>+Tabla7[[#This Row],[VALOR UNITARIO]]*Tabla7[[#This Row],[META_TUNJUELITO]]</f>
        <v>0</v>
      </c>
      <c r="X117" s="31">
        <f>+Tabla7[[#This Row],[META_USME]]*Tabla7[[#This Row],[VALOR UNITARIO]]</f>
        <v>0</v>
      </c>
      <c r="Y117" s="31">
        <f>+Tabla7[[#This Row],[META_CIUDAD_BOLIVAR]]*Tabla7[[#This Row],[VALOR UNITARIO]]</f>
        <v>0</v>
      </c>
      <c r="Z117" s="31">
        <f>+Tabla7[[#This Row],[META_SUMAPAZ]]*Tabla7[[#This Row],[VALOR UNITARIO]]</f>
        <v>0</v>
      </c>
      <c r="AA117" s="31">
        <f>+Tabla7[[#This Row],[META_]]*Tabla7[[#This Row],[VALOR UNITARIO]]</f>
        <v>0</v>
      </c>
      <c r="AB117" s="31">
        <f>+Tabla7[[#This Row],[META_2]]*Tabla7[[#This Row],[VALOR UNITARIO]]</f>
        <v>0</v>
      </c>
      <c r="AC117" s="31">
        <f>+Tabla7[[#This Row],[META_SUBRED]]*Tabla7[[#This Row],[VALOR UNITARIO]]</f>
        <v>0</v>
      </c>
      <c r="AD117" s="32">
        <f>+Tabla7[[#This Row],[META_DISTRITO]]*Tabla7[[#This Row],[VALOR UNITARIO]]</f>
        <v>0</v>
      </c>
      <c r="AE117" s="30">
        <f>SUM(Tabla7[[#This Row],[$_TUNJUELITO]:[$_DISTRITO]])</f>
        <v>0</v>
      </c>
      <c r="AF117" s="32">
        <f>+Tabla7[[#This Row],[$_SUR]]-Tabla7[[#This Row],[$_TOTAL]]</f>
        <v>0</v>
      </c>
    </row>
    <row r="118" spans="1:32" ht="63.75" hidden="1">
      <c r="A118" s="19" t="s">
        <v>73</v>
      </c>
      <c r="B118" s="20" t="s">
        <v>195</v>
      </c>
      <c r="C118" s="20" t="s">
        <v>75</v>
      </c>
      <c r="D118" s="21">
        <v>106</v>
      </c>
      <c r="E118" s="20" t="s">
        <v>201</v>
      </c>
      <c r="F118" s="20" t="s">
        <v>77</v>
      </c>
      <c r="G118" s="19" t="s">
        <v>78</v>
      </c>
      <c r="H118" s="19" t="s">
        <v>50</v>
      </c>
      <c r="I118" s="19" t="s">
        <v>47</v>
      </c>
      <c r="J118" s="22">
        <v>210809</v>
      </c>
      <c r="K118" s="5">
        <v>648</v>
      </c>
      <c r="L118" s="22">
        <f>+Tabla7[[#This Row],[VALOR UNITARIO]]*Tabla7[[#This Row],[META_SUR]]</f>
        <v>136604232</v>
      </c>
      <c r="M118" s="41">
        <f>+Tabla7[[#This Row],[META_SUR]]*20.63/100</f>
        <v>133.6824</v>
      </c>
      <c r="N118" s="42">
        <f>+Tabla7[[#This Row],[META_SUR]]*21.88/100</f>
        <v>141.7824</v>
      </c>
      <c r="O118" s="42">
        <f>+Tabla7[[#This Row],[META_SUR]]*51.25/100</f>
        <v>332.1</v>
      </c>
      <c r="P118" s="42">
        <f>+Tabla7[[#This Row],[META_SUR]]*6.25/100</f>
        <v>40.5</v>
      </c>
      <c r="Q118" s="42"/>
      <c r="R118" s="42"/>
      <c r="S118" s="42">
        <v>0</v>
      </c>
      <c r="T118" s="43">
        <v>0</v>
      </c>
      <c r="U118" s="28">
        <f>+Tabla7[[#This Row],[META_TUNJUELITO]]+Tabla7[[#This Row],[META_USME]]+Tabla7[[#This Row],[META_CIUDAD_BOLIVAR]]+Tabla7[[#This Row],[META_SUMAPAZ]]+Tabla7[[#This Row],[META_]]+Tabla7[[#This Row],[META_2]]+Tabla7[[#This Row],[META_SUBRED]]+Tabla7[[#This Row],[META_DISTRITO]]</f>
        <v>648.06479999999999</v>
      </c>
      <c r="V118" s="29">
        <f>+Tabla7[[#This Row],[META_SUR]]-Tabla7[[#This Row],[META_TOTAL]]</f>
        <v>-6.4799999999991087E-2</v>
      </c>
      <c r="W118" s="30">
        <f>+Tabla7[[#This Row],[VALOR UNITARIO]]*Tabla7[[#This Row],[META_TUNJUELITO]]</f>
        <v>28181453.0616</v>
      </c>
      <c r="X118" s="31">
        <f>+Tabla7[[#This Row],[META_USME]]*Tabla7[[#This Row],[VALOR UNITARIO]]</f>
        <v>29889005.961599998</v>
      </c>
      <c r="Y118" s="31">
        <f>+Tabla7[[#This Row],[META_CIUDAD_BOLIVAR]]*Tabla7[[#This Row],[VALOR UNITARIO]]</f>
        <v>70009668.900000006</v>
      </c>
      <c r="Z118" s="31">
        <f>+Tabla7[[#This Row],[META_SUMAPAZ]]*Tabla7[[#This Row],[VALOR UNITARIO]]</f>
        <v>8537764.5</v>
      </c>
      <c r="AA118" s="31">
        <f>+Tabla7[[#This Row],[META_]]*Tabla7[[#This Row],[VALOR UNITARIO]]</f>
        <v>0</v>
      </c>
      <c r="AB118" s="31">
        <f>+Tabla7[[#This Row],[META_2]]*Tabla7[[#This Row],[VALOR UNITARIO]]</f>
        <v>0</v>
      </c>
      <c r="AC118" s="31">
        <f>+Tabla7[[#This Row],[META_SUBRED]]*Tabla7[[#This Row],[VALOR UNITARIO]]</f>
        <v>0</v>
      </c>
      <c r="AD118" s="32">
        <f>+Tabla7[[#This Row],[META_DISTRITO]]*Tabla7[[#This Row],[VALOR UNITARIO]]</f>
        <v>0</v>
      </c>
      <c r="AE118" s="30">
        <f>SUM(Tabla7[[#This Row],[$_TUNJUELITO]:[$_DISTRITO]])</f>
        <v>136617892.42320001</v>
      </c>
      <c r="AF118" s="32">
        <f>+Tabla7[[#This Row],[$_SUR]]-Tabla7[[#This Row],[$_TOTAL]]</f>
        <v>-13660.423200011253</v>
      </c>
    </row>
    <row r="119" spans="1:32" ht="63.75" hidden="1">
      <c r="A119" s="19" t="s">
        <v>73</v>
      </c>
      <c r="B119" s="20" t="s">
        <v>195</v>
      </c>
      <c r="C119" s="20" t="s">
        <v>100</v>
      </c>
      <c r="D119" s="21">
        <v>107</v>
      </c>
      <c r="E119" s="20" t="s">
        <v>203</v>
      </c>
      <c r="F119" s="20" t="s">
        <v>77</v>
      </c>
      <c r="G119" s="19" t="s">
        <v>78</v>
      </c>
      <c r="H119" s="19" t="s">
        <v>50</v>
      </c>
      <c r="I119" s="19" t="s">
        <v>47</v>
      </c>
      <c r="J119" s="22">
        <v>55938</v>
      </c>
      <c r="K119" s="5">
        <v>636</v>
      </c>
      <c r="L119" s="22">
        <f>+Tabla7[[#This Row],[VALOR UNITARIO]]*Tabla7[[#This Row],[META_SUR]]</f>
        <v>35576568</v>
      </c>
      <c r="M119" s="41">
        <f>+Tabla7[[#This Row],[META_SUR]]*20.63/100</f>
        <v>131.20679999999999</v>
      </c>
      <c r="N119" s="42">
        <f>+Tabla7[[#This Row],[META_SUR]]*21.88/100</f>
        <v>139.15679999999998</v>
      </c>
      <c r="O119" s="42">
        <f>+Tabla7[[#This Row],[META_SUR]]*51.25/100</f>
        <v>325.95</v>
      </c>
      <c r="P119" s="42">
        <f>+Tabla7[[#This Row],[META_SUR]]*6.25/100</f>
        <v>39.75</v>
      </c>
      <c r="Q119" s="42"/>
      <c r="R119" s="42"/>
      <c r="S119" s="42">
        <v>0</v>
      </c>
      <c r="T119" s="43">
        <v>0</v>
      </c>
      <c r="U119" s="28">
        <f>+Tabla7[[#This Row],[META_TUNJUELITO]]+Tabla7[[#This Row],[META_USME]]+Tabla7[[#This Row],[META_CIUDAD_BOLIVAR]]+Tabla7[[#This Row],[META_SUMAPAZ]]+Tabla7[[#This Row],[META_]]+Tabla7[[#This Row],[META_2]]+Tabla7[[#This Row],[META_SUBRED]]+Tabla7[[#This Row],[META_DISTRITO]]</f>
        <v>636.06359999999995</v>
      </c>
      <c r="V119" s="29">
        <f>+Tabla7[[#This Row],[META_SUR]]-Tabla7[[#This Row],[META_TOTAL]]</f>
        <v>-6.3599999999951251E-2</v>
      </c>
      <c r="W119" s="30">
        <f>+Tabla7[[#This Row],[VALOR UNITARIO]]*Tabla7[[#This Row],[META_TUNJUELITO]]</f>
        <v>7339445.9783999994</v>
      </c>
      <c r="X119" s="31">
        <f>+Tabla7[[#This Row],[META_USME]]*Tabla7[[#This Row],[VALOR UNITARIO]]</f>
        <v>7784153.0783999991</v>
      </c>
      <c r="Y119" s="31">
        <f>+Tabla7[[#This Row],[META_CIUDAD_BOLIVAR]]*Tabla7[[#This Row],[VALOR UNITARIO]]</f>
        <v>18232991.099999998</v>
      </c>
      <c r="Z119" s="31">
        <f>+Tabla7[[#This Row],[META_SUMAPAZ]]*Tabla7[[#This Row],[VALOR UNITARIO]]</f>
        <v>2223535.5</v>
      </c>
      <c r="AA119" s="31">
        <f>+Tabla7[[#This Row],[META_]]*Tabla7[[#This Row],[VALOR UNITARIO]]</f>
        <v>0</v>
      </c>
      <c r="AB119" s="31">
        <f>+Tabla7[[#This Row],[META_2]]*Tabla7[[#This Row],[VALOR UNITARIO]]</f>
        <v>0</v>
      </c>
      <c r="AC119" s="31">
        <f>+Tabla7[[#This Row],[META_SUBRED]]*Tabla7[[#This Row],[VALOR UNITARIO]]</f>
        <v>0</v>
      </c>
      <c r="AD119" s="32">
        <f>+Tabla7[[#This Row],[META_DISTRITO]]*Tabla7[[#This Row],[VALOR UNITARIO]]</f>
        <v>0</v>
      </c>
      <c r="AE119" s="30">
        <f>SUM(Tabla7[[#This Row],[$_TUNJUELITO]:[$_DISTRITO]])</f>
        <v>35580125.656799994</v>
      </c>
      <c r="AF119" s="32">
        <f>+Tabla7[[#This Row],[$_SUR]]-Tabla7[[#This Row],[$_TOTAL]]</f>
        <v>-3557.6567999944091</v>
      </c>
    </row>
    <row r="120" spans="1:32" ht="63.75" hidden="1">
      <c r="A120" s="19" t="s">
        <v>73</v>
      </c>
      <c r="B120" s="20" t="s">
        <v>195</v>
      </c>
      <c r="C120" s="20" t="s">
        <v>100</v>
      </c>
      <c r="D120" s="21">
        <v>108</v>
      </c>
      <c r="E120" s="20" t="s">
        <v>204</v>
      </c>
      <c r="F120" s="20" t="s">
        <v>77</v>
      </c>
      <c r="G120" s="19" t="s">
        <v>78</v>
      </c>
      <c r="H120" s="19" t="s">
        <v>50</v>
      </c>
      <c r="I120" s="19" t="s">
        <v>47</v>
      </c>
      <c r="J120" s="22">
        <v>210809</v>
      </c>
      <c r="K120" s="5">
        <v>648</v>
      </c>
      <c r="L120" s="22">
        <f>+Tabla7[[#This Row],[VALOR UNITARIO]]*Tabla7[[#This Row],[META_SUR]]</f>
        <v>136604232</v>
      </c>
      <c r="M120" s="41">
        <f>+Tabla7[[#This Row],[META_SUR]]*20.63/100</f>
        <v>133.6824</v>
      </c>
      <c r="N120" s="42">
        <f>+Tabla7[[#This Row],[META_SUR]]*21.88/100</f>
        <v>141.7824</v>
      </c>
      <c r="O120" s="42">
        <f>+Tabla7[[#This Row],[META_SUR]]*51.25/100</f>
        <v>332.1</v>
      </c>
      <c r="P120" s="42">
        <f>+Tabla7[[#This Row],[META_SUR]]*6.25/100</f>
        <v>40.5</v>
      </c>
      <c r="Q120" s="42"/>
      <c r="R120" s="42"/>
      <c r="S120" s="42">
        <v>0</v>
      </c>
      <c r="T120" s="43">
        <v>0</v>
      </c>
      <c r="U120" s="28">
        <f>+Tabla7[[#This Row],[META_TUNJUELITO]]+Tabla7[[#This Row],[META_USME]]+Tabla7[[#This Row],[META_CIUDAD_BOLIVAR]]+Tabla7[[#This Row],[META_SUMAPAZ]]+Tabla7[[#This Row],[META_]]+Tabla7[[#This Row],[META_2]]+Tabla7[[#This Row],[META_SUBRED]]+Tabla7[[#This Row],[META_DISTRITO]]</f>
        <v>648.06479999999999</v>
      </c>
      <c r="V120" s="29">
        <f>+Tabla7[[#This Row],[META_SUR]]-Tabla7[[#This Row],[META_TOTAL]]</f>
        <v>-6.4799999999991087E-2</v>
      </c>
      <c r="W120" s="30">
        <f>+Tabla7[[#This Row],[VALOR UNITARIO]]*Tabla7[[#This Row],[META_TUNJUELITO]]</f>
        <v>28181453.0616</v>
      </c>
      <c r="X120" s="31">
        <f>+Tabla7[[#This Row],[META_USME]]*Tabla7[[#This Row],[VALOR UNITARIO]]</f>
        <v>29889005.961599998</v>
      </c>
      <c r="Y120" s="31">
        <f>+Tabla7[[#This Row],[META_CIUDAD_BOLIVAR]]*Tabla7[[#This Row],[VALOR UNITARIO]]</f>
        <v>70009668.900000006</v>
      </c>
      <c r="Z120" s="31">
        <f>+Tabla7[[#This Row],[META_SUMAPAZ]]*Tabla7[[#This Row],[VALOR UNITARIO]]</f>
        <v>8537764.5</v>
      </c>
      <c r="AA120" s="31">
        <f>+Tabla7[[#This Row],[META_]]*Tabla7[[#This Row],[VALOR UNITARIO]]</f>
        <v>0</v>
      </c>
      <c r="AB120" s="31">
        <f>+Tabla7[[#This Row],[META_2]]*Tabla7[[#This Row],[VALOR UNITARIO]]</f>
        <v>0</v>
      </c>
      <c r="AC120" s="31">
        <f>+Tabla7[[#This Row],[META_SUBRED]]*Tabla7[[#This Row],[VALOR UNITARIO]]</f>
        <v>0</v>
      </c>
      <c r="AD120" s="32">
        <f>+Tabla7[[#This Row],[META_DISTRITO]]*Tabla7[[#This Row],[VALOR UNITARIO]]</f>
        <v>0</v>
      </c>
      <c r="AE120" s="30">
        <f>SUM(Tabla7[[#This Row],[$_TUNJUELITO]:[$_DISTRITO]])</f>
        <v>136617892.42320001</v>
      </c>
      <c r="AF120" s="32">
        <f>+Tabla7[[#This Row],[$_SUR]]-Tabla7[[#This Row],[$_TOTAL]]</f>
        <v>-13660.423200011253</v>
      </c>
    </row>
    <row r="121" spans="1:32" ht="63.75" hidden="1">
      <c r="A121" s="19" t="s">
        <v>73</v>
      </c>
      <c r="B121" s="20" t="s">
        <v>195</v>
      </c>
      <c r="C121" s="20" t="s">
        <v>110</v>
      </c>
      <c r="D121" s="21">
        <v>109</v>
      </c>
      <c r="E121" s="20" t="s">
        <v>205</v>
      </c>
      <c r="F121" s="20" t="s">
        <v>77</v>
      </c>
      <c r="G121" s="19" t="s">
        <v>112</v>
      </c>
      <c r="H121" s="19" t="s">
        <v>50</v>
      </c>
      <c r="I121" s="19" t="s">
        <v>47</v>
      </c>
      <c r="J121" s="22">
        <v>199714</v>
      </c>
      <c r="K121" s="5">
        <v>240</v>
      </c>
      <c r="L121" s="22">
        <f>+Tabla7[[#This Row],[VALOR UNITARIO]]*Tabla7[[#This Row],[META_SUR]]</f>
        <v>47931360</v>
      </c>
      <c r="M121" s="41">
        <f>+Tabla7[[#This Row],[META_SUR]]*20.63/100</f>
        <v>49.512</v>
      </c>
      <c r="N121" s="42">
        <f>+Tabla7[[#This Row],[META_SUR]]*21.88/100</f>
        <v>52.512</v>
      </c>
      <c r="O121" s="42">
        <f>+Tabla7[[#This Row],[META_SUR]]*51.25/100</f>
        <v>123</v>
      </c>
      <c r="P121" s="42">
        <f>+Tabla7[[#This Row],[META_SUR]]*6.25/100</f>
        <v>15</v>
      </c>
      <c r="Q121" s="42"/>
      <c r="R121" s="42"/>
      <c r="S121" s="42">
        <v>0</v>
      </c>
      <c r="T121" s="43">
        <v>0</v>
      </c>
      <c r="U121" s="28">
        <f>+Tabla7[[#This Row],[META_TUNJUELITO]]+Tabla7[[#This Row],[META_USME]]+Tabla7[[#This Row],[META_CIUDAD_BOLIVAR]]+Tabla7[[#This Row],[META_SUMAPAZ]]+Tabla7[[#This Row],[META_]]+Tabla7[[#This Row],[META_2]]+Tabla7[[#This Row],[META_SUBRED]]+Tabla7[[#This Row],[META_DISTRITO]]</f>
        <v>240.024</v>
      </c>
      <c r="V121" s="29">
        <f>+Tabla7[[#This Row],[META_SUR]]-Tabla7[[#This Row],[META_TOTAL]]</f>
        <v>-2.4000000000000909E-2</v>
      </c>
      <c r="W121" s="30">
        <f>+Tabla7[[#This Row],[VALOR UNITARIO]]*Tabla7[[#This Row],[META_TUNJUELITO]]</f>
        <v>9888239.568</v>
      </c>
      <c r="X121" s="31">
        <f>+Tabla7[[#This Row],[META_USME]]*Tabla7[[#This Row],[VALOR UNITARIO]]</f>
        <v>10487381.568</v>
      </c>
      <c r="Y121" s="31">
        <f>+Tabla7[[#This Row],[META_CIUDAD_BOLIVAR]]*Tabla7[[#This Row],[VALOR UNITARIO]]</f>
        <v>24564822</v>
      </c>
      <c r="Z121" s="31">
        <f>+Tabla7[[#This Row],[META_SUMAPAZ]]*Tabla7[[#This Row],[VALOR UNITARIO]]</f>
        <v>2995710</v>
      </c>
      <c r="AA121" s="31">
        <f>+Tabla7[[#This Row],[META_]]*Tabla7[[#This Row],[VALOR UNITARIO]]</f>
        <v>0</v>
      </c>
      <c r="AB121" s="31">
        <f>+Tabla7[[#This Row],[META_2]]*Tabla7[[#This Row],[VALOR UNITARIO]]</f>
        <v>0</v>
      </c>
      <c r="AC121" s="31">
        <f>+Tabla7[[#This Row],[META_SUBRED]]*Tabla7[[#This Row],[VALOR UNITARIO]]</f>
        <v>0</v>
      </c>
      <c r="AD121" s="32">
        <f>+Tabla7[[#This Row],[META_DISTRITO]]*Tabla7[[#This Row],[VALOR UNITARIO]]</f>
        <v>0</v>
      </c>
      <c r="AE121" s="30">
        <f>SUM(Tabla7[[#This Row],[$_TUNJUELITO]:[$_DISTRITO]])</f>
        <v>47936153.136</v>
      </c>
      <c r="AF121" s="32">
        <f>+Tabla7[[#This Row],[$_SUR]]-Tabla7[[#This Row],[$_TOTAL]]</f>
        <v>-4793.1359999999404</v>
      </c>
    </row>
    <row r="122" spans="1:32" ht="63.75" hidden="1">
      <c r="A122" s="19" t="s">
        <v>73</v>
      </c>
      <c r="B122" s="20" t="s">
        <v>195</v>
      </c>
      <c r="C122" s="20" t="s">
        <v>75</v>
      </c>
      <c r="D122" s="21">
        <v>110</v>
      </c>
      <c r="E122" s="20" t="s">
        <v>206</v>
      </c>
      <c r="F122" s="20" t="s">
        <v>87</v>
      </c>
      <c r="G122" s="19" t="s">
        <v>78</v>
      </c>
      <c r="H122" s="19" t="s">
        <v>50</v>
      </c>
      <c r="I122" s="19" t="s">
        <v>47</v>
      </c>
      <c r="J122" s="22">
        <v>316213</v>
      </c>
      <c r="K122" s="5">
        <v>96</v>
      </c>
      <c r="L122" s="22">
        <f>+Tabla7[[#This Row],[VALOR UNITARIO]]*Tabla7[[#This Row],[META_SUR]]</f>
        <v>30356448</v>
      </c>
      <c r="M122" s="41">
        <f>+Tabla7[[#This Row],[META_SUR]]*20.63/100</f>
        <v>19.8048</v>
      </c>
      <c r="N122" s="42">
        <f>+Tabla7[[#This Row],[META_SUR]]*21.88/100</f>
        <v>21.004799999999999</v>
      </c>
      <c r="O122" s="42">
        <f>+Tabla7[[#This Row],[META_SUR]]*51.25/100</f>
        <v>49.2</v>
      </c>
      <c r="P122" s="42">
        <f>+Tabla7[[#This Row],[META_SUR]]*6.25/100</f>
        <v>6</v>
      </c>
      <c r="Q122" s="42"/>
      <c r="R122" s="42"/>
      <c r="S122" s="42">
        <v>0</v>
      </c>
      <c r="T122" s="43">
        <v>0</v>
      </c>
      <c r="U122" s="28">
        <f>+Tabla7[[#This Row],[META_TUNJUELITO]]+Tabla7[[#This Row],[META_USME]]+Tabla7[[#This Row],[META_CIUDAD_BOLIVAR]]+Tabla7[[#This Row],[META_SUMAPAZ]]+Tabla7[[#This Row],[META_]]+Tabla7[[#This Row],[META_2]]+Tabla7[[#This Row],[META_SUBRED]]+Tabla7[[#This Row],[META_DISTRITO]]</f>
        <v>96.009600000000006</v>
      </c>
      <c r="V122" s="29">
        <f>+Tabla7[[#This Row],[META_SUR]]-Tabla7[[#This Row],[META_TOTAL]]</f>
        <v>-9.6000000000060481E-3</v>
      </c>
      <c r="W122" s="30">
        <f>+Tabla7[[#This Row],[VALOR UNITARIO]]*Tabla7[[#This Row],[META_TUNJUELITO]]</f>
        <v>6262535.2224000003</v>
      </c>
      <c r="X122" s="31">
        <f>+Tabla7[[#This Row],[META_USME]]*Tabla7[[#This Row],[VALOR UNITARIO]]</f>
        <v>6641990.8223999999</v>
      </c>
      <c r="Y122" s="31">
        <f>+Tabla7[[#This Row],[META_CIUDAD_BOLIVAR]]*Tabla7[[#This Row],[VALOR UNITARIO]]</f>
        <v>15557679.600000001</v>
      </c>
      <c r="Z122" s="31">
        <f>+Tabla7[[#This Row],[META_SUMAPAZ]]*Tabla7[[#This Row],[VALOR UNITARIO]]</f>
        <v>1897278</v>
      </c>
      <c r="AA122" s="31">
        <f>+Tabla7[[#This Row],[META_]]*Tabla7[[#This Row],[VALOR UNITARIO]]</f>
        <v>0</v>
      </c>
      <c r="AB122" s="31">
        <f>+Tabla7[[#This Row],[META_2]]*Tabla7[[#This Row],[VALOR UNITARIO]]</f>
        <v>0</v>
      </c>
      <c r="AC122" s="31">
        <f>+Tabla7[[#This Row],[META_SUBRED]]*Tabla7[[#This Row],[VALOR UNITARIO]]</f>
        <v>0</v>
      </c>
      <c r="AD122" s="32">
        <f>+Tabla7[[#This Row],[META_DISTRITO]]*Tabla7[[#This Row],[VALOR UNITARIO]]</f>
        <v>0</v>
      </c>
      <c r="AE122" s="30">
        <f>SUM(Tabla7[[#This Row],[$_TUNJUELITO]:[$_DISTRITO]])</f>
        <v>30359483.6448</v>
      </c>
      <c r="AF122" s="32">
        <f>+Tabla7[[#This Row],[$_SUR]]-Tabla7[[#This Row],[$_TOTAL]]</f>
        <v>-3035.6447999998927</v>
      </c>
    </row>
    <row r="123" spans="1:32" ht="63.75" hidden="1">
      <c r="A123" s="19" t="s">
        <v>73</v>
      </c>
      <c r="B123" s="20" t="s">
        <v>195</v>
      </c>
      <c r="C123" s="20" t="s">
        <v>100</v>
      </c>
      <c r="D123" s="21">
        <v>111</v>
      </c>
      <c r="E123" s="20" t="s">
        <v>207</v>
      </c>
      <c r="F123" s="20" t="s">
        <v>87</v>
      </c>
      <c r="G123" s="19" t="s">
        <v>208</v>
      </c>
      <c r="H123" s="19" t="s">
        <v>50</v>
      </c>
      <c r="I123" s="19" t="s">
        <v>47</v>
      </c>
      <c r="J123" s="22">
        <v>421618</v>
      </c>
      <c r="K123" s="5">
        <v>132</v>
      </c>
      <c r="L123" s="22">
        <f>+Tabla7[[#This Row],[VALOR UNITARIO]]*Tabla7[[#This Row],[META_SUR]]</f>
        <v>55653576</v>
      </c>
      <c r="M123" s="41">
        <f>+Tabla7[[#This Row],[META_SUR]]*20.63/100</f>
        <v>27.2316</v>
      </c>
      <c r="N123" s="42">
        <f>+Tabla7[[#This Row],[META_SUR]]*21.88/100</f>
        <v>28.881599999999999</v>
      </c>
      <c r="O123" s="42">
        <f>+Tabla7[[#This Row],[META_SUR]]*51.25/100</f>
        <v>67.650000000000006</v>
      </c>
      <c r="P123" s="42">
        <f>+Tabla7[[#This Row],[META_SUR]]*6.25/100</f>
        <v>8.25</v>
      </c>
      <c r="Q123" s="42"/>
      <c r="R123" s="42"/>
      <c r="S123" s="42">
        <v>0</v>
      </c>
      <c r="T123" s="43">
        <v>0</v>
      </c>
      <c r="U123" s="28">
        <f>+Tabla7[[#This Row],[META_TUNJUELITO]]+Tabla7[[#This Row],[META_USME]]+Tabla7[[#This Row],[META_CIUDAD_BOLIVAR]]+Tabla7[[#This Row],[META_SUMAPAZ]]+Tabla7[[#This Row],[META_]]+Tabla7[[#This Row],[META_2]]+Tabla7[[#This Row],[META_SUBRED]]+Tabla7[[#This Row],[META_DISTRITO]]</f>
        <v>132.01320000000001</v>
      </c>
      <c r="V123" s="29">
        <f>+Tabla7[[#This Row],[META_SUR]]-Tabla7[[#This Row],[META_TOTAL]]</f>
        <v>-1.3200000000011869E-2</v>
      </c>
      <c r="W123" s="30">
        <f>+Tabla7[[#This Row],[VALOR UNITARIO]]*Tabla7[[#This Row],[META_TUNJUELITO]]</f>
        <v>11481332.728800001</v>
      </c>
      <c r="X123" s="31">
        <f>+Tabla7[[#This Row],[META_USME]]*Tabla7[[#This Row],[VALOR UNITARIO]]</f>
        <v>12177002.4288</v>
      </c>
      <c r="Y123" s="31">
        <f>+Tabla7[[#This Row],[META_CIUDAD_BOLIVAR]]*Tabla7[[#This Row],[VALOR UNITARIO]]</f>
        <v>28522457.700000003</v>
      </c>
      <c r="Z123" s="31">
        <f>+Tabla7[[#This Row],[META_SUMAPAZ]]*Tabla7[[#This Row],[VALOR UNITARIO]]</f>
        <v>3478348.5</v>
      </c>
      <c r="AA123" s="31">
        <f>+Tabla7[[#This Row],[META_]]*Tabla7[[#This Row],[VALOR UNITARIO]]</f>
        <v>0</v>
      </c>
      <c r="AB123" s="31">
        <f>+Tabla7[[#This Row],[META_2]]*Tabla7[[#This Row],[VALOR UNITARIO]]</f>
        <v>0</v>
      </c>
      <c r="AC123" s="31">
        <f>+Tabla7[[#This Row],[META_SUBRED]]*Tabla7[[#This Row],[VALOR UNITARIO]]</f>
        <v>0</v>
      </c>
      <c r="AD123" s="32">
        <f>+Tabla7[[#This Row],[META_DISTRITO]]*Tabla7[[#This Row],[VALOR UNITARIO]]</f>
        <v>0</v>
      </c>
      <c r="AE123" s="30">
        <f>SUM(Tabla7[[#This Row],[$_TUNJUELITO]:[$_DISTRITO]])</f>
        <v>55659141.357600003</v>
      </c>
      <c r="AF123" s="32">
        <f>+Tabla7[[#This Row],[$_SUR]]-Tabla7[[#This Row],[$_TOTAL]]</f>
        <v>-5565.3576000034809</v>
      </c>
    </row>
    <row r="124" spans="1:32" ht="63.75" hidden="1">
      <c r="A124" s="19" t="s">
        <v>73</v>
      </c>
      <c r="B124" s="20" t="s">
        <v>195</v>
      </c>
      <c r="C124" s="20" t="s">
        <v>75</v>
      </c>
      <c r="D124" s="21">
        <v>112</v>
      </c>
      <c r="E124" s="20" t="s">
        <v>209</v>
      </c>
      <c r="F124" s="20" t="s">
        <v>87</v>
      </c>
      <c r="G124" s="19" t="s">
        <v>78</v>
      </c>
      <c r="H124" s="19" t="s">
        <v>50</v>
      </c>
      <c r="I124" s="19" t="s">
        <v>47</v>
      </c>
      <c r="J124" s="22">
        <v>140539</v>
      </c>
      <c r="K124" s="5">
        <v>96</v>
      </c>
      <c r="L124" s="22">
        <f>+Tabla7[[#This Row],[VALOR UNITARIO]]*Tabla7[[#This Row],[META_SUR]]</f>
        <v>13491744</v>
      </c>
      <c r="M124" s="41">
        <f>+Tabla7[[#This Row],[META_SUR]]*20.63/100</f>
        <v>19.8048</v>
      </c>
      <c r="N124" s="42">
        <f>+Tabla7[[#This Row],[META_SUR]]*21.88/100</f>
        <v>21.004799999999999</v>
      </c>
      <c r="O124" s="42">
        <f>+Tabla7[[#This Row],[META_SUR]]*51.25/100</f>
        <v>49.2</v>
      </c>
      <c r="P124" s="42">
        <f>+Tabla7[[#This Row],[META_SUR]]*6.25/100</f>
        <v>6</v>
      </c>
      <c r="Q124" s="42"/>
      <c r="R124" s="42"/>
      <c r="S124" s="42">
        <v>0</v>
      </c>
      <c r="T124" s="43">
        <v>0</v>
      </c>
      <c r="U124" s="28">
        <f>+Tabla7[[#This Row],[META_TUNJUELITO]]+Tabla7[[#This Row],[META_USME]]+Tabla7[[#This Row],[META_CIUDAD_BOLIVAR]]+Tabla7[[#This Row],[META_SUMAPAZ]]+Tabla7[[#This Row],[META_]]+Tabla7[[#This Row],[META_2]]+Tabla7[[#This Row],[META_SUBRED]]+Tabla7[[#This Row],[META_DISTRITO]]</f>
        <v>96.009600000000006</v>
      </c>
      <c r="V124" s="29">
        <f>+Tabla7[[#This Row],[META_SUR]]-Tabla7[[#This Row],[META_TOTAL]]</f>
        <v>-9.6000000000060481E-3</v>
      </c>
      <c r="W124" s="30">
        <f>+Tabla7[[#This Row],[VALOR UNITARIO]]*Tabla7[[#This Row],[META_TUNJUELITO]]</f>
        <v>2783346.7872000001</v>
      </c>
      <c r="X124" s="31">
        <f>+Tabla7[[#This Row],[META_USME]]*Tabla7[[#This Row],[VALOR UNITARIO]]</f>
        <v>2951993.5872</v>
      </c>
      <c r="Y124" s="31">
        <f>+Tabla7[[#This Row],[META_CIUDAD_BOLIVAR]]*Tabla7[[#This Row],[VALOR UNITARIO]]</f>
        <v>6914518.8000000007</v>
      </c>
      <c r="Z124" s="31">
        <f>+Tabla7[[#This Row],[META_SUMAPAZ]]*Tabla7[[#This Row],[VALOR UNITARIO]]</f>
        <v>843234</v>
      </c>
      <c r="AA124" s="31">
        <f>+Tabla7[[#This Row],[META_]]*Tabla7[[#This Row],[VALOR UNITARIO]]</f>
        <v>0</v>
      </c>
      <c r="AB124" s="31">
        <f>+Tabla7[[#This Row],[META_2]]*Tabla7[[#This Row],[VALOR UNITARIO]]</f>
        <v>0</v>
      </c>
      <c r="AC124" s="31">
        <f>+Tabla7[[#This Row],[META_SUBRED]]*Tabla7[[#This Row],[VALOR UNITARIO]]</f>
        <v>0</v>
      </c>
      <c r="AD124" s="32">
        <f>+Tabla7[[#This Row],[META_DISTRITO]]*Tabla7[[#This Row],[VALOR UNITARIO]]</f>
        <v>0</v>
      </c>
      <c r="AE124" s="30">
        <f>SUM(Tabla7[[#This Row],[$_TUNJUELITO]:[$_DISTRITO]])</f>
        <v>13493093.174400002</v>
      </c>
      <c r="AF124" s="32">
        <f>+Tabla7[[#This Row],[$_SUR]]-Tabla7[[#This Row],[$_TOTAL]]</f>
        <v>-1349.1744000017643</v>
      </c>
    </row>
    <row r="125" spans="1:32" ht="63.75" hidden="1">
      <c r="A125" s="19" t="s">
        <v>73</v>
      </c>
      <c r="B125" s="20" t="s">
        <v>195</v>
      </c>
      <c r="C125" s="20" t="s">
        <v>100</v>
      </c>
      <c r="D125" s="21">
        <v>113</v>
      </c>
      <c r="E125" s="20" t="s">
        <v>210</v>
      </c>
      <c r="F125" s="20" t="s">
        <v>87</v>
      </c>
      <c r="G125" s="19" t="s">
        <v>157</v>
      </c>
      <c r="H125" s="19" t="s">
        <v>50</v>
      </c>
      <c r="I125" s="19" t="s">
        <v>47</v>
      </c>
      <c r="J125" s="22">
        <v>70270</v>
      </c>
      <c r="K125" s="5">
        <v>1104</v>
      </c>
      <c r="L125" s="22">
        <f>+Tabla7[[#This Row],[VALOR UNITARIO]]*Tabla7[[#This Row],[META_SUR]]</f>
        <v>77578080</v>
      </c>
      <c r="M125" s="41">
        <f>+Tabla7[[#This Row],[META_SUR]]*20.63/100</f>
        <v>227.7552</v>
      </c>
      <c r="N125" s="42">
        <f>+Tabla7[[#This Row],[META_SUR]]*21.88/100</f>
        <v>241.55520000000001</v>
      </c>
      <c r="O125" s="42">
        <f>+Tabla7[[#This Row],[META_SUR]]*51.25/100</f>
        <v>565.79999999999995</v>
      </c>
      <c r="P125" s="42">
        <f>+Tabla7[[#This Row],[META_SUR]]*6.25/100</f>
        <v>69</v>
      </c>
      <c r="Q125" s="42"/>
      <c r="R125" s="42"/>
      <c r="S125" s="42">
        <v>0</v>
      </c>
      <c r="T125" s="43">
        <v>0</v>
      </c>
      <c r="U125" s="28">
        <f>+Tabla7[[#This Row],[META_TUNJUELITO]]+Tabla7[[#This Row],[META_USME]]+Tabla7[[#This Row],[META_CIUDAD_BOLIVAR]]+Tabla7[[#This Row],[META_SUMAPAZ]]+Tabla7[[#This Row],[META_]]+Tabla7[[#This Row],[META_2]]+Tabla7[[#This Row],[META_SUBRED]]+Tabla7[[#This Row],[META_DISTRITO]]</f>
        <v>1104.1104</v>
      </c>
      <c r="V125" s="29">
        <f>+Tabla7[[#This Row],[META_SUR]]-Tabla7[[#This Row],[META_TOTAL]]</f>
        <v>-0.11040000000002692</v>
      </c>
      <c r="W125" s="30">
        <f>+Tabla7[[#This Row],[VALOR UNITARIO]]*Tabla7[[#This Row],[META_TUNJUELITO]]</f>
        <v>16004357.904000001</v>
      </c>
      <c r="X125" s="31">
        <f>+Tabla7[[#This Row],[META_USME]]*Tabla7[[#This Row],[VALOR UNITARIO]]</f>
        <v>16974083.903999999</v>
      </c>
      <c r="Y125" s="31">
        <f>+Tabla7[[#This Row],[META_CIUDAD_BOLIVAR]]*Tabla7[[#This Row],[VALOR UNITARIO]]</f>
        <v>39758766</v>
      </c>
      <c r="Z125" s="31">
        <f>+Tabla7[[#This Row],[META_SUMAPAZ]]*Tabla7[[#This Row],[VALOR UNITARIO]]</f>
        <v>4848630</v>
      </c>
      <c r="AA125" s="31">
        <f>+Tabla7[[#This Row],[META_]]*Tabla7[[#This Row],[VALOR UNITARIO]]</f>
        <v>0</v>
      </c>
      <c r="AB125" s="31">
        <f>+Tabla7[[#This Row],[META_2]]*Tabla7[[#This Row],[VALOR UNITARIO]]</f>
        <v>0</v>
      </c>
      <c r="AC125" s="31">
        <f>+Tabla7[[#This Row],[META_SUBRED]]*Tabla7[[#This Row],[VALOR UNITARIO]]</f>
        <v>0</v>
      </c>
      <c r="AD125" s="32">
        <f>+Tabla7[[#This Row],[META_DISTRITO]]*Tabla7[[#This Row],[VALOR UNITARIO]]</f>
        <v>0</v>
      </c>
      <c r="AE125" s="30">
        <f>SUM(Tabla7[[#This Row],[$_TUNJUELITO]:[$_DISTRITO]])</f>
        <v>77585837.807999998</v>
      </c>
      <c r="AF125" s="32">
        <f>+Tabla7[[#This Row],[$_SUR]]-Tabla7[[#This Row],[$_TOTAL]]</f>
        <v>-7757.8079999983311</v>
      </c>
    </row>
    <row r="126" spans="1:32" ht="63.75" hidden="1">
      <c r="A126" s="19" t="s">
        <v>73</v>
      </c>
      <c r="B126" s="20" t="s">
        <v>195</v>
      </c>
      <c r="C126" s="20" t="s">
        <v>110</v>
      </c>
      <c r="D126" s="21">
        <v>114</v>
      </c>
      <c r="E126" s="20" t="s">
        <v>211</v>
      </c>
      <c r="F126" s="20" t="s">
        <v>87</v>
      </c>
      <c r="G126" s="19" t="s">
        <v>212</v>
      </c>
      <c r="H126" s="19" t="s">
        <v>50</v>
      </c>
      <c r="I126" s="19" t="s">
        <v>47</v>
      </c>
      <c r="J126" s="22">
        <v>19971</v>
      </c>
      <c r="K126" s="5">
        <v>2400</v>
      </c>
      <c r="L126" s="22">
        <f>+Tabla7[[#This Row],[VALOR UNITARIO]]*Tabla7[[#This Row],[META_SUR]]</f>
        <v>47930400</v>
      </c>
      <c r="M126" s="41">
        <f>+Tabla7[[#This Row],[META_SUR]]*20.63/100</f>
        <v>495.12</v>
      </c>
      <c r="N126" s="42">
        <f>+Tabla7[[#This Row],[META_SUR]]*21.88/100</f>
        <v>525.12</v>
      </c>
      <c r="O126" s="42">
        <f>+Tabla7[[#This Row],[META_SUR]]*51.25/100</f>
        <v>1230</v>
      </c>
      <c r="P126" s="42">
        <f>+Tabla7[[#This Row],[META_SUR]]*6.25/100</f>
        <v>150</v>
      </c>
      <c r="Q126" s="42"/>
      <c r="R126" s="42"/>
      <c r="S126" s="42">
        <v>0</v>
      </c>
      <c r="T126" s="43">
        <v>0</v>
      </c>
      <c r="U126" s="28">
        <f>+Tabla7[[#This Row],[META_TUNJUELITO]]+Tabla7[[#This Row],[META_USME]]+Tabla7[[#This Row],[META_CIUDAD_BOLIVAR]]+Tabla7[[#This Row],[META_SUMAPAZ]]+Tabla7[[#This Row],[META_]]+Tabla7[[#This Row],[META_2]]+Tabla7[[#This Row],[META_SUBRED]]+Tabla7[[#This Row],[META_DISTRITO]]</f>
        <v>2400.2399999999998</v>
      </c>
      <c r="V126" s="29">
        <f>+Tabla7[[#This Row],[META_SUR]]-Tabla7[[#This Row],[META_TOTAL]]</f>
        <v>-0.23999999999978172</v>
      </c>
      <c r="W126" s="30">
        <f>+Tabla7[[#This Row],[VALOR UNITARIO]]*Tabla7[[#This Row],[META_TUNJUELITO]]</f>
        <v>9888041.5199999996</v>
      </c>
      <c r="X126" s="31">
        <f>+Tabla7[[#This Row],[META_USME]]*Tabla7[[#This Row],[VALOR UNITARIO]]</f>
        <v>10487171.52</v>
      </c>
      <c r="Y126" s="31">
        <f>+Tabla7[[#This Row],[META_CIUDAD_BOLIVAR]]*Tabla7[[#This Row],[VALOR UNITARIO]]</f>
        <v>24564330</v>
      </c>
      <c r="Z126" s="31">
        <f>+Tabla7[[#This Row],[META_SUMAPAZ]]*Tabla7[[#This Row],[VALOR UNITARIO]]</f>
        <v>2995650</v>
      </c>
      <c r="AA126" s="31">
        <f>+Tabla7[[#This Row],[META_]]*Tabla7[[#This Row],[VALOR UNITARIO]]</f>
        <v>0</v>
      </c>
      <c r="AB126" s="31">
        <f>+Tabla7[[#This Row],[META_2]]*Tabla7[[#This Row],[VALOR UNITARIO]]</f>
        <v>0</v>
      </c>
      <c r="AC126" s="31">
        <f>+Tabla7[[#This Row],[META_SUBRED]]*Tabla7[[#This Row],[VALOR UNITARIO]]</f>
        <v>0</v>
      </c>
      <c r="AD126" s="32">
        <f>+Tabla7[[#This Row],[META_DISTRITO]]*Tabla7[[#This Row],[VALOR UNITARIO]]</f>
        <v>0</v>
      </c>
      <c r="AE126" s="30">
        <f>SUM(Tabla7[[#This Row],[$_TUNJUELITO]:[$_DISTRITO]])</f>
        <v>47935193.039999999</v>
      </c>
      <c r="AF126" s="32">
        <f>+Tabla7[[#This Row],[$_SUR]]-Tabla7[[#This Row],[$_TOTAL]]</f>
        <v>-4793.0399999991059</v>
      </c>
    </row>
    <row r="127" spans="1:32" ht="63.75" hidden="1">
      <c r="A127" s="19" t="s">
        <v>73</v>
      </c>
      <c r="B127" s="20" t="s">
        <v>195</v>
      </c>
      <c r="C127" s="20" t="s">
        <v>100</v>
      </c>
      <c r="D127" s="21">
        <v>115</v>
      </c>
      <c r="E127" s="20" t="s">
        <v>213</v>
      </c>
      <c r="F127" s="20" t="s">
        <v>87</v>
      </c>
      <c r="G127" s="19" t="s">
        <v>214</v>
      </c>
      <c r="H127" s="19" t="s">
        <v>50</v>
      </c>
      <c r="I127" s="19" t="s">
        <v>47</v>
      </c>
      <c r="J127" s="22">
        <v>70270</v>
      </c>
      <c r="K127" s="5">
        <v>408</v>
      </c>
      <c r="L127" s="22">
        <f>+Tabla7[[#This Row],[VALOR UNITARIO]]*Tabla7[[#This Row],[META_SUR]]</f>
        <v>28670160</v>
      </c>
      <c r="M127" s="41">
        <f>+Tabla7[[#This Row],[META_SUR]]*20.63/100</f>
        <v>84.170399999999987</v>
      </c>
      <c r="N127" s="42">
        <f>+Tabla7[[#This Row],[META_SUR]]*21.88/100</f>
        <v>89.270399999999995</v>
      </c>
      <c r="O127" s="42">
        <f>+Tabla7[[#This Row],[META_SUR]]*51.25/100</f>
        <v>209.1</v>
      </c>
      <c r="P127" s="42">
        <f>+Tabla7[[#This Row],[META_SUR]]*6.25/100</f>
        <v>25.5</v>
      </c>
      <c r="Q127" s="42"/>
      <c r="R127" s="42"/>
      <c r="S127" s="42">
        <v>0</v>
      </c>
      <c r="T127" s="43">
        <v>0</v>
      </c>
      <c r="U127" s="28">
        <f>+Tabla7[[#This Row],[META_TUNJUELITO]]+Tabla7[[#This Row],[META_USME]]+Tabla7[[#This Row],[META_CIUDAD_BOLIVAR]]+Tabla7[[#This Row],[META_SUMAPAZ]]+Tabla7[[#This Row],[META_]]+Tabla7[[#This Row],[META_2]]+Tabla7[[#This Row],[META_SUBRED]]+Tabla7[[#This Row],[META_DISTRITO]]</f>
        <v>408.04079999999999</v>
      </c>
      <c r="V127" s="29">
        <f>+Tabla7[[#This Row],[META_SUR]]-Tabla7[[#This Row],[META_TOTAL]]</f>
        <v>-4.0799999999990177E-2</v>
      </c>
      <c r="W127" s="30">
        <f>+Tabla7[[#This Row],[VALOR UNITARIO]]*Tabla7[[#This Row],[META_TUNJUELITO]]</f>
        <v>5914654.0079999994</v>
      </c>
      <c r="X127" s="31">
        <f>+Tabla7[[#This Row],[META_USME]]*Tabla7[[#This Row],[VALOR UNITARIO]]</f>
        <v>6273031.0079999994</v>
      </c>
      <c r="Y127" s="31">
        <f>+Tabla7[[#This Row],[META_CIUDAD_BOLIVAR]]*Tabla7[[#This Row],[VALOR UNITARIO]]</f>
        <v>14693457</v>
      </c>
      <c r="Z127" s="31">
        <f>+Tabla7[[#This Row],[META_SUMAPAZ]]*Tabla7[[#This Row],[VALOR UNITARIO]]</f>
        <v>1791885</v>
      </c>
      <c r="AA127" s="31">
        <f>+Tabla7[[#This Row],[META_]]*Tabla7[[#This Row],[VALOR UNITARIO]]</f>
        <v>0</v>
      </c>
      <c r="AB127" s="31">
        <f>+Tabla7[[#This Row],[META_2]]*Tabla7[[#This Row],[VALOR UNITARIO]]</f>
        <v>0</v>
      </c>
      <c r="AC127" s="31">
        <f>+Tabla7[[#This Row],[META_SUBRED]]*Tabla7[[#This Row],[VALOR UNITARIO]]</f>
        <v>0</v>
      </c>
      <c r="AD127" s="32">
        <f>+Tabla7[[#This Row],[META_DISTRITO]]*Tabla7[[#This Row],[VALOR UNITARIO]]</f>
        <v>0</v>
      </c>
      <c r="AE127" s="30">
        <f>SUM(Tabla7[[#This Row],[$_TUNJUELITO]:[$_DISTRITO]])</f>
        <v>28673027.015999999</v>
      </c>
      <c r="AF127" s="32">
        <f>+Tabla7[[#This Row],[$_SUR]]-Tabla7[[#This Row],[$_TOTAL]]</f>
        <v>-2867.0159999988973</v>
      </c>
    </row>
    <row r="128" spans="1:32" ht="51" hidden="1">
      <c r="A128" s="19" t="s">
        <v>73</v>
      </c>
      <c r="B128" s="20" t="s">
        <v>215</v>
      </c>
      <c r="C128" s="20" t="s">
        <v>75</v>
      </c>
      <c r="D128" s="21">
        <v>116</v>
      </c>
      <c r="E128" s="20" t="s">
        <v>216</v>
      </c>
      <c r="F128" s="20" t="s">
        <v>80</v>
      </c>
      <c r="G128" s="19" t="s">
        <v>78</v>
      </c>
      <c r="H128" s="19" t="s">
        <v>50</v>
      </c>
      <c r="I128" s="19" t="s">
        <v>47</v>
      </c>
      <c r="J128" s="22">
        <v>105404</v>
      </c>
      <c r="K128" s="5">
        <v>672</v>
      </c>
      <c r="L128" s="22">
        <f>+Tabla7[[#This Row],[VALOR UNITARIO]]*Tabla7[[#This Row],[META_SUR]]</f>
        <v>70831488</v>
      </c>
      <c r="M128" s="41">
        <f>+Tabla7[[#This Row],[META_SUR]]*20.63/100</f>
        <v>138.6336</v>
      </c>
      <c r="N128" s="42">
        <f>+Tabla7[[#This Row],[META_SUR]]*21.88/100</f>
        <v>147.03359999999998</v>
      </c>
      <c r="O128" s="42">
        <f>+Tabla7[[#This Row],[META_SUR]]*51.25/100</f>
        <v>344.4</v>
      </c>
      <c r="P128" s="42">
        <f>+Tabla7[[#This Row],[META_SUR]]*6.25/100</f>
        <v>42</v>
      </c>
      <c r="Q128" s="42"/>
      <c r="R128" s="42"/>
      <c r="S128" s="42">
        <v>0</v>
      </c>
      <c r="T128" s="43">
        <v>0</v>
      </c>
      <c r="U128" s="28">
        <f>+Tabla7[[#This Row],[META_TUNJUELITO]]+Tabla7[[#This Row],[META_USME]]+Tabla7[[#This Row],[META_CIUDAD_BOLIVAR]]+Tabla7[[#This Row],[META_SUMAPAZ]]+Tabla7[[#This Row],[META_]]+Tabla7[[#This Row],[META_2]]+Tabla7[[#This Row],[META_SUBRED]]+Tabla7[[#This Row],[META_DISTRITO]]</f>
        <v>672.06719999999996</v>
      </c>
      <c r="V128" s="29">
        <f>+Tabla7[[#This Row],[META_SUR]]-Tabla7[[#This Row],[META_TOTAL]]</f>
        <v>-6.7199999999957072E-2</v>
      </c>
      <c r="W128" s="30">
        <f>+Tabla7[[#This Row],[VALOR UNITARIO]]*Tabla7[[#This Row],[META_TUNJUELITO]]</f>
        <v>14612535.974400001</v>
      </c>
      <c r="X128" s="31">
        <f>+Tabla7[[#This Row],[META_USME]]*Tabla7[[#This Row],[VALOR UNITARIO]]</f>
        <v>15497929.574399998</v>
      </c>
      <c r="Y128" s="31">
        <f>+Tabla7[[#This Row],[META_CIUDAD_BOLIVAR]]*Tabla7[[#This Row],[VALOR UNITARIO]]</f>
        <v>36301137.599999994</v>
      </c>
      <c r="Z128" s="31">
        <f>+Tabla7[[#This Row],[META_SUMAPAZ]]*Tabla7[[#This Row],[VALOR UNITARIO]]</f>
        <v>4426968</v>
      </c>
      <c r="AA128" s="31">
        <f>+Tabla7[[#This Row],[META_]]*Tabla7[[#This Row],[VALOR UNITARIO]]</f>
        <v>0</v>
      </c>
      <c r="AB128" s="31">
        <f>+Tabla7[[#This Row],[META_2]]*Tabla7[[#This Row],[VALOR UNITARIO]]</f>
        <v>0</v>
      </c>
      <c r="AC128" s="31">
        <f>+Tabla7[[#This Row],[META_SUBRED]]*Tabla7[[#This Row],[VALOR UNITARIO]]</f>
        <v>0</v>
      </c>
      <c r="AD128" s="32">
        <f>+Tabla7[[#This Row],[META_DISTRITO]]*Tabla7[[#This Row],[VALOR UNITARIO]]</f>
        <v>0</v>
      </c>
      <c r="AE128" s="30">
        <f>SUM(Tabla7[[#This Row],[$_TUNJUELITO]:[$_DISTRITO]])</f>
        <v>70838571.148799986</v>
      </c>
      <c r="AF128" s="32">
        <f>+Tabla7[[#This Row],[$_SUR]]-Tabla7[[#This Row],[$_TOTAL]]</f>
        <v>-7083.1487999856472</v>
      </c>
    </row>
    <row r="129" spans="1:32" ht="127.5" hidden="1">
      <c r="A129" s="19" t="s">
        <v>73</v>
      </c>
      <c r="B129" s="20" t="s">
        <v>217</v>
      </c>
      <c r="C129" s="20" t="s">
        <v>75</v>
      </c>
      <c r="D129" s="21">
        <v>117</v>
      </c>
      <c r="E129" s="20" t="s">
        <v>218</v>
      </c>
      <c r="F129" s="20" t="s">
        <v>80</v>
      </c>
      <c r="G129" s="19" t="s">
        <v>78</v>
      </c>
      <c r="H129" s="19" t="s">
        <v>147</v>
      </c>
      <c r="I129" s="19" t="s">
        <v>65</v>
      </c>
      <c r="J129" s="22">
        <v>161342</v>
      </c>
      <c r="K129" s="5">
        <v>240</v>
      </c>
      <c r="L129" s="22">
        <f>+Tabla7[[#This Row],[VALOR UNITARIO]]*Tabla7[[#This Row],[META_SUR]]</f>
        <v>38722080</v>
      </c>
      <c r="M129" s="41">
        <f>+Tabla7[[#This Row],[META_SUR]]*20.63/100</f>
        <v>49.512</v>
      </c>
      <c r="N129" s="42">
        <f>+Tabla7[[#This Row],[META_SUR]]*21.88/100</f>
        <v>52.512</v>
      </c>
      <c r="O129" s="42">
        <f>+Tabla7[[#This Row],[META_SUR]]*51.25/100</f>
        <v>123</v>
      </c>
      <c r="P129" s="42">
        <f>+Tabla7[[#This Row],[META_SUR]]*6.25/100</f>
        <v>15</v>
      </c>
      <c r="Q129" s="42"/>
      <c r="R129" s="42"/>
      <c r="S129" s="42">
        <v>0</v>
      </c>
      <c r="T129" s="43">
        <v>0</v>
      </c>
      <c r="U129" s="28">
        <f>+Tabla7[[#This Row],[META_TUNJUELITO]]+Tabla7[[#This Row],[META_USME]]+Tabla7[[#This Row],[META_CIUDAD_BOLIVAR]]+Tabla7[[#This Row],[META_SUMAPAZ]]+Tabla7[[#This Row],[META_]]+Tabla7[[#This Row],[META_2]]+Tabla7[[#This Row],[META_SUBRED]]+Tabla7[[#This Row],[META_DISTRITO]]</f>
        <v>240.024</v>
      </c>
      <c r="V129" s="29">
        <f>+Tabla7[[#This Row],[META_SUR]]-Tabla7[[#This Row],[META_TOTAL]]</f>
        <v>-2.4000000000000909E-2</v>
      </c>
      <c r="W129" s="30">
        <f>+Tabla7[[#This Row],[VALOR UNITARIO]]*Tabla7[[#This Row],[META_TUNJUELITO]]</f>
        <v>7988365.1040000003</v>
      </c>
      <c r="X129" s="31">
        <f>+Tabla7[[#This Row],[META_USME]]*Tabla7[[#This Row],[VALOR UNITARIO]]</f>
        <v>8472391.1040000003</v>
      </c>
      <c r="Y129" s="31">
        <f>+Tabla7[[#This Row],[META_CIUDAD_BOLIVAR]]*Tabla7[[#This Row],[VALOR UNITARIO]]</f>
        <v>19845066</v>
      </c>
      <c r="Z129" s="31">
        <f>+Tabla7[[#This Row],[META_SUMAPAZ]]*Tabla7[[#This Row],[VALOR UNITARIO]]</f>
        <v>2420130</v>
      </c>
      <c r="AA129" s="31">
        <f>+Tabla7[[#This Row],[META_]]*Tabla7[[#This Row],[VALOR UNITARIO]]</f>
        <v>0</v>
      </c>
      <c r="AB129" s="31">
        <f>+Tabla7[[#This Row],[META_2]]*Tabla7[[#This Row],[VALOR UNITARIO]]</f>
        <v>0</v>
      </c>
      <c r="AC129" s="31">
        <f>+Tabla7[[#This Row],[META_SUBRED]]*Tabla7[[#This Row],[VALOR UNITARIO]]</f>
        <v>0</v>
      </c>
      <c r="AD129" s="32">
        <f>+Tabla7[[#This Row],[META_DISTRITO]]*Tabla7[[#This Row],[VALOR UNITARIO]]</f>
        <v>0</v>
      </c>
      <c r="AE129" s="30">
        <f>SUM(Tabla7[[#This Row],[$_TUNJUELITO]:[$_DISTRITO]])</f>
        <v>38725952.208000004</v>
      </c>
      <c r="AF129" s="32">
        <f>+Tabla7[[#This Row],[$_SUR]]-Tabla7[[#This Row],[$_TOTAL]]</f>
        <v>-3872.2080000042915</v>
      </c>
    </row>
    <row r="130" spans="1:32" ht="127.5" hidden="1">
      <c r="A130" s="19" t="s">
        <v>73</v>
      </c>
      <c r="B130" s="20" t="s">
        <v>217</v>
      </c>
      <c r="C130" s="20" t="s">
        <v>75</v>
      </c>
      <c r="D130" s="21">
        <v>117</v>
      </c>
      <c r="E130" s="20" t="s">
        <v>218</v>
      </c>
      <c r="F130" s="20" t="s">
        <v>87</v>
      </c>
      <c r="G130" s="19" t="s">
        <v>78</v>
      </c>
      <c r="H130" s="19" t="s">
        <v>147</v>
      </c>
      <c r="I130" s="19" t="s">
        <v>65</v>
      </c>
      <c r="J130" s="22">
        <v>161342</v>
      </c>
      <c r="K130" s="5">
        <v>240</v>
      </c>
      <c r="L130" s="22">
        <f>+Tabla7[[#This Row],[VALOR UNITARIO]]*Tabla7[[#This Row],[META_SUR]]</f>
        <v>38722080</v>
      </c>
      <c r="M130" s="41">
        <f>+Tabla7[[#This Row],[META_SUR]]*20.63/100</f>
        <v>49.512</v>
      </c>
      <c r="N130" s="42">
        <f>+Tabla7[[#This Row],[META_SUR]]*21.88/100</f>
        <v>52.512</v>
      </c>
      <c r="O130" s="42">
        <f>+Tabla7[[#This Row],[META_SUR]]*51.25/100</f>
        <v>123</v>
      </c>
      <c r="P130" s="42">
        <f>+Tabla7[[#This Row],[META_SUR]]*6.25/100</f>
        <v>15</v>
      </c>
      <c r="Q130" s="42"/>
      <c r="R130" s="42"/>
      <c r="S130" s="42">
        <v>0</v>
      </c>
      <c r="T130" s="43">
        <v>0</v>
      </c>
      <c r="U130" s="28">
        <f>+Tabla7[[#This Row],[META_TUNJUELITO]]+Tabla7[[#This Row],[META_USME]]+Tabla7[[#This Row],[META_CIUDAD_BOLIVAR]]+Tabla7[[#This Row],[META_SUMAPAZ]]+Tabla7[[#This Row],[META_]]+Tabla7[[#This Row],[META_2]]+Tabla7[[#This Row],[META_SUBRED]]+Tabla7[[#This Row],[META_DISTRITO]]</f>
        <v>240.024</v>
      </c>
      <c r="V130" s="29">
        <f>+Tabla7[[#This Row],[META_SUR]]-Tabla7[[#This Row],[META_TOTAL]]</f>
        <v>-2.4000000000000909E-2</v>
      </c>
      <c r="W130" s="30">
        <f>+Tabla7[[#This Row],[VALOR UNITARIO]]*Tabla7[[#This Row],[META_TUNJUELITO]]</f>
        <v>7988365.1040000003</v>
      </c>
      <c r="X130" s="31">
        <f>+Tabla7[[#This Row],[META_USME]]*Tabla7[[#This Row],[VALOR UNITARIO]]</f>
        <v>8472391.1040000003</v>
      </c>
      <c r="Y130" s="31">
        <f>+Tabla7[[#This Row],[META_CIUDAD_BOLIVAR]]*Tabla7[[#This Row],[VALOR UNITARIO]]</f>
        <v>19845066</v>
      </c>
      <c r="Z130" s="31">
        <f>+Tabla7[[#This Row],[META_SUMAPAZ]]*Tabla7[[#This Row],[VALOR UNITARIO]]</f>
        <v>2420130</v>
      </c>
      <c r="AA130" s="31">
        <f>+Tabla7[[#This Row],[META_]]*Tabla7[[#This Row],[VALOR UNITARIO]]</f>
        <v>0</v>
      </c>
      <c r="AB130" s="31">
        <f>+Tabla7[[#This Row],[META_2]]*Tabla7[[#This Row],[VALOR UNITARIO]]</f>
        <v>0</v>
      </c>
      <c r="AC130" s="31">
        <f>+Tabla7[[#This Row],[META_SUBRED]]*Tabla7[[#This Row],[VALOR UNITARIO]]</f>
        <v>0</v>
      </c>
      <c r="AD130" s="32">
        <f>+Tabla7[[#This Row],[META_DISTRITO]]*Tabla7[[#This Row],[VALOR UNITARIO]]</f>
        <v>0</v>
      </c>
      <c r="AE130" s="30">
        <f>SUM(Tabla7[[#This Row],[$_TUNJUELITO]:[$_DISTRITO]])</f>
        <v>38725952.208000004</v>
      </c>
      <c r="AF130" s="32">
        <f>+Tabla7[[#This Row],[$_SUR]]-Tabla7[[#This Row],[$_TOTAL]]</f>
        <v>-3872.2080000042915</v>
      </c>
    </row>
    <row r="131" spans="1:32" ht="114.75" hidden="1">
      <c r="A131" s="19" t="s">
        <v>73</v>
      </c>
      <c r="B131" s="20" t="s">
        <v>217</v>
      </c>
      <c r="C131" s="20" t="s">
        <v>75</v>
      </c>
      <c r="D131" s="21">
        <v>118</v>
      </c>
      <c r="E131" s="20" t="s">
        <v>220</v>
      </c>
      <c r="F131" s="20" t="s">
        <v>77</v>
      </c>
      <c r="G131" s="19" t="s">
        <v>99</v>
      </c>
      <c r="H131" s="19" t="s">
        <v>147</v>
      </c>
      <c r="I131" s="19" t="s">
        <v>65</v>
      </c>
      <c r="J131" s="22">
        <v>992404</v>
      </c>
      <c r="K131" s="5">
        <v>144</v>
      </c>
      <c r="L131" s="22">
        <f>+Tabla7[[#This Row],[VALOR UNITARIO]]*Tabla7[[#This Row],[META_SUR]]</f>
        <v>142906176</v>
      </c>
      <c r="M131" s="41">
        <f>+Tabla7[[#This Row],[META_SUR]]*20.63/100</f>
        <v>29.707199999999997</v>
      </c>
      <c r="N131" s="42">
        <f>+Tabla7[[#This Row],[META_SUR]]*21.88/100</f>
        <v>31.507199999999997</v>
      </c>
      <c r="O131" s="42">
        <f>+Tabla7[[#This Row],[META_SUR]]*51.25/100</f>
        <v>73.8</v>
      </c>
      <c r="P131" s="42">
        <f>+Tabla7[[#This Row],[META_SUR]]*6.25/100</f>
        <v>9</v>
      </c>
      <c r="Q131" s="42"/>
      <c r="R131" s="42"/>
      <c r="S131" s="42">
        <v>0</v>
      </c>
      <c r="T131" s="43">
        <v>0</v>
      </c>
      <c r="U131" s="28">
        <f>+Tabla7[[#This Row],[META_TUNJUELITO]]+Tabla7[[#This Row],[META_USME]]+Tabla7[[#This Row],[META_CIUDAD_BOLIVAR]]+Tabla7[[#This Row],[META_SUMAPAZ]]+Tabla7[[#This Row],[META_]]+Tabla7[[#This Row],[META_2]]+Tabla7[[#This Row],[META_SUBRED]]+Tabla7[[#This Row],[META_DISTRITO]]</f>
        <v>144.01439999999999</v>
      </c>
      <c r="V131" s="29">
        <f>+Tabla7[[#This Row],[META_SUR]]-Tabla7[[#This Row],[META_TOTAL]]</f>
        <v>-1.4399999999994861E-2</v>
      </c>
      <c r="W131" s="30">
        <f>+Tabla7[[#This Row],[VALOR UNITARIO]]*Tabla7[[#This Row],[META_TUNJUELITO]]</f>
        <v>29481544.108799998</v>
      </c>
      <c r="X131" s="31">
        <f>+Tabla7[[#This Row],[META_USME]]*Tabla7[[#This Row],[VALOR UNITARIO]]</f>
        <v>31267871.308799997</v>
      </c>
      <c r="Y131" s="31">
        <f>+Tabla7[[#This Row],[META_CIUDAD_BOLIVAR]]*Tabla7[[#This Row],[VALOR UNITARIO]]</f>
        <v>73239415.200000003</v>
      </c>
      <c r="Z131" s="31">
        <f>+Tabla7[[#This Row],[META_SUMAPAZ]]*Tabla7[[#This Row],[VALOR UNITARIO]]</f>
        <v>8931636</v>
      </c>
      <c r="AA131" s="31">
        <f>+Tabla7[[#This Row],[META_]]*Tabla7[[#This Row],[VALOR UNITARIO]]</f>
        <v>0</v>
      </c>
      <c r="AB131" s="31">
        <f>+Tabla7[[#This Row],[META_2]]*Tabla7[[#This Row],[VALOR UNITARIO]]</f>
        <v>0</v>
      </c>
      <c r="AC131" s="31">
        <f>+Tabla7[[#This Row],[META_SUBRED]]*Tabla7[[#This Row],[VALOR UNITARIO]]</f>
        <v>0</v>
      </c>
      <c r="AD131" s="32">
        <f>+Tabla7[[#This Row],[META_DISTRITO]]*Tabla7[[#This Row],[VALOR UNITARIO]]</f>
        <v>0</v>
      </c>
      <c r="AE131" s="30">
        <f>SUM(Tabla7[[#This Row],[$_TUNJUELITO]:[$_DISTRITO]])</f>
        <v>142920466.61759999</v>
      </c>
      <c r="AF131" s="32">
        <f>+Tabla7[[#This Row],[$_SUR]]-Tabla7[[#This Row],[$_TOTAL]]</f>
        <v>-14290.617599993944</v>
      </c>
    </row>
    <row r="132" spans="1:32" ht="76.5" hidden="1">
      <c r="A132" s="19" t="s">
        <v>73</v>
      </c>
      <c r="B132" s="20" t="s">
        <v>217</v>
      </c>
      <c r="C132" s="20" t="s">
        <v>75</v>
      </c>
      <c r="D132" s="21">
        <v>119</v>
      </c>
      <c r="E132" s="20" t="s">
        <v>221</v>
      </c>
      <c r="F132" s="20" t="s">
        <v>77</v>
      </c>
      <c r="G132" s="19" t="s">
        <v>78</v>
      </c>
      <c r="H132" s="19" t="s">
        <v>147</v>
      </c>
      <c r="I132" s="19" t="s">
        <v>65</v>
      </c>
      <c r="J132" s="22">
        <v>355662</v>
      </c>
      <c r="K132" s="5">
        <v>144</v>
      </c>
      <c r="L132" s="22">
        <f>+Tabla7[[#This Row],[VALOR UNITARIO]]*Tabla7[[#This Row],[META_SUR]]</f>
        <v>51215328</v>
      </c>
      <c r="M132" s="41">
        <f>+Tabla7[[#This Row],[META_SUR]]*20.63/100</f>
        <v>29.707199999999997</v>
      </c>
      <c r="N132" s="42">
        <f>+Tabla7[[#This Row],[META_SUR]]*21.88/100</f>
        <v>31.507199999999997</v>
      </c>
      <c r="O132" s="42">
        <f>+Tabla7[[#This Row],[META_SUR]]*51.25/100</f>
        <v>73.8</v>
      </c>
      <c r="P132" s="42">
        <f>+Tabla7[[#This Row],[META_SUR]]*6.25/100</f>
        <v>9</v>
      </c>
      <c r="Q132" s="42"/>
      <c r="R132" s="42"/>
      <c r="S132" s="42">
        <v>0</v>
      </c>
      <c r="T132" s="43">
        <v>0</v>
      </c>
      <c r="U132" s="28">
        <f>+Tabla7[[#This Row],[META_TUNJUELITO]]+Tabla7[[#This Row],[META_USME]]+Tabla7[[#This Row],[META_CIUDAD_BOLIVAR]]+Tabla7[[#This Row],[META_SUMAPAZ]]+Tabla7[[#This Row],[META_]]+Tabla7[[#This Row],[META_2]]+Tabla7[[#This Row],[META_SUBRED]]+Tabla7[[#This Row],[META_DISTRITO]]</f>
        <v>144.01439999999999</v>
      </c>
      <c r="V132" s="29">
        <f>+Tabla7[[#This Row],[META_SUR]]-Tabla7[[#This Row],[META_TOTAL]]</f>
        <v>-1.4399999999994861E-2</v>
      </c>
      <c r="W132" s="30">
        <f>+Tabla7[[#This Row],[VALOR UNITARIO]]*Tabla7[[#This Row],[META_TUNJUELITO]]</f>
        <v>10565722.166399999</v>
      </c>
      <c r="X132" s="31">
        <f>+Tabla7[[#This Row],[META_USME]]*Tabla7[[#This Row],[VALOR UNITARIO]]</f>
        <v>11205913.766399998</v>
      </c>
      <c r="Y132" s="31">
        <f>+Tabla7[[#This Row],[META_CIUDAD_BOLIVAR]]*Tabla7[[#This Row],[VALOR UNITARIO]]</f>
        <v>26247855.599999998</v>
      </c>
      <c r="Z132" s="31">
        <f>+Tabla7[[#This Row],[META_SUMAPAZ]]*Tabla7[[#This Row],[VALOR UNITARIO]]</f>
        <v>3200958</v>
      </c>
      <c r="AA132" s="31">
        <f>+Tabla7[[#This Row],[META_]]*Tabla7[[#This Row],[VALOR UNITARIO]]</f>
        <v>0</v>
      </c>
      <c r="AB132" s="31">
        <f>+Tabla7[[#This Row],[META_2]]*Tabla7[[#This Row],[VALOR UNITARIO]]</f>
        <v>0</v>
      </c>
      <c r="AC132" s="31">
        <f>+Tabla7[[#This Row],[META_SUBRED]]*Tabla7[[#This Row],[VALOR UNITARIO]]</f>
        <v>0</v>
      </c>
      <c r="AD132" s="32">
        <f>+Tabla7[[#This Row],[META_DISTRITO]]*Tabla7[[#This Row],[VALOR UNITARIO]]</f>
        <v>0</v>
      </c>
      <c r="AE132" s="30">
        <f>SUM(Tabla7[[#This Row],[$_TUNJUELITO]:[$_DISTRITO]])</f>
        <v>51220449.532799989</v>
      </c>
      <c r="AF132" s="32">
        <f>+Tabla7[[#This Row],[$_SUR]]-Tabla7[[#This Row],[$_TOTAL]]</f>
        <v>-5121.5327999889851</v>
      </c>
    </row>
    <row r="133" spans="1:32" ht="89.25" hidden="1">
      <c r="A133" s="19" t="s">
        <v>73</v>
      </c>
      <c r="B133" s="20" t="s">
        <v>217</v>
      </c>
      <c r="C133" s="20" t="s">
        <v>75</v>
      </c>
      <c r="D133" s="21">
        <v>120</v>
      </c>
      <c r="E133" s="20" t="s">
        <v>222</v>
      </c>
      <c r="F133" s="20" t="s">
        <v>77</v>
      </c>
      <c r="G133" s="19" t="s">
        <v>223</v>
      </c>
      <c r="H133" s="19" t="s">
        <v>147</v>
      </c>
      <c r="I133" s="19" t="s">
        <v>65</v>
      </c>
      <c r="J133" s="22">
        <v>1422652</v>
      </c>
      <c r="K133" s="5">
        <v>36</v>
      </c>
      <c r="L133" s="22">
        <f>+Tabla7[[#This Row],[VALOR UNITARIO]]*Tabla7[[#This Row],[META_SUR]]</f>
        <v>51215472</v>
      </c>
      <c r="M133" s="41">
        <f>+Tabla7[[#This Row],[META_SUR]]*20.63/100</f>
        <v>7.4267999999999992</v>
      </c>
      <c r="N133" s="42">
        <f>+Tabla7[[#This Row],[META_SUR]]*21.88/100</f>
        <v>7.8767999999999994</v>
      </c>
      <c r="O133" s="42">
        <f>+Tabla7[[#This Row],[META_SUR]]*51.25/100</f>
        <v>18.45</v>
      </c>
      <c r="P133" s="42">
        <f>+Tabla7[[#This Row],[META_SUR]]*6.25/100</f>
        <v>2.25</v>
      </c>
      <c r="Q133" s="42"/>
      <c r="R133" s="42"/>
      <c r="S133" s="42">
        <v>0</v>
      </c>
      <c r="T133" s="43">
        <v>0</v>
      </c>
      <c r="U133" s="28">
        <f>+Tabla7[[#This Row],[META_TUNJUELITO]]+Tabla7[[#This Row],[META_USME]]+Tabla7[[#This Row],[META_CIUDAD_BOLIVAR]]+Tabla7[[#This Row],[META_SUMAPAZ]]+Tabla7[[#This Row],[META_]]+Tabla7[[#This Row],[META_2]]+Tabla7[[#This Row],[META_SUBRED]]+Tabla7[[#This Row],[META_DISTRITO]]</f>
        <v>36.003599999999999</v>
      </c>
      <c r="V133" s="29">
        <f>+Tabla7[[#This Row],[META_SUR]]-Tabla7[[#This Row],[META_TOTAL]]</f>
        <v>-3.5999999999987153E-3</v>
      </c>
      <c r="W133" s="30">
        <f>+Tabla7[[#This Row],[VALOR UNITARIO]]*Tabla7[[#This Row],[META_TUNJUELITO]]</f>
        <v>10565751.873599999</v>
      </c>
      <c r="X133" s="31">
        <f>+Tabla7[[#This Row],[META_USME]]*Tabla7[[#This Row],[VALOR UNITARIO]]</f>
        <v>11205945.273599999</v>
      </c>
      <c r="Y133" s="31">
        <f>+Tabla7[[#This Row],[META_CIUDAD_BOLIVAR]]*Tabla7[[#This Row],[VALOR UNITARIO]]</f>
        <v>26247929.399999999</v>
      </c>
      <c r="Z133" s="31">
        <f>+Tabla7[[#This Row],[META_SUMAPAZ]]*Tabla7[[#This Row],[VALOR UNITARIO]]</f>
        <v>3200967</v>
      </c>
      <c r="AA133" s="31">
        <f>+Tabla7[[#This Row],[META_]]*Tabla7[[#This Row],[VALOR UNITARIO]]</f>
        <v>0</v>
      </c>
      <c r="AB133" s="31">
        <f>+Tabla7[[#This Row],[META_2]]*Tabla7[[#This Row],[VALOR UNITARIO]]</f>
        <v>0</v>
      </c>
      <c r="AC133" s="31">
        <f>+Tabla7[[#This Row],[META_SUBRED]]*Tabla7[[#This Row],[VALOR UNITARIO]]</f>
        <v>0</v>
      </c>
      <c r="AD133" s="32">
        <f>+Tabla7[[#This Row],[META_DISTRITO]]*Tabla7[[#This Row],[VALOR UNITARIO]]</f>
        <v>0</v>
      </c>
      <c r="AE133" s="30">
        <f>SUM(Tabla7[[#This Row],[$_TUNJUELITO]:[$_DISTRITO]])</f>
        <v>51220593.547199994</v>
      </c>
      <c r="AF133" s="32">
        <f>+Tabla7[[#This Row],[$_SUR]]-Tabla7[[#This Row],[$_TOTAL]]</f>
        <v>-5121.5471999943256</v>
      </c>
    </row>
    <row r="134" spans="1:32" ht="51" hidden="1">
      <c r="A134" s="19" t="s">
        <v>73</v>
      </c>
      <c r="B134" s="20" t="s">
        <v>217</v>
      </c>
      <c r="C134" s="20" t="s">
        <v>110</v>
      </c>
      <c r="D134" s="21">
        <v>121</v>
      </c>
      <c r="E134" s="20" t="s">
        <v>224</v>
      </c>
      <c r="F134" s="20" t="s">
        <v>77</v>
      </c>
      <c r="G134" s="19" t="s">
        <v>157</v>
      </c>
      <c r="H134" s="19" t="s">
        <v>147</v>
      </c>
      <c r="I134" s="19" t="s">
        <v>65</v>
      </c>
      <c r="J134" s="22">
        <v>35135</v>
      </c>
      <c r="K134" s="5">
        <v>288</v>
      </c>
      <c r="L134" s="22">
        <f>+Tabla7[[#This Row],[VALOR UNITARIO]]*Tabla7[[#This Row],[META_SUR]]</f>
        <v>10118880</v>
      </c>
      <c r="M134" s="41">
        <f>+Tabla7[[#This Row],[META_SUR]]*20.63/100</f>
        <v>59.414399999999993</v>
      </c>
      <c r="N134" s="42">
        <f>+Tabla7[[#This Row],[META_SUR]]*21.88/100</f>
        <v>63.014399999999995</v>
      </c>
      <c r="O134" s="42">
        <f>+Tabla7[[#This Row],[META_SUR]]*51.25/100</f>
        <v>147.6</v>
      </c>
      <c r="P134" s="42">
        <f>+Tabla7[[#This Row],[META_SUR]]*6.25/100</f>
        <v>18</v>
      </c>
      <c r="Q134" s="42"/>
      <c r="R134" s="42"/>
      <c r="S134" s="42">
        <v>0</v>
      </c>
      <c r="T134" s="43">
        <v>0</v>
      </c>
      <c r="U134" s="28">
        <f>+Tabla7[[#This Row],[META_TUNJUELITO]]+Tabla7[[#This Row],[META_USME]]+Tabla7[[#This Row],[META_CIUDAD_BOLIVAR]]+Tabla7[[#This Row],[META_SUMAPAZ]]+Tabla7[[#This Row],[META_]]+Tabla7[[#This Row],[META_2]]+Tabla7[[#This Row],[META_SUBRED]]+Tabla7[[#This Row],[META_DISTRITO]]</f>
        <v>288.02879999999999</v>
      </c>
      <c r="V134" s="29">
        <f>+Tabla7[[#This Row],[META_SUR]]-Tabla7[[#This Row],[META_TOTAL]]</f>
        <v>-2.8799999999989723E-2</v>
      </c>
      <c r="W134" s="30">
        <f>+Tabla7[[#This Row],[VALOR UNITARIO]]*Tabla7[[#This Row],[META_TUNJUELITO]]</f>
        <v>2087524.9439999997</v>
      </c>
      <c r="X134" s="31">
        <f>+Tabla7[[#This Row],[META_USME]]*Tabla7[[#This Row],[VALOR UNITARIO]]</f>
        <v>2214010.9439999997</v>
      </c>
      <c r="Y134" s="31">
        <f>+Tabla7[[#This Row],[META_CIUDAD_BOLIVAR]]*Tabla7[[#This Row],[VALOR UNITARIO]]</f>
        <v>5185926</v>
      </c>
      <c r="Z134" s="31">
        <f>+Tabla7[[#This Row],[META_SUMAPAZ]]*Tabla7[[#This Row],[VALOR UNITARIO]]</f>
        <v>632430</v>
      </c>
      <c r="AA134" s="31">
        <f>+Tabla7[[#This Row],[META_]]*Tabla7[[#This Row],[VALOR UNITARIO]]</f>
        <v>0</v>
      </c>
      <c r="AB134" s="31">
        <f>+Tabla7[[#This Row],[META_2]]*Tabla7[[#This Row],[VALOR UNITARIO]]</f>
        <v>0</v>
      </c>
      <c r="AC134" s="31">
        <f>+Tabla7[[#This Row],[META_SUBRED]]*Tabla7[[#This Row],[VALOR UNITARIO]]</f>
        <v>0</v>
      </c>
      <c r="AD134" s="32">
        <f>+Tabla7[[#This Row],[META_DISTRITO]]*Tabla7[[#This Row],[VALOR UNITARIO]]</f>
        <v>0</v>
      </c>
      <c r="AE134" s="30">
        <f>SUM(Tabla7[[#This Row],[$_TUNJUELITO]:[$_DISTRITO]])</f>
        <v>10119891.888</v>
      </c>
      <c r="AF134" s="32">
        <f>+Tabla7[[#This Row],[$_SUR]]-Tabla7[[#This Row],[$_TOTAL]]</f>
        <v>-1011.8880000002682</v>
      </c>
    </row>
    <row r="135" spans="1:32" ht="76.5" hidden="1">
      <c r="A135" s="19" t="s">
        <v>73</v>
      </c>
      <c r="B135" s="20" t="s">
        <v>217</v>
      </c>
      <c r="C135" s="20" t="s">
        <v>100</v>
      </c>
      <c r="D135" s="21">
        <v>122</v>
      </c>
      <c r="E135" s="20" t="s">
        <v>225</v>
      </c>
      <c r="F135" s="20" t="s">
        <v>77</v>
      </c>
      <c r="G135" s="19" t="s">
        <v>226</v>
      </c>
      <c r="H135" s="19" t="s">
        <v>147</v>
      </c>
      <c r="I135" s="19" t="s">
        <v>65</v>
      </c>
      <c r="J135" s="22">
        <v>53781</v>
      </c>
      <c r="K135" s="5">
        <v>216</v>
      </c>
      <c r="L135" s="22">
        <f>+Tabla7[[#This Row],[VALOR UNITARIO]]*Tabla7[[#This Row],[META_SUR]]</f>
        <v>11616696</v>
      </c>
      <c r="M135" s="41">
        <f>+Tabla7[[#This Row],[META_SUR]]*20.63/100</f>
        <v>44.5608</v>
      </c>
      <c r="N135" s="42">
        <f>+Tabla7[[#This Row],[META_SUR]]*21.88/100</f>
        <v>47.260799999999996</v>
      </c>
      <c r="O135" s="42">
        <f>+Tabla7[[#This Row],[META_SUR]]*51.25/100</f>
        <v>110.7</v>
      </c>
      <c r="P135" s="42">
        <f>+Tabla7[[#This Row],[META_SUR]]*6.25/100</f>
        <v>13.5</v>
      </c>
      <c r="Q135" s="42"/>
      <c r="R135" s="42"/>
      <c r="S135" s="42">
        <v>0</v>
      </c>
      <c r="T135" s="43">
        <v>0</v>
      </c>
      <c r="U135" s="28">
        <f>+Tabla7[[#This Row],[META_TUNJUELITO]]+Tabla7[[#This Row],[META_USME]]+Tabla7[[#This Row],[META_CIUDAD_BOLIVAR]]+Tabla7[[#This Row],[META_SUMAPAZ]]+Tabla7[[#This Row],[META_]]+Tabla7[[#This Row],[META_2]]+Tabla7[[#This Row],[META_SUBRED]]+Tabla7[[#This Row],[META_DISTRITO]]</f>
        <v>216.02159999999998</v>
      </c>
      <c r="V135" s="29">
        <f>+Tabla7[[#This Row],[META_SUR]]-Tabla7[[#This Row],[META_TOTAL]]</f>
        <v>-2.1599999999978081E-2</v>
      </c>
      <c r="W135" s="30">
        <f>+Tabla7[[#This Row],[VALOR UNITARIO]]*Tabla7[[#This Row],[META_TUNJUELITO]]</f>
        <v>2396524.3848000001</v>
      </c>
      <c r="X135" s="31">
        <f>+Tabla7[[#This Row],[META_USME]]*Tabla7[[#This Row],[VALOR UNITARIO]]</f>
        <v>2541733.0847999998</v>
      </c>
      <c r="Y135" s="31">
        <f>+Tabla7[[#This Row],[META_CIUDAD_BOLIVAR]]*Tabla7[[#This Row],[VALOR UNITARIO]]</f>
        <v>5953556.7000000002</v>
      </c>
      <c r="Z135" s="31">
        <f>+Tabla7[[#This Row],[META_SUMAPAZ]]*Tabla7[[#This Row],[VALOR UNITARIO]]</f>
        <v>726043.5</v>
      </c>
      <c r="AA135" s="31">
        <f>+Tabla7[[#This Row],[META_]]*Tabla7[[#This Row],[VALOR UNITARIO]]</f>
        <v>0</v>
      </c>
      <c r="AB135" s="31">
        <f>+Tabla7[[#This Row],[META_2]]*Tabla7[[#This Row],[VALOR UNITARIO]]</f>
        <v>0</v>
      </c>
      <c r="AC135" s="31">
        <f>+Tabla7[[#This Row],[META_SUBRED]]*Tabla7[[#This Row],[VALOR UNITARIO]]</f>
        <v>0</v>
      </c>
      <c r="AD135" s="32">
        <f>+Tabla7[[#This Row],[META_DISTRITO]]*Tabla7[[#This Row],[VALOR UNITARIO]]</f>
        <v>0</v>
      </c>
      <c r="AE135" s="30">
        <f>SUM(Tabla7[[#This Row],[$_TUNJUELITO]:[$_DISTRITO]])</f>
        <v>11617857.669599999</v>
      </c>
      <c r="AF135" s="32">
        <f>+Tabla7[[#This Row],[$_SUR]]-Tabla7[[#This Row],[$_TOTAL]]</f>
        <v>-1161.6695999987423</v>
      </c>
    </row>
    <row r="136" spans="1:32" ht="51" hidden="1">
      <c r="A136" s="19" t="s">
        <v>73</v>
      </c>
      <c r="B136" s="20" t="s">
        <v>217</v>
      </c>
      <c r="C136" s="20" t="s">
        <v>75</v>
      </c>
      <c r="D136" s="21">
        <v>123</v>
      </c>
      <c r="E136" s="20" t="s">
        <v>227</v>
      </c>
      <c r="F136" s="20" t="s">
        <v>81</v>
      </c>
      <c r="G136" s="19" t="s">
        <v>78</v>
      </c>
      <c r="H136" s="19" t="s">
        <v>147</v>
      </c>
      <c r="I136" s="19" t="s">
        <v>65</v>
      </c>
      <c r="J136" s="22">
        <v>266747</v>
      </c>
      <c r="K136" s="5">
        <v>240</v>
      </c>
      <c r="L136" s="22">
        <f>+Tabla7[[#This Row],[VALOR UNITARIO]]*Tabla7[[#This Row],[META_SUR]]</f>
        <v>64019280</v>
      </c>
      <c r="M136" s="41">
        <f>+Tabla7[[#This Row],[META_SUR]]*20.63/100</f>
        <v>49.512</v>
      </c>
      <c r="N136" s="42">
        <f>+Tabla7[[#This Row],[META_SUR]]*21.88/100</f>
        <v>52.512</v>
      </c>
      <c r="O136" s="42">
        <f>+Tabla7[[#This Row],[META_SUR]]*51.25/100</f>
        <v>123</v>
      </c>
      <c r="P136" s="42">
        <f>+Tabla7[[#This Row],[META_SUR]]*6.25/100</f>
        <v>15</v>
      </c>
      <c r="Q136" s="42"/>
      <c r="R136" s="42"/>
      <c r="S136" s="42">
        <v>0</v>
      </c>
      <c r="T136" s="43">
        <v>0</v>
      </c>
      <c r="U136" s="28">
        <f>+Tabla7[[#This Row],[META_TUNJUELITO]]+Tabla7[[#This Row],[META_USME]]+Tabla7[[#This Row],[META_CIUDAD_BOLIVAR]]+Tabla7[[#This Row],[META_SUMAPAZ]]+Tabla7[[#This Row],[META_]]+Tabla7[[#This Row],[META_2]]+Tabla7[[#This Row],[META_SUBRED]]+Tabla7[[#This Row],[META_DISTRITO]]</f>
        <v>240.024</v>
      </c>
      <c r="V136" s="29">
        <f>+Tabla7[[#This Row],[META_SUR]]-Tabla7[[#This Row],[META_TOTAL]]</f>
        <v>-2.4000000000000909E-2</v>
      </c>
      <c r="W136" s="30">
        <f>+Tabla7[[#This Row],[VALOR UNITARIO]]*Tabla7[[#This Row],[META_TUNJUELITO]]</f>
        <v>13207177.464</v>
      </c>
      <c r="X136" s="31">
        <f>+Tabla7[[#This Row],[META_USME]]*Tabla7[[#This Row],[VALOR UNITARIO]]</f>
        <v>14007418.464</v>
      </c>
      <c r="Y136" s="31">
        <f>+Tabla7[[#This Row],[META_CIUDAD_BOLIVAR]]*Tabla7[[#This Row],[VALOR UNITARIO]]</f>
        <v>32809881</v>
      </c>
      <c r="Z136" s="31">
        <f>+Tabla7[[#This Row],[META_SUMAPAZ]]*Tabla7[[#This Row],[VALOR UNITARIO]]</f>
        <v>4001205</v>
      </c>
      <c r="AA136" s="31">
        <f>+Tabla7[[#This Row],[META_]]*Tabla7[[#This Row],[VALOR UNITARIO]]</f>
        <v>0</v>
      </c>
      <c r="AB136" s="31">
        <f>+Tabla7[[#This Row],[META_2]]*Tabla7[[#This Row],[VALOR UNITARIO]]</f>
        <v>0</v>
      </c>
      <c r="AC136" s="31">
        <f>+Tabla7[[#This Row],[META_SUBRED]]*Tabla7[[#This Row],[VALOR UNITARIO]]</f>
        <v>0</v>
      </c>
      <c r="AD136" s="32">
        <f>+Tabla7[[#This Row],[META_DISTRITO]]*Tabla7[[#This Row],[VALOR UNITARIO]]</f>
        <v>0</v>
      </c>
      <c r="AE136" s="30">
        <f>SUM(Tabla7[[#This Row],[$_TUNJUELITO]:[$_DISTRITO]])</f>
        <v>64025681.928000003</v>
      </c>
      <c r="AF136" s="32">
        <f>+Tabla7[[#This Row],[$_SUR]]-Tabla7[[#This Row],[$_TOTAL]]</f>
        <v>-6401.9280000030994</v>
      </c>
    </row>
    <row r="137" spans="1:32" ht="102" hidden="1">
      <c r="A137" s="19" t="s">
        <v>73</v>
      </c>
      <c r="B137" s="20" t="s">
        <v>217</v>
      </c>
      <c r="C137" s="20" t="s">
        <v>75</v>
      </c>
      <c r="D137" s="21">
        <v>124</v>
      </c>
      <c r="E137" s="20" t="s">
        <v>228</v>
      </c>
      <c r="F137" s="20" t="s">
        <v>77</v>
      </c>
      <c r="G137" s="19" t="s">
        <v>229</v>
      </c>
      <c r="H137" s="19" t="s">
        <v>136</v>
      </c>
      <c r="I137" s="19" t="s">
        <v>65</v>
      </c>
      <c r="J137" s="22">
        <v>851865</v>
      </c>
      <c r="K137" s="5">
        <v>12</v>
      </c>
      <c r="L137" s="22">
        <f>+Tabla7[[#This Row],[VALOR UNITARIO]]*Tabla7[[#This Row],[META_SUR]]</f>
        <v>10222380</v>
      </c>
      <c r="M137" s="41">
        <v>0</v>
      </c>
      <c r="N137" s="42">
        <v>0</v>
      </c>
      <c r="O137" s="42">
        <v>0</v>
      </c>
      <c r="P137" s="42">
        <v>0</v>
      </c>
      <c r="Q137" s="42"/>
      <c r="R137" s="42"/>
      <c r="S137" s="42">
        <v>12</v>
      </c>
      <c r="T137" s="43">
        <v>0</v>
      </c>
      <c r="U137" s="28">
        <f>+Tabla7[[#This Row],[META_TUNJUELITO]]+Tabla7[[#This Row],[META_USME]]+Tabla7[[#This Row],[META_CIUDAD_BOLIVAR]]+Tabla7[[#This Row],[META_SUMAPAZ]]+Tabla7[[#This Row],[META_]]+Tabla7[[#This Row],[META_2]]+Tabla7[[#This Row],[META_SUBRED]]+Tabla7[[#This Row],[META_DISTRITO]]</f>
        <v>12</v>
      </c>
      <c r="V137" s="29">
        <f>+Tabla7[[#This Row],[META_SUR]]-Tabla7[[#This Row],[META_TOTAL]]</f>
        <v>0</v>
      </c>
      <c r="W137" s="30">
        <f>+Tabla7[[#This Row],[VALOR UNITARIO]]*Tabla7[[#This Row],[META_TUNJUELITO]]</f>
        <v>0</v>
      </c>
      <c r="X137" s="31">
        <f>+Tabla7[[#This Row],[META_USME]]*Tabla7[[#This Row],[VALOR UNITARIO]]</f>
        <v>0</v>
      </c>
      <c r="Y137" s="31">
        <f>+Tabla7[[#This Row],[META_CIUDAD_BOLIVAR]]*Tabla7[[#This Row],[VALOR UNITARIO]]</f>
        <v>0</v>
      </c>
      <c r="Z137" s="31">
        <f>+Tabla7[[#This Row],[META_SUMAPAZ]]*Tabla7[[#This Row],[VALOR UNITARIO]]</f>
        <v>0</v>
      </c>
      <c r="AA137" s="31">
        <f>+Tabla7[[#This Row],[META_]]*Tabla7[[#This Row],[VALOR UNITARIO]]</f>
        <v>0</v>
      </c>
      <c r="AB137" s="31">
        <f>+Tabla7[[#This Row],[META_2]]*Tabla7[[#This Row],[VALOR UNITARIO]]</f>
        <v>0</v>
      </c>
      <c r="AC137" s="31">
        <f>+Tabla7[[#This Row],[META_SUBRED]]*Tabla7[[#This Row],[VALOR UNITARIO]]</f>
        <v>10222380</v>
      </c>
      <c r="AD137" s="32">
        <f>+Tabla7[[#This Row],[META_DISTRITO]]*Tabla7[[#This Row],[VALOR UNITARIO]]</f>
        <v>0</v>
      </c>
      <c r="AE137" s="30">
        <f>SUM(Tabla7[[#This Row],[$_TUNJUELITO]:[$_DISTRITO]])</f>
        <v>10222380</v>
      </c>
      <c r="AF137" s="32">
        <f>+Tabla7[[#This Row],[$_SUR]]-Tabla7[[#This Row],[$_TOTAL]]</f>
        <v>0</v>
      </c>
    </row>
    <row r="138" spans="1:32" ht="76.5" hidden="1">
      <c r="A138" s="19" t="s">
        <v>73</v>
      </c>
      <c r="B138" s="20" t="s">
        <v>217</v>
      </c>
      <c r="C138" s="20" t="s">
        <v>75</v>
      </c>
      <c r="D138" s="21">
        <v>125</v>
      </c>
      <c r="E138" s="20" t="s">
        <v>230</v>
      </c>
      <c r="F138" s="20" t="s">
        <v>77</v>
      </c>
      <c r="G138" s="19" t="s">
        <v>45</v>
      </c>
      <c r="H138" s="19" t="s">
        <v>46</v>
      </c>
      <c r="I138" s="19" t="s">
        <v>65</v>
      </c>
      <c r="J138" s="22">
        <v>12879544</v>
      </c>
      <c r="K138" s="5">
        <v>0</v>
      </c>
      <c r="L138" s="22">
        <f>+Tabla7[[#This Row],[VALOR UNITARIO]]*Tabla7[[#This Row],[META_SUR]]</f>
        <v>0</v>
      </c>
      <c r="M138" s="41">
        <f>+Tabla7[[#This Row],[META_SUR]]*20.63/100</f>
        <v>0</v>
      </c>
      <c r="N138" s="42">
        <f>+Tabla7[[#This Row],[META_SUR]]*21.88/100</f>
        <v>0</v>
      </c>
      <c r="O138" s="42">
        <f>+Tabla7[[#This Row],[META_SUR]]*51.25/100</f>
        <v>0</v>
      </c>
      <c r="P138" s="42">
        <f>+Tabla7[[#This Row],[META_SUR]]*6.25/100</f>
        <v>0</v>
      </c>
      <c r="Q138" s="42"/>
      <c r="R138" s="42"/>
      <c r="S138" s="42"/>
      <c r="T138" s="43"/>
      <c r="U138" s="28">
        <f>+Tabla7[[#This Row],[META_TUNJUELITO]]+Tabla7[[#This Row],[META_USME]]+Tabla7[[#This Row],[META_CIUDAD_BOLIVAR]]+Tabla7[[#This Row],[META_SUMAPAZ]]+Tabla7[[#This Row],[META_]]+Tabla7[[#This Row],[META_2]]+Tabla7[[#This Row],[META_SUBRED]]+Tabla7[[#This Row],[META_DISTRITO]]</f>
        <v>0</v>
      </c>
      <c r="V138" s="29">
        <f>+Tabla7[[#This Row],[META_SUR]]-Tabla7[[#This Row],[META_TOTAL]]</f>
        <v>0</v>
      </c>
      <c r="W138" s="30">
        <f>+Tabla7[[#This Row],[VALOR UNITARIO]]*Tabla7[[#This Row],[META_TUNJUELITO]]</f>
        <v>0</v>
      </c>
      <c r="X138" s="31">
        <f>+Tabla7[[#This Row],[META_USME]]*Tabla7[[#This Row],[VALOR UNITARIO]]</f>
        <v>0</v>
      </c>
      <c r="Y138" s="31">
        <f>+Tabla7[[#This Row],[META_CIUDAD_BOLIVAR]]*Tabla7[[#This Row],[VALOR UNITARIO]]</f>
        <v>0</v>
      </c>
      <c r="Z138" s="31">
        <f>+Tabla7[[#This Row],[META_SUMAPAZ]]*Tabla7[[#This Row],[VALOR UNITARIO]]</f>
        <v>0</v>
      </c>
      <c r="AA138" s="31">
        <f>+Tabla7[[#This Row],[META_]]*Tabla7[[#This Row],[VALOR UNITARIO]]</f>
        <v>0</v>
      </c>
      <c r="AB138" s="31">
        <f>+Tabla7[[#This Row],[META_2]]*Tabla7[[#This Row],[VALOR UNITARIO]]</f>
        <v>0</v>
      </c>
      <c r="AC138" s="31">
        <f>+Tabla7[[#This Row],[META_SUBRED]]*Tabla7[[#This Row],[VALOR UNITARIO]]</f>
        <v>0</v>
      </c>
      <c r="AD138" s="32">
        <f>+Tabla7[[#This Row],[META_DISTRITO]]*Tabla7[[#This Row],[VALOR UNITARIO]]</f>
        <v>0</v>
      </c>
      <c r="AE138" s="30">
        <f>SUM(Tabla7[[#This Row],[$_TUNJUELITO]:[$_DISTRITO]])</f>
        <v>0</v>
      </c>
      <c r="AF138" s="32">
        <f>+Tabla7[[#This Row],[$_SUR]]-Tabla7[[#This Row],[$_TOTAL]]</f>
        <v>0</v>
      </c>
    </row>
    <row r="139" spans="1:32" ht="38.25" hidden="1">
      <c r="A139" s="19" t="s">
        <v>73</v>
      </c>
      <c r="B139" s="20" t="s">
        <v>231</v>
      </c>
      <c r="C139" s="20" t="s">
        <v>75</v>
      </c>
      <c r="D139" s="21">
        <v>126</v>
      </c>
      <c r="E139" s="20" t="s">
        <v>232</v>
      </c>
      <c r="F139" s="20" t="s">
        <v>77</v>
      </c>
      <c r="G139" s="19" t="s">
        <v>78</v>
      </c>
      <c r="H139" s="19" t="s">
        <v>67</v>
      </c>
      <c r="I139" s="19" t="s">
        <v>65</v>
      </c>
      <c r="J139" s="22">
        <v>175674</v>
      </c>
      <c r="K139" s="5">
        <v>720</v>
      </c>
      <c r="L139" s="22">
        <f>+Tabla7[[#This Row],[VALOR UNITARIO]]*Tabla7[[#This Row],[META_SUR]]</f>
        <v>126485280</v>
      </c>
      <c r="M139" s="41">
        <v>0</v>
      </c>
      <c r="N139" s="42">
        <v>0</v>
      </c>
      <c r="O139" s="42">
        <v>0</v>
      </c>
      <c r="P139" s="42">
        <v>720</v>
      </c>
      <c r="Q139" s="42"/>
      <c r="R139" s="42"/>
      <c r="S139" s="42">
        <v>0</v>
      </c>
      <c r="T139" s="43">
        <v>0</v>
      </c>
      <c r="U139" s="28">
        <f>+Tabla7[[#This Row],[META_TUNJUELITO]]+Tabla7[[#This Row],[META_USME]]+Tabla7[[#This Row],[META_CIUDAD_BOLIVAR]]+Tabla7[[#This Row],[META_SUMAPAZ]]+Tabla7[[#This Row],[META_]]+Tabla7[[#This Row],[META_2]]+Tabla7[[#This Row],[META_SUBRED]]+Tabla7[[#This Row],[META_DISTRITO]]</f>
        <v>720</v>
      </c>
      <c r="V139" s="29">
        <f>+Tabla7[[#This Row],[META_SUR]]-Tabla7[[#This Row],[META_TOTAL]]</f>
        <v>0</v>
      </c>
      <c r="W139" s="30">
        <f>+Tabla7[[#This Row],[VALOR UNITARIO]]*Tabla7[[#This Row],[META_TUNJUELITO]]</f>
        <v>0</v>
      </c>
      <c r="X139" s="31">
        <f>+Tabla7[[#This Row],[META_USME]]*Tabla7[[#This Row],[VALOR UNITARIO]]</f>
        <v>0</v>
      </c>
      <c r="Y139" s="31">
        <f>+Tabla7[[#This Row],[META_CIUDAD_BOLIVAR]]*Tabla7[[#This Row],[VALOR UNITARIO]]</f>
        <v>0</v>
      </c>
      <c r="Z139" s="31">
        <f>+Tabla7[[#This Row],[META_SUMAPAZ]]*Tabla7[[#This Row],[VALOR UNITARIO]]</f>
        <v>126485280</v>
      </c>
      <c r="AA139" s="31">
        <f>+Tabla7[[#This Row],[META_]]*Tabla7[[#This Row],[VALOR UNITARIO]]</f>
        <v>0</v>
      </c>
      <c r="AB139" s="31">
        <f>+Tabla7[[#This Row],[META_2]]*Tabla7[[#This Row],[VALOR UNITARIO]]</f>
        <v>0</v>
      </c>
      <c r="AC139" s="31">
        <f>+Tabla7[[#This Row],[META_SUBRED]]*Tabla7[[#This Row],[VALOR UNITARIO]]</f>
        <v>0</v>
      </c>
      <c r="AD139" s="32">
        <f>+Tabla7[[#This Row],[META_DISTRITO]]*Tabla7[[#This Row],[VALOR UNITARIO]]</f>
        <v>0</v>
      </c>
      <c r="AE139" s="30">
        <f>SUM(Tabla7[[#This Row],[$_TUNJUELITO]:[$_DISTRITO]])</f>
        <v>126485280</v>
      </c>
      <c r="AF139" s="32">
        <f>+Tabla7[[#This Row],[$_SUR]]-Tabla7[[#This Row],[$_TOTAL]]</f>
        <v>0</v>
      </c>
    </row>
    <row r="140" spans="1:32" ht="102" hidden="1">
      <c r="A140" s="19" t="s">
        <v>73</v>
      </c>
      <c r="B140" s="20" t="s">
        <v>231</v>
      </c>
      <c r="C140" s="20" t="s">
        <v>75</v>
      </c>
      <c r="D140" s="21">
        <v>127</v>
      </c>
      <c r="E140" s="20" t="s">
        <v>233</v>
      </c>
      <c r="F140" s="20" t="s">
        <v>77</v>
      </c>
      <c r="G140" s="19" t="s">
        <v>78</v>
      </c>
      <c r="H140" s="19" t="s">
        <v>50</v>
      </c>
      <c r="I140" s="19" t="s">
        <v>65</v>
      </c>
      <c r="J140" s="22">
        <v>468320</v>
      </c>
      <c r="K140" s="5">
        <v>216</v>
      </c>
      <c r="L140" s="22">
        <f>+Tabla7[[#This Row],[VALOR UNITARIO]]*Tabla7[[#This Row],[META_SUR]]</f>
        <v>101157120</v>
      </c>
      <c r="M140" s="41">
        <f>+Tabla7[[#This Row],[META_SUR]]*20.63/100</f>
        <v>44.5608</v>
      </c>
      <c r="N140" s="42">
        <f>+Tabla7[[#This Row],[META_SUR]]*21.88/100</f>
        <v>47.260799999999996</v>
      </c>
      <c r="O140" s="42">
        <f>+Tabla7[[#This Row],[META_SUR]]*51.25/100</f>
        <v>110.7</v>
      </c>
      <c r="P140" s="42">
        <f>+Tabla7[[#This Row],[META_SUR]]*6.25/100</f>
        <v>13.5</v>
      </c>
      <c r="Q140" s="42"/>
      <c r="R140" s="42"/>
      <c r="S140" s="42">
        <v>0</v>
      </c>
      <c r="T140" s="43">
        <v>0</v>
      </c>
      <c r="U140" s="28">
        <f>+Tabla7[[#This Row],[META_TUNJUELITO]]+Tabla7[[#This Row],[META_USME]]+Tabla7[[#This Row],[META_CIUDAD_BOLIVAR]]+Tabla7[[#This Row],[META_SUMAPAZ]]+Tabla7[[#This Row],[META_]]+Tabla7[[#This Row],[META_2]]+Tabla7[[#This Row],[META_SUBRED]]+Tabla7[[#This Row],[META_DISTRITO]]</f>
        <v>216.02159999999998</v>
      </c>
      <c r="V140" s="29">
        <f>+Tabla7[[#This Row],[META_SUR]]-Tabla7[[#This Row],[META_TOTAL]]</f>
        <v>-2.1599999999978081E-2</v>
      </c>
      <c r="W140" s="30">
        <f>+Tabla7[[#This Row],[VALOR UNITARIO]]*Tabla7[[#This Row],[META_TUNJUELITO]]</f>
        <v>20868713.855999999</v>
      </c>
      <c r="X140" s="31">
        <f>+Tabla7[[#This Row],[META_USME]]*Tabla7[[#This Row],[VALOR UNITARIO]]</f>
        <v>22133177.855999999</v>
      </c>
      <c r="Y140" s="31">
        <f>+Tabla7[[#This Row],[META_CIUDAD_BOLIVAR]]*Tabla7[[#This Row],[VALOR UNITARIO]]</f>
        <v>51843024</v>
      </c>
      <c r="Z140" s="31">
        <f>+Tabla7[[#This Row],[META_SUMAPAZ]]*Tabla7[[#This Row],[VALOR UNITARIO]]</f>
        <v>6322320</v>
      </c>
      <c r="AA140" s="31">
        <f>+Tabla7[[#This Row],[META_]]*Tabla7[[#This Row],[VALOR UNITARIO]]</f>
        <v>0</v>
      </c>
      <c r="AB140" s="31">
        <f>+Tabla7[[#This Row],[META_2]]*Tabla7[[#This Row],[VALOR UNITARIO]]</f>
        <v>0</v>
      </c>
      <c r="AC140" s="31">
        <f>+Tabla7[[#This Row],[META_SUBRED]]*Tabla7[[#This Row],[VALOR UNITARIO]]</f>
        <v>0</v>
      </c>
      <c r="AD140" s="32">
        <f>+Tabla7[[#This Row],[META_DISTRITO]]*Tabla7[[#This Row],[VALOR UNITARIO]]</f>
        <v>0</v>
      </c>
      <c r="AE140" s="30">
        <f>SUM(Tabla7[[#This Row],[$_TUNJUELITO]:[$_DISTRITO]])</f>
        <v>101167235.712</v>
      </c>
      <c r="AF140" s="32">
        <f>+Tabla7[[#This Row],[$_SUR]]-Tabla7[[#This Row],[$_TOTAL]]</f>
        <v>-10115.711999997497</v>
      </c>
    </row>
    <row r="141" spans="1:32" ht="102" hidden="1">
      <c r="A141" s="19" t="s">
        <v>73</v>
      </c>
      <c r="B141" s="20" t="s">
        <v>231</v>
      </c>
      <c r="C141" s="20" t="s">
        <v>75</v>
      </c>
      <c r="D141" s="21">
        <v>127</v>
      </c>
      <c r="E141" s="20" t="s">
        <v>233</v>
      </c>
      <c r="F141" s="20" t="s">
        <v>80</v>
      </c>
      <c r="G141" s="19" t="s">
        <v>78</v>
      </c>
      <c r="H141" s="19" t="s">
        <v>50</v>
      </c>
      <c r="I141" s="19" t="s">
        <v>65</v>
      </c>
      <c r="J141" s="22">
        <v>468320</v>
      </c>
      <c r="K141" s="5">
        <v>999</v>
      </c>
      <c r="L141" s="22">
        <f>+Tabla7[[#This Row],[VALOR UNITARIO]]*Tabla7[[#This Row],[META_SUR]]</f>
        <v>467851680</v>
      </c>
      <c r="M141" s="41">
        <f>+Tabla7[[#This Row],[META_SUR]]*20.63/100</f>
        <v>206.09369999999998</v>
      </c>
      <c r="N141" s="42">
        <f>+Tabla7[[#This Row],[META_SUR]]*21.88/100</f>
        <v>218.5812</v>
      </c>
      <c r="O141" s="42">
        <f>+Tabla7[[#This Row],[META_SUR]]*51.25/100</f>
        <v>511.98750000000001</v>
      </c>
      <c r="P141" s="42">
        <f>+Tabla7[[#This Row],[META_SUR]]*6.25/100</f>
        <v>62.4375</v>
      </c>
      <c r="Q141" s="42"/>
      <c r="R141" s="42"/>
      <c r="S141" s="42">
        <v>0</v>
      </c>
      <c r="T141" s="43">
        <v>0</v>
      </c>
      <c r="U141" s="28">
        <f>+Tabla7[[#This Row],[META_TUNJUELITO]]+Tabla7[[#This Row],[META_USME]]+Tabla7[[#This Row],[META_CIUDAD_BOLIVAR]]+Tabla7[[#This Row],[META_SUMAPAZ]]+Tabla7[[#This Row],[META_]]+Tabla7[[#This Row],[META_2]]+Tabla7[[#This Row],[META_SUBRED]]+Tabla7[[#This Row],[META_DISTRITO]]</f>
        <v>999.09989999999993</v>
      </c>
      <c r="V141" s="29">
        <f>+Tabla7[[#This Row],[META_SUR]]-Tabla7[[#This Row],[META_TOTAL]]</f>
        <v>-9.9899999999934153E-2</v>
      </c>
      <c r="W141" s="30">
        <f>+Tabla7[[#This Row],[VALOR UNITARIO]]*Tabla7[[#This Row],[META_TUNJUELITO]]</f>
        <v>96517801.583999991</v>
      </c>
      <c r="X141" s="31">
        <f>+Tabla7[[#This Row],[META_USME]]*Tabla7[[#This Row],[VALOR UNITARIO]]</f>
        <v>102365947.58399999</v>
      </c>
      <c r="Y141" s="31">
        <f>+Tabla7[[#This Row],[META_CIUDAD_BOLIVAR]]*Tabla7[[#This Row],[VALOR UNITARIO]]</f>
        <v>239773986</v>
      </c>
      <c r="Z141" s="31">
        <f>+Tabla7[[#This Row],[META_SUMAPAZ]]*Tabla7[[#This Row],[VALOR UNITARIO]]</f>
        <v>29240730</v>
      </c>
      <c r="AA141" s="31">
        <f>+Tabla7[[#This Row],[META_]]*Tabla7[[#This Row],[VALOR UNITARIO]]</f>
        <v>0</v>
      </c>
      <c r="AB141" s="31">
        <f>+Tabla7[[#This Row],[META_2]]*Tabla7[[#This Row],[VALOR UNITARIO]]</f>
        <v>0</v>
      </c>
      <c r="AC141" s="31">
        <f>+Tabla7[[#This Row],[META_SUBRED]]*Tabla7[[#This Row],[VALOR UNITARIO]]</f>
        <v>0</v>
      </c>
      <c r="AD141" s="32">
        <f>+Tabla7[[#This Row],[META_DISTRITO]]*Tabla7[[#This Row],[VALOR UNITARIO]]</f>
        <v>0</v>
      </c>
      <c r="AE141" s="30">
        <f>SUM(Tabla7[[#This Row],[$_TUNJUELITO]:[$_DISTRITO]])</f>
        <v>467898465.16799998</v>
      </c>
      <c r="AF141" s="32">
        <f>+Tabla7[[#This Row],[$_SUR]]-Tabla7[[#This Row],[$_TOTAL]]</f>
        <v>-46785.167999982834</v>
      </c>
    </row>
    <row r="142" spans="1:32" ht="102" hidden="1">
      <c r="A142" s="19" t="s">
        <v>73</v>
      </c>
      <c r="B142" s="20" t="s">
        <v>231</v>
      </c>
      <c r="C142" s="20" t="s">
        <v>75</v>
      </c>
      <c r="D142" s="21">
        <v>127</v>
      </c>
      <c r="E142" s="20" t="s">
        <v>233</v>
      </c>
      <c r="F142" s="20" t="s">
        <v>81</v>
      </c>
      <c r="G142" s="19" t="s">
        <v>78</v>
      </c>
      <c r="H142" s="19" t="s">
        <v>50</v>
      </c>
      <c r="I142" s="19" t="s">
        <v>65</v>
      </c>
      <c r="J142" s="22">
        <v>468320</v>
      </c>
      <c r="K142" s="5">
        <v>12.000002135292108</v>
      </c>
      <c r="L142" s="22">
        <f>+Tabla7[[#This Row],[VALOR UNITARIO]]*Tabla7[[#This Row],[META_SUR]]</f>
        <v>5619841</v>
      </c>
      <c r="M142" s="41">
        <f>+Tabla7[[#This Row],[META_SUR]]*20.63/100</f>
        <v>2.4756004405107617</v>
      </c>
      <c r="N142" s="42">
        <f>+Tabla7[[#This Row],[META_SUR]]*21.88/100</f>
        <v>2.6256004672019135</v>
      </c>
      <c r="O142" s="42">
        <f>+Tabla7[[#This Row],[META_SUR]]*51.25/100</f>
        <v>6.1500010943372061</v>
      </c>
      <c r="P142" s="42">
        <f>+Tabla7[[#This Row],[META_SUR]]*6.25/100</f>
        <v>0.75000013345575678</v>
      </c>
      <c r="Q142" s="42"/>
      <c r="R142" s="42"/>
      <c r="S142" s="42">
        <v>0</v>
      </c>
      <c r="T142" s="43">
        <v>0</v>
      </c>
      <c r="U142" s="28">
        <f>+Tabla7[[#This Row],[META_TUNJUELITO]]+Tabla7[[#This Row],[META_USME]]+Tabla7[[#This Row],[META_CIUDAD_BOLIVAR]]+Tabla7[[#This Row],[META_SUMAPAZ]]+Tabla7[[#This Row],[META_]]+Tabla7[[#This Row],[META_2]]+Tabla7[[#This Row],[META_SUBRED]]+Tabla7[[#This Row],[META_DISTRITO]]</f>
        <v>12.001202135505638</v>
      </c>
      <c r="V142" s="29">
        <f>+Tabla7[[#This Row],[META_SUR]]-Tabla7[[#This Row],[META_TOTAL]]</f>
        <v>-1.2000002135295063E-3</v>
      </c>
      <c r="W142" s="30">
        <f>+Tabla7[[#This Row],[VALOR UNITARIO]]*Tabla7[[#This Row],[META_TUNJUELITO]]</f>
        <v>1159373.1982999998</v>
      </c>
      <c r="X142" s="31">
        <f>+Tabla7[[#This Row],[META_USME]]*Tabla7[[#This Row],[VALOR UNITARIO]]</f>
        <v>1229621.2108000002</v>
      </c>
      <c r="Y142" s="31">
        <f>+Tabla7[[#This Row],[META_CIUDAD_BOLIVAR]]*Tabla7[[#This Row],[VALOR UNITARIO]]</f>
        <v>2880168.5125000002</v>
      </c>
      <c r="Z142" s="31">
        <f>+Tabla7[[#This Row],[META_SUMAPAZ]]*Tabla7[[#This Row],[VALOR UNITARIO]]</f>
        <v>351240.0625</v>
      </c>
      <c r="AA142" s="31">
        <f>+Tabla7[[#This Row],[META_]]*Tabla7[[#This Row],[VALOR UNITARIO]]</f>
        <v>0</v>
      </c>
      <c r="AB142" s="31">
        <f>+Tabla7[[#This Row],[META_2]]*Tabla7[[#This Row],[VALOR UNITARIO]]</f>
        <v>0</v>
      </c>
      <c r="AC142" s="31">
        <f>+Tabla7[[#This Row],[META_SUBRED]]*Tabla7[[#This Row],[VALOR UNITARIO]]</f>
        <v>0</v>
      </c>
      <c r="AD142" s="32">
        <f>+Tabla7[[#This Row],[META_DISTRITO]]*Tabla7[[#This Row],[VALOR UNITARIO]]</f>
        <v>0</v>
      </c>
      <c r="AE142" s="30">
        <f>SUM(Tabla7[[#This Row],[$_TUNJUELITO]:[$_DISTRITO]])</f>
        <v>5620402.9841</v>
      </c>
      <c r="AF142" s="32">
        <f>+Tabla7[[#This Row],[$_SUR]]-Tabla7[[#This Row],[$_TOTAL]]</f>
        <v>-561.98410000000149</v>
      </c>
    </row>
    <row r="143" spans="1:32" ht="102" hidden="1">
      <c r="A143" s="19" t="s">
        <v>73</v>
      </c>
      <c r="B143" s="20" t="s">
        <v>231</v>
      </c>
      <c r="C143" s="20" t="s">
        <v>75</v>
      </c>
      <c r="D143" s="21">
        <v>128</v>
      </c>
      <c r="E143" s="20" t="s">
        <v>234</v>
      </c>
      <c r="F143" s="20" t="s">
        <v>77</v>
      </c>
      <c r="G143" s="19" t="s">
        <v>78</v>
      </c>
      <c r="H143" s="19" t="s">
        <v>67</v>
      </c>
      <c r="I143" s="19" t="s">
        <v>65</v>
      </c>
      <c r="J143" s="22">
        <v>140539</v>
      </c>
      <c r="K143" s="5">
        <v>1824</v>
      </c>
      <c r="L143" s="22">
        <f>+Tabla7[[#This Row],[VALOR UNITARIO]]*Tabla7[[#This Row],[META_SUR]]</f>
        <v>256343136</v>
      </c>
      <c r="M143" s="41">
        <v>0</v>
      </c>
      <c r="N143" s="42">
        <v>0</v>
      </c>
      <c r="O143" s="42">
        <v>0</v>
      </c>
      <c r="P143" s="42">
        <v>1824</v>
      </c>
      <c r="Q143" s="42"/>
      <c r="R143" s="42"/>
      <c r="S143" s="42">
        <v>0</v>
      </c>
      <c r="T143" s="43">
        <v>0</v>
      </c>
      <c r="U143" s="28">
        <f>+Tabla7[[#This Row],[META_TUNJUELITO]]+Tabla7[[#This Row],[META_USME]]+Tabla7[[#This Row],[META_CIUDAD_BOLIVAR]]+Tabla7[[#This Row],[META_SUMAPAZ]]+Tabla7[[#This Row],[META_]]+Tabla7[[#This Row],[META_2]]+Tabla7[[#This Row],[META_SUBRED]]+Tabla7[[#This Row],[META_DISTRITO]]</f>
        <v>1824</v>
      </c>
      <c r="V143" s="29">
        <f>+Tabla7[[#This Row],[META_SUR]]-Tabla7[[#This Row],[META_TOTAL]]</f>
        <v>0</v>
      </c>
      <c r="W143" s="30">
        <f>+Tabla7[[#This Row],[VALOR UNITARIO]]*Tabla7[[#This Row],[META_TUNJUELITO]]</f>
        <v>0</v>
      </c>
      <c r="X143" s="31">
        <f>+Tabla7[[#This Row],[META_USME]]*Tabla7[[#This Row],[VALOR UNITARIO]]</f>
        <v>0</v>
      </c>
      <c r="Y143" s="31">
        <f>+Tabla7[[#This Row],[META_CIUDAD_BOLIVAR]]*Tabla7[[#This Row],[VALOR UNITARIO]]</f>
        <v>0</v>
      </c>
      <c r="Z143" s="31">
        <f>+Tabla7[[#This Row],[META_SUMAPAZ]]*Tabla7[[#This Row],[VALOR UNITARIO]]</f>
        <v>256343136</v>
      </c>
      <c r="AA143" s="31">
        <f>+Tabla7[[#This Row],[META_]]*Tabla7[[#This Row],[VALOR UNITARIO]]</f>
        <v>0</v>
      </c>
      <c r="AB143" s="31">
        <f>+Tabla7[[#This Row],[META_2]]*Tabla7[[#This Row],[VALOR UNITARIO]]</f>
        <v>0</v>
      </c>
      <c r="AC143" s="31">
        <f>+Tabla7[[#This Row],[META_SUBRED]]*Tabla7[[#This Row],[VALOR UNITARIO]]</f>
        <v>0</v>
      </c>
      <c r="AD143" s="32">
        <f>+Tabla7[[#This Row],[META_DISTRITO]]*Tabla7[[#This Row],[VALOR UNITARIO]]</f>
        <v>0</v>
      </c>
      <c r="AE143" s="30">
        <f>SUM(Tabla7[[#This Row],[$_TUNJUELITO]:[$_DISTRITO]])</f>
        <v>256343136</v>
      </c>
      <c r="AF143" s="32">
        <f>+Tabla7[[#This Row],[$_SUR]]-Tabla7[[#This Row],[$_TOTAL]]</f>
        <v>0</v>
      </c>
    </row>
    <row r="144" spans="1:32" ht="102" hidden="1">
      <c r="A144" s="19" t="s">
        <v>73</v>
      </c>
      <c r="B144" s="20" t="s">
        <v>231</v>
      </c>
      <c r="C144" s="20" t="s">
        <v>75</v>
      </c>
      <c r="D144" s="21">
        <v>128</v>
      </c>
      <c r="E144" s="20" t="s">
        <v>234</v>
      </c>
      <c r="F144" s="20" t="s">
        <v>80</v>
      </c>
      <c r="G144" s="19" t="s">
        <v>78</v>
      </c>
      <c r="H144" s="19" t="s">
        <v>67</v>
      </c>
      <c r="I144" s="19" t="s">
        <v>65</v>
      </c>
      <c r="J144" s="22">
        <v>140539</v>
      </c>
      <c r="K144" s="5">
        <v>600</v>
      </c>
      <c r="L144" s="22">
        <f>+Tabla7[[#This Row],[VALOR UNITARIO]]*Tabla7[[#This Row],[META_SUR]]</f>
        <v>84323400</v>
      </c>
      <c r="M144" s="41">
        <v>0</v>
      </c>
      <c r="N144" s="42">
        <v>0</v>
      </c>
      <c r="O144" s="42">
        <v>0</v>
      </c>
      <c r="P144" s="42">
        <v>600</v>
      </c>
      <c r="Q144" s="42"/>
      <c r="R144" s="42"/>
      <c r="S144" s="42">
        <v>0</v>
      </c>
      <c r="T144" s="43">
        <v>0</v>
      </c>
      <c r="U144" s="28">
        <f>+Tabla7[[#This Row],[META_TUNJUELITO]]+Tabla7[[#This Row],[META_USME]]+Tabla7[[#This Row],[META_CIUDAD_BOLIVAR]]+Tabla7[[#This Row],[META_SUMAPAZ]]+Tabla7[[#This Row],[META_]]+Tabla7[[#This Row],[META_2]]+Tabla7[[#This Row],[META_SUBRED]]+Tabla7[[#This Row],[META_DISTRITO]]</f>
        <v>600</v>
      </c>
      <c r="V144" s="29">
        <f>+Tabla7[[#This Row],[META_SUR]]-Tabla7[[#This Row],[META_TOTAL]]</f>
        <v>0</v>
      </c>
      <c r="W144" s="30">
        <f>+Tabla7[[#This Row],[VALOR UNITARIO]]*Tabla7[[#This Row],[META_TUNJUELITO]]</f>
        <v>0</v>
      </c>
      <c r="X144" s="31">
        <f>+Tabla7[[#This Row],[META_USME]]*Tabla7[[#This Row],[VALOR UNITARIO]]</f>
        <v>0</v>
      </c>
      <c r="Y144" s="31">
        <f>+Tabla7[[#This Row],[META_CIUDAD_BOLIVAR]]*Tabla7[[#This Row],[VALOR UNITARIO]]</f>
        <v>0</v>
      </c>
      <c r="Z144" s="31">
        <f>+Tabla7[[#This Row],[META_SUMAPAZ]]*Tabla7[[#This Row],[VALOR UNITARIO]]</f>
        <v>84323400</v>
      </c>
      <c r="AA144" s="31">
        <f>+Tabla7[[#This Row],[META_]]*Tabla7[[#This Row],[VALOR UNITARIO]]</f>
        <v>0</v>
      </c>
      <c r="AB144" s="31">
        <f>+Tabla7[[#This Row],[META_2]]*Tabla7[[#This Row],[VALOR UNITARIO]]</f>
        <v>0</v>
      </c>
      <c r="AC144" s="31">
        <f>+Tabla7[[#This Row],[META_SUBRED]]*Tabla7[[#This Row],[VALOR UNITARIO]]</f>
        <v>0</v>
      </c>
      <c r="AD144" s="32">
        <f>+Tabla7[[#This Row],[META_DISTRITO]]*Tabla7[[#This Row],[VALOR UNITARIO]]</f>
        <v>0</v>
      </c>
      <c r="AE144" s="30">
        <f>SUM(Tabla7[[#This Row],[$_TUNJUELITO]:[$_DISTRITO]])</f>
        <v>84323400</v>
      </c>
      <c r="AF144" s="32">
        <f>+Tabla7[[#This Row],[$_SUR]]-Tabla7[[#This Row],[$_TOTAL]]</f>
        <v>0</v>
      </c>
    </row>
    <row r="145" spans="1:32" ht="76.5" hidden="1">
      <c r="A145" s="19" t="s">
        <v>73</v>
      </c>
      <c r="B145" s="20" t="s">
        <v>231</v>
      </c>
      <c r="C145" s="20" t="s">
        <v>75</v>
      </c>
      <c r="D145" s="21">
        <v>129</v>
      </c>
      <c r="E145" s="20" t="s">
        <v>235</v>
      </c>
      <c r="F145" s="20" t="s">
        <v>77</v>
      </c>
      <c r="G145" s="19" t="s">
        <v>78</v>
      </c>
      <c r="H145" s="19" t="s">
        <v>50</v>
      </c>
      <c r="I145" s="19" t="s">
        <v>65</v>
      </c>
      <c r="J145" s="22">
        <v>175674</v>
      </c>
      <c r="K145" s="5">
        <v>23.999994307638012</v>
      </c>
      <c r="L145" s="22">
        <f>+Tabla7[[#This Row],[VALOR UNITARIO]]*Tabla7[[#This Row],[META_SUR]]</f>
        <v>4216175</v>
      </c>
      <c r="M145" s="41">
        <f>+Tabla7[[#This Row],[META_SUR]]*20.63/100</f>
        <v>4.9511988256657222</v>
      </c>
      <c r="N145" s="42">
        <f>+Tabla7[[#This Row],[META_SUR]]*21.88/100</f>
        <v>5.2511987545111971</v>
      </c>
      <c r="O145" s="42">
        <f>+Tabla7[[#This Row],[META_SUR]]*51.25/100</f>
        <v>12.299997082664481</v>
      </c>
      <c r="P145" s="42">
        <f>+Tabla7[[#This Row],[META_SUR]]*6.25/100</f>
        <v>1.4999996442273758</v>
      </c>
      <c r="Q145" s="42"/>
      <c r="R145" s="42"/>
      <c r="S145" s="42">
        <v>0</v>
      </c>
      <c r="T145" s="43">
        <v>0</v>
      </c>
      <c r="U145" s="28">
        <f>+Tabla7[[#This Row],[META_TUNJUELITO]]+Tabla7[[#This Row],[META_USME]]+Tabla7[[#This Row],[META_CIUDAD_BOLIVAR]]+Tabla7[[#This Row],[META_SUMAPAZ]]+Tabla7[[#This Row],[META_]]+Tabla7[[#This Row],[META_2]]+Tabla7[[#This Row],[META_SUBRED]]+Tabla7[[#This Row],[META_DISTRITO]]</f>
        <v>24.002394307068776</v>
      </c>
      <c r="V145" s="29">
        <f>+Tabla7[[#This Row],[META_SUR]]-Tabla7[[#This Row],[META_TOTAL]]</f>
        <v>-2.3999994307644101E-3</v>
      </c>
      <c r="W145" s="30">
        <f>+Tabla7[[#This Row],[VALOR UNITARIO]]*Tabla7[[#This Row],[META_TUNJUELITO]]</f>
        <v>869796.90250000008</v>
      </c>
      <c r="X145" s="31">
        <f>+Tabla7[[#This Row],[META_USME]]*Tabla7[[#This Row],[VALOR UNITARIO]]</f>
        <v>922499.09000000008</v>
      </c>
      <c r="Y145" s="31">
        <f>+Tabla7[[#This Row],[META_CIUDAD_BOLIVAR]]*Tabla7[[#This Row],[VALOR UNITARIO]]</f>
        <v>2160789.6875</v>
      </c>
      <c r="Z145" s="31">
        <f>+Tabla7[[#This Row],[META_SUMAPAZ]]*Tabla7[[#This Row],[VALOR UNITARIO]]</f>
        <v>263510.9375</v>
      </c>
      <c r="AA145" s="31">
        <f>+Tabla7[[#This Row],[META_]]*Tabla7[[#This Row],[VALOR UNITARIO]]</f>
        <v>0</v>
      </c>
      <c r="AB145" s="31">
        <f>+Tabla7[[#This Row],[META_2]]*Tabla7[[#This Row],[VALOR UNITARIO]]</f>
        <v>0</v>
      </c>
      <c r="AC145" s="31">
        <f>+Tabla7[[#This Row],[META_SUBRED]]*Tabla7[[#This Row],[VALOR UNITARIO]]</f>
        <v>0</v>
      </c>
      <c r="AD145" s="32">
        <f>+Tabla7[[#This Row],[META_DISTRITO]]*Tabla7[[#This Row],[VALOR UNITARIO]]</f>
        <v>0</v>
      </c>
      <c r="AE145" s="30">
        <f>SUM(Tabla7[[#This Row],[$_TUNJUELITO]:[$_DISTRITO]])</f>
        <v>4216596.6174999997</v>
      </c>
      <c r="AF145" s="32">
        <f>+Tabla7[[#This Row],[$_SUR]]-Tabla7[[#This Row],[$_TOTAL]]</f>
        <v>-421.61749999970198</v>
      </c>
    </row>
    <row r="146" spans="1:32" ht="76.5" hidden="1">
      <c r="A146" s="19" t="s">
        <v>73</v>
      </c>
      <c r="B146" s="20" t="s">
        <v>231</v>
      </c>
      <c r="C146" s="20" t="s">
        <v>75</v>
      </c>
      <c r="D146" s="21">
        <v>130</v>
      </c>
      <c r="E146" s="20" t="s">
        <v>236</v>
      </c>
      <c r="F146" s="20" t="s">
        <v>77</v>
      </c>
      <c r="G146" s="19" t="s">
        <v>78</v>
      </c>
      <c r="H146" s="19" t="s">
        <v>67</v>
      </c>
      <c r="I146" s="19" t="s">
        <v>65</v>
      </c>
      <c r="J146" s="22">
        <v>140539</v>
      </c>
      <c r="K146" s="5">
        <v>36.000007115462608</v>
      </c>
      <c r="L146" s="22">
        <f>+Tabla7[[#This Row],[VALOR UNITARIO]]*Tabla7[[#This Row],[META_SUR]]</f>
        <v>5059404.9999999991</v>
      </c>
      <c r="M146" s="41">
        <v>0</v>
      </c>
      <c r="N146" s="42">
        <v>0</v>
      </c>
      <c r="O146" s="42">
        <v>0</v>
      </c>
      <c r="P146" s="42">
        <v>36</v>
      </c>
      <c r="Q146" s="42"/>
      <c r="R146" s="42"/>
      <c r="S146" s="42">
        <v>0</v>
      </c>
      <c r="T146" s="43">
        <v>0</v>
      </c>
      <c r="U146" s="28">
        <f>+Tabla7[[#This Row],[META_TUNJUELITO]]+Tabla7[[#This Row],[META_USME]]+Tabla7[[#This Row],[META_CIUDAD_BOLIVAR]]+Tabla7[[#This Row],[META_SUMAPAZ]]+Tabla7[[#This Row],[META_]]+Tabla7[[#This Row],[META_2]]+Tabla7[[#This Row],[META_SUBRED]]+Tabla7[[#This Row],[META_DISTRITO]]</f>
        <v>36</v>
      </c>
      <c r="V146" s="29">
        <f>+Tabla7[[#This Row],[META_SUR]]-Tabla7[[#This Row],[META_TOTAL]]</f>
        <v>7.1154626084535266E-6</v>
      </c>
      <c r="W146" s="30">
        <f>+Tabla7[[#This Row],[VALOR UNITARIO]]*Tabla7[[#This Row],[META_TUNJUELITO]]</f>
        <v>0</v>
      </c>
      <c r="X146" s="31">
        <f>+Tabla7[[#This Row],[META_USME]]*Tabla7[[#This Row],[VALOR UNITARIO]]</f>
        <v>0</v>
      </c>
      <c r="Y146" s="31">
        <f>+Tabla7[[#This Row],[META_CIUDAD_BOLIVAR]]*Tabla7[[#This Row],[VALOR UNITARIO]]</f>
        <v>0</v>
      </c>
      <c r="Z146" s="31">
        <f>+Tabla7[[#This Row],[META_SUMAPAZ]]*Tabla7[[#This Row],[VALOR UNITARIO]]</f>
        <v>5059404</v>
      </c>
      <c r="AA146" s="31">
        <f>+Tabla7[[#This Row],[META_]]*Tabla7[[#This Row],[VALOR UNITARIO]]</f>
        <v>0</v>
      </c>
      <c r="AB146" s="31">
        <f>+Tabla7[[#This Row],[META_2]]*Tabla7[[#This Row],[VALOR UNITARIO]]</f>
        <v>0</v>
      </c>
      <c r="AC146" s="31">
        <f>+Tabla7[[#This Row],[META_SUBRED]]*Tabla7[[#This Row],[VALOR UNITARIO]]</f>
        <v>0</v>
      </c>
      <c r="AD146" s="32">
        <f>+Tabla7[[#This Row],[META_DISTRITO]]*Tabla7[[#This Row],[VALOR UNITARIO]]</f>
        <v>0</v>
      </c>
      <c r="AE146" s="30">
        <f>SUM(Tabla7[[#This Row],[$_TUNJUELITO]:[$_DISTRITO]])</f>
        <v>5059404</v>
      </c>
      <c r="AF146" s="32">
        <f>+Tabla7[[#This Row],[$_SUR]]-Tabla7[[#This Row],[$_TOTAL]]</f>
        <v>0.99999999906867743</v>
      </c>
    </row>
    <row r="147" spans="1:32" ht="76.5" hidden="1">
      <c r="A147" s="19" t="s">
        <v>73</v>
      </c>
      <c r="B147" s="20" t="s">
        <v>231</v>
      </c>
      <c r="C147" s="20" t="s">
        <v>100</v>
      </c>
      <c r="D147" s="21">
        <v>131</v>
      </c>
      <c r="E147" s="20" t="s">
        <v>237</v>
      </c>
      <c r="F147" s="20" t="s">
        <v>87</v>
      </c>
      <c r="G147" s="19" t="s">
        <v>154</v>
      </c>
      <c r="H147" s="19" t="s">
        <v>50</v>
      </c>
      <c r="I147" s="19" t="s">
        <v>65</v>
      </c>
      <c r="J147" s="22">
        <v>940787</v>
      </c>
      <c r="K147" s="5">
        <v>216.00000106293984</v>
      </c>
      <c r="L147" s="22">
        <f>+Tabla7[[#This Row],[VALOR UNITARIO]]*Tabla7[[#This Row],[META_SUR]]</f>
        <v>203209993</v>
      </c>
      <c r="M147" s="41">
        <f>+Tabla7[[#This Row],[META_SUR]]*20.63/100</f>
        <v>44.560800219284481</v>
      </c>
      <c r="N147" s="42">
        <f>+Tabla7[[#This Row],[META_SUR]]*21.88/100</f>
        <v>47.260800232571235</v>
      </c>
      <c r="O147" s="42">
        <f>+Tabla7[[#This Row],[META_SUR]]*51.25/100</f>
        <v>110.70000054475668</v>
      </c>
      <c r="P147" s="42">
        <f>+Tabla7[[#This Row],[META_SUR]]*6.25/100</f>
        <v>13.50000006643374</v>
      </c>
      <c r="Q147" s="42"/>
      <c r="R147" s="42"/>
      <c r="S147" s="42">
        <v>0</v>
      </c>
      <c r="T147" s="43">
        <v>0</v>
      </c>
      <c r="U147" s="28">
        <f>+Tabla7[[#This Row],[META_TUNJUELITO]]+Tabla7[[#This Row],[META_USME]]+Tabla7[[#This Row],[META_CIUDAD_BOLIVAR]]+Tabla7[[#This Row],[META_SUMAPAZ]]+Tabla7[[#This Row],[META_]]+Tabla7[[#This Row],[META_2]]+Tabla7[[#This Row],[META_SUBRED]]+Tabla7[[#This Row],[META_DISTRITO]]</f>
        <v>216.02160106304612</v>
      </c>
      <c r="V147" s="29">
        <f>+Tabla7[[#This Row],[META_SUR]]-Tabla7[[#This Row],[META_TOTAL]]</f>
        <v>-2.1600000106275274E-2</v>
      </c>
      <c r="W147" s="30">
        <f>+Tabla7[[#This Row],[VALOR UNITARIO]]*Tabla7[[#This Row],[META_TUNJUELITO]]</f>
        <v>41922221.555899985</v>
      </c>
      <c r="X147" s="31">
        <f>+Tabla7[[#This Row],[META_USME]]*Tabla7[[#This Row],[VALOR UNITARIO]]</f>
        <v>44462346.468399994</v>
      </c>
      <c r="Y147" s="31">
        <f>+Tabla7[[#This Row],[META_CIUDAD_BOLIVAR]]*Tabla7[[#This Row],[VALOR UNITARIO]]</f>
        <v>104145121.41249999</v>
      </c>
      <c r="Z147" s="31">
        <f>+Tabla7[[#This Row],[META_SUMAPAZ]]*Tabla7[[#This Row],[VALOR UNITARIO]]</f>
        <v>12700624.5625</v>
      </c>
      <c r="AA147" s="31">
        <f>+Tabla7[[#This Row],[META_]]*Tabla7[[#This Row],[VALOR UNITARIO]]</f>
        <v>0</v>
      </c>
      <c r="AB147" s="31">
        <f>+Tabla7[[#This Row],[META_2]]*Tabla7[[#This Row],[VALOR UNITARIO]]</f>
        <v>0</v>
      </c>
      <c r="AC147" s="31">
        <f>+Tabla7[[#This Row],[META_SUBRED]]*Tabla7[[#This Row],[VALOR UNITARIO]]</f>
        <v>0</v>
      </c>
      <c r="AD147" s="32">
        <f>+Tabla7[[#This Row],[META_DISTRITO]]*Tabla7[[#This Row],[VALOR UNITARIO]]</f>
        <v>0</v>
      </c>
      <c r="AE147" s="30">
        <f>SUM(Tabla7[[#This Row],[$_TUNJUELITO]:[$_DISTRITO]])</f>
        <v>203230313.99929997</v>
      </c>
      <c r="AF147" s="32">
        <f>+Tabla7[[#This Row],[$_SUR]]-Tabla7[[#This Row],[$_TOTAL]]</f>
        <v>-20320.999299973249</v>
      </c>
    </row>
    <row r="148" spans="1:32" ht="89.25" hidden="1">
      <c r="A148" s="19" t="s">
        <v>73</v>
      </c>
      <c r="B148" s="20" t="s">
        <v>231</v>
      </c>
      <c r="C148" s="20" t="s">
        <v>100</v>
      </c>
      <c r="D148" s="21">
        <v>132</v>
      </c>
      <c r="E148" s="20" t="s">
        <v>238</v>
      </c>
      <c r="F148" s="20" t="s">
        <v>87</v>
      </c>
      <c r="G148" s="19" t="s">
        <v>239</v>
      </c>
      <c r="H148" s="19" t="s">
        <v>67</v>
      </c>
      <c r="I148" s="19" t="s">
        <v>65</v>
      </c>
      <c r="J148" s="22">
        <v>250875</v>
      </c>
      <c r="K148" s="5">
        <v>504</v>
      </c>
      <c r="L148" s="22">
        <f>+Tabla7[[#This Row],[VALOR UNITARIO]]*Tabla7[[#This Row],[META_SUR]]</f>
        <v>126441000</v>
      </c>
      <c r="M148" s="41">
        <v>0</v>
      </c>
      <c r="N148" s="42">
        <v>0</v>
      </c>
      <c r="O148" s="42">
        <v>0</v>
      </c>
      <c r="P148" s="42">
        <v>504</v>
      </c>
      <c r="Q148" s="42"/>
      <c r="R148" s="42"/>
      <c r="S148" s="42">
        <v>0</v>
      </c>
      <c r="T148" s="43">
        <v>0</v>
      </c>
      <c r="U148" s="28">
        <f>+Tabla7[[#This Row],[META_TUNJUELITO]]+Tabla7[[#This Row],[META_USME]]+Tabla7[[#This Row],[META_CIUDAD_BOLIVAR]]+Tabla7[[#This Row],[META_SUMAPAZ]]+Tabla7[[#This Row],[META_]]+Tabla7[[#This Row],[META_2]]+Tabla7[[#This Row],[META_SUBRED]]+Tabla7[[#This Row],[META_DISTRITO]]</f>
        <v>504</v>
      </c>
      <c r="V148" s="29">
        <f>+Tabla7[[#This Row],[META_SUR]]-Tabla7[[#This Row],[META_TOTAL]]</f>
        <v>0</v>
      </c>
      <c r="W148" s="30">
        <f>+Tabla7[[#This Row],[VALOR UNITARIO]]*Tabla7[[#This Row],[META_TUNJUELITO]]</f>
        <v>0</v>
      </c>
      <c r="X148" s="31">
        <f>+Tabla7[[#This Row],[META_USME]]*Tabla7[[#This Row],[VALOR UNITARIO]]</f>
        <v>0</v>
      </c>
      <c r="Y148" s="31">
        <f>+Tabla7[[#This Row],[META_CIUDAD_BOLIVAR]]*Tabla7[[#This Row],[VALOR UNITARIO]]</f>
        <v>0</v>
      </c>
      <c r="Z148" s="31">
        <f>+Tabla7[[#This Row],[META_SUMAPAZ]]*Tabla7[[#This Row],[VALOR UNITARIO]]</f>
        <v>126441000</v>
      </c>
      <c r="AA148" s="31">
        <f>+Tabla7[[#This Row],[META_]]*Tabla7[[#This Row],[VALOR UNITARIO]]</f>
        <v>0</v>
      </c>
      <c r="AB148" s="31">
        <f>+Tabla7[[#This Row],[META_2]]*Tabla7[[#This Row],[VALOR UNITARIO]]</f>
        <v>0</v>
      </c>
      <c r="AC148" s="31">
        <f>+Tabla7[[#This Row],[META_SUBRED]]*Tabla7[[#This Row],[VALOR UNITARIO]]</f>
        <v>0</v>
      </c>
      <c r="AD148" s="32">
        <f>+Tabla7[[#This Row],[META_DISTRITO]]*Tabla7[[#This Row],[VALOR UNITARIO]]</f>
        <v>0</v>
      </c>
      <c r="AE148" s="30">
        <f>SUM(Tabla7[[#This Row],[$_TUNJUELITO]:[$_DISTRITO]])</f>
        <v>126441000</v>
      </c>
      <c r="AF148" s="32">
        <f>+Tabla7[[#This Row],[$_SUR]]-Tabla7[[#This Row],[$_TOTAL]]</f>
        <v>0</v>
      </c>
    </row>
    <row r="149" spans="1:32" ht="89.25" hidden="1">
      <c r="A149" s="19" t="s">
        <v>73</v>
      </c>
      <c r="B149" s="20" t="s">
        <v>231</v>
      </c>
      <c r="C149" s="20" t="s">
        <v>100</v>
      </c>
      <c r="D149" s="21">
        <v>133</v>
      </c>
      <c r="E149" s="20" t="s">
        <v>240</v>
      </c>
      <c r="F149" s="20" t="s">
        <v>87</v>
      </c>
      <c r="G149" s="19" t="s">
        <v>239</v>
      </c>
      <c r="H149" s="19" t="s">
        <v>46</v>
      </c>
      <c r="I149" s="19" t="s">
        <v>65</v>
      </c>
      <c r="J149" s="22">
        <v>183687</v>
      </c>
      <c r="K149" s="5">
        <v>468</v>
      </c>
      <c r="L149" s="22">
        <f>+Tabla7[[#This Row],[VALOR UNITARIO]]*Tabla7[[#This Row],[META_SUR]]</f>
        <v>85965516</v>
      </c>
      <c r="M149" s="41">
        <f>+Tabla7[[#This Row],[META_SUR]]*20.63/100</f>
        <v>96.548400000000001</v>
      </c>
      <c r="N149" s="42">
        <f>+Tabla7[[#This Row],[META_SUR]]*21.88/100</f>
        <v>102.3984</v>
      </c>
      <c r="O149" s="42">
        <f>+Tabla7[[#This Row],[META_SUR]]*51.25/100</f>
        <v>239.85</v>
      </c>
      <c r="P149" s="42">
        <f>+Tabla7[[#This Row],[META_SUR]]*6.25/100</f>
        <v>29.25</v>
      </c>
      <c r="Q149" s="42"/>
      <c r="R149" s="42"/>
      <c r="S149" s="42">
        <v>0</v>
      </c>
      <c r="T149" s="43">
        <v>0</v>
      </c>
      <c r="U149" s="28">
        <f>+Tabla7[[#This Row],[META_TUNJUELITO]]+Tabla7[[#This Row],[META_USME]]+Tabla7[[#This Row],[META_CIUDAD_BOLIVAR]]+Tabla7[[#This Row],[META_SUMAPAZ]]+Tabla7[[#This Row],[META_]]+Tabla7[[#This Row],[META_2]]+Tabla7[[#This Row],[META_SUBRED]]+Tabla7[[#This Row],[META_DISTRITO]]</f>
        <v>468.04679999999996</v>
      </c>
      <c r="V149" s="29">
        <f>+Tabla7[[#This Row],[META_SUR]]-Tabla7[[#This Row],[META_TOTAL]]</f>
        <v>-4.6799999999961983E-2</v>
      </c>
      <c r="W149" s="30">
        <f>+Tabla7[[#This Row],[VALOR UNITARIO]]*Tabla7[[#This Row],[META_TUNJUELITO]]</f>
        <v>17734685.950800002</v>
      </c>
      <c r="X149" s="31">
        <f>+Tabla7[[#This Row],[META_USME]]*Tabla7[[#This Row],[VALOR UNITARIO]]</f>
        <v>18809254.900800001</v>
      </c>
      <c r="Y149" s="31">
        <f>+Tabla7[[#This Row],[META_CIUDAD_BOLIVAR]]*Tabla7[[#This Row],[VALOR UNITARIO]]</f>
        <v>44057326.949999996</v>
      </c>
      <c r="Z149" s="31">
        <f>+Tabla7[[#This Row],[META_SUMAPAZ]]*Tabla7[[#This Row],[VALOR UNITARIO]]</f>
        <v>5372844.75</v>
      </c>
      <c r="AA149" s="31">
        <f>+Tabla7[[#This Row],[META_]]*Tabla7[[#This Row],[VALOR UNITARIO]]</f>
        <v>0</v>
      </c>
      <c r="AB149" s="31">
        <f>+Tabla7[[#This Row],[META_2]]*Tabla7[[#This Row],[VALOR UNITARIO]]</f>
        <v>0</v>
      </c>
      <c r="AC149" s="31">
        <f>+Tabla7[[#This Row],[META_SUBRED]]*Tabla7[[#This Row],[VALOR UNITARIO]]</f>
        <v>0</v>
      </c>
      <c r="AD149" s="32">
        <f>+Tabla7[[#This Row],[META_DISTRITO]]*Tabla7[[#This Row],[VALOR UNITARIO]]</f>
        <v>0</v>
      </c>
      <c r="AE149" s="30">
        <f>SUM(Tabla7[[#This Row],[$_TUNJUELITO]:[$_DISTRITO]])</f>
        <v>85974112.551600009</v>
      </c>
      <c r="AF149" s="32">
        <f>+Tabla7[[#This Row],[$_SUR]]-Tabla7[[#This Row],[$_TOTAL]]</f>
        <v>-8596.551600009203</v>
      </c>
    </row>
    <row r="150" spans="1:32" ht="51" hidden="1">
      <c r="A150" s="19" t="s">
        <v>73</v>
      </c>
      <c r="B150" s="20" t="s">
        <v>231</v>
      </c>
      <c r="C150" s="20" t="s">
        <v>100</v>
      </c>
      <c r="D150" s="21">
        <v>134</v>
      </c>
      <c r="E150" s="20" t="s">
        <v>241</v>
      </c>
      <c r="F150" s="20" t="s">
        <v>87</v>
      </c>
      <c r="G150" s="19" t="s">
        <v>151</v>
      </c>
      <c r="H150" s="19" t="s">
        <v>67</v>
      </c>
      <c r="I150" s="19" t="s">
        <v>65</v>
      </c>
      <c r="J150" s="22">
        <v>110336</v>
      </c>
      <c r="K150" s="5">
        <v>648</v>
      </c>
      <c r="L150" s="22">
        <f>+Tabla7[[#This Row],[VALOR UNITARIO]]*Tabla7[[#This Row],[META_SUR]]</f>
        <v>71497728</v>
      </c>
      <c r="M150" s="41">
        <v>0</v>
      </c>
      <c r="N150" s="42">
        <v>0</v>
      </c>
      <c r="O150" s="42">
        <v>0</v>
      </c>
      <c r="P150" s="42">
        <v>648</v>
      </c>
      <c r="Q150" s="42"/>
      <c r="R150" s="42"/>
      <c r="S150" s="42">
        <v>0</v>
      </c>
      <c r="T150" s="43">
        <v>0</v>
      </c>
      <c r="U150" s="28">
        <f>+Tabla7[[#This Row],[META_TUNJUELITO]]+Tabla7[[#This Row],[META_USME]]+Tabla7[[#This Row],[META_CIUDAD_BOLIVAR]]+Tabla7[[#This Row],[META_SUMAPAZ]]+Tabla7[[#This Row],[META_]]+Tabla7[[#This Row],[META_2]]+Tabla7[[#This Row],[META_SUBRED]]+Tabla7[[#This Row],[META_DISTRITO]]</f>
        <v>648</v>
      </c>
      <c r="V150" s="29">
        <f>+Tabla7[[#This Row],[META_SUR]]-Tabla7[[#This Row],[META_TOTAL]]</f>
        <v>0</v>
      </c>
      <c r="W150" s="30">
        <f>+Tabla7[[#This Row],[VALOR UNITARIO]]*Tabla7[[#This Row],[META_TUNJUELITO]]</f>
        <v>0</v>
      </c>
      <c r="X150" s="31">
        <f>+Tabla7[[#This Row],[META_USME]]*Tabla7[[#This Row],[VALOR UNITARIO]]</f>
        <v>0</v>
      </c>
      <c r="Y150" s="31">
        <f>+Tabla7[[#This Row],[META_CIUDAD_BOLIVAR]]*Tabla7[[#This Row],[VALOR UNITARIO]]</f>
        <v>0</v>
      </c>
      <c r="Z150" s="31">
        <f>+Tabla7[[#This Row],[META_SUMAPAZ]]*Tabla7[[#This Row],[VALOR UNITARIO]]</f>
        <v>71497728</v>
      </c>
      <c r="AA150" s="31">
        <f>+Tabla7[[#This Row],[META_]]*Tabla7[[#This Row],[VALOR UNITARIO]]</f>
        <v>0</v>
      </c>
      <c r="AB150" s="31">
        <f>+Tabla7[[#This Row],[META_2]]*Tabla7[[#This Row],[VALOR UNITARIO]]</f>
        <v>0</v>
      </c>
      <c r="AC150" s="31">
        <f>+Tabla7[[#This Row],[META_SUBRED]]*Tabla7[[#This Row],[VALOR UNITARIO]]</f>
        <v>0</v>
      </c>
      <c r="AD150" s="32">
        <f>+Tabla7[[#This Row],[META_DISTRITO]]*Tabla7[[#This Row],[VALOR UNITARIO]]</f>
        <v>0</v>
      </c>
      <c r="AE150" s="30">
        <f>SUM(Tabla7[[#This Row],[$_TUNJUELITO]:[$_DISTRITO]])</f>
        <v>71497728</v>
      </c>
      <c r="AF150" s="32">
        <f>+Tabla7[[#This Row],[$_SUR]]-Tabla7[[#This Row],[$_TOTAL]]</f>
        <v>0</v>
      </c>
    </row>
    <row r="151" spans="1:32" ht="51" hidden="1">
      <c r="A151" s="19" t="s">
        <v>73</v>
      </c>
      <c r="B151" s="20" t="s">
        <v>231</v>
      </c>
      <c r="C151" s="20" t="s">
        <v>100</v>
      </c>
      <c r="D151" s="21">
        <v>135</v>
      </c>
      <c r="E151" s="20" t="s">
        <v>242</v>
      </c>
      <c r="F151" s="20" t="s">
        <v>87</v>
      </c>
      <c r="G151" s="19" t="s">
        <v>151</v>
      </c>
      <c r="H151" s="19" t="s">
        <v>50</v>
      </c>
      <c r="I151" s="19" t="s">
        <v>65</v>
      </c>
      <c r="J151" s="22">
        <v>137922</v>
      </c>
      <c r="K151" s="5">
        <v>504</v>
      </c>
      <c r="L151" s="22">
        <f>+Tabla7[[#This Row],[VALOR UNITARIO]]*Tabla7[[#This Row],[META_SUR]]</f>
        <v>69512688</v>
      </c>
      <c r="M151" s="41">
        <f>+Tabla7[[#This Row],[META_SUR]]*20.63/100</f>
        <v>103.97519999999999</v>
      </c>
      <c r="N151" s="42">
        <f>+Tabla7[[#This Row],[META_SUR]]*21.88/100</f>
        <v>110.27519999999998</v>
      </c>
      <c r="O151" s="42">
        <f>+Tabla7[[#This Row],[META_SUR]]*51.25/100</f>
        <v>258.3</v>
      </c>
      <c r="P151" s="42">
        <f>+Tabla7[[#This Row],[META_SUR]]*6.25/100</f>
        <v>31.5</v>
      </c>
      <c r="Q151" s="42"/>
      <c r="R151" s="42"/>
      <c r="S151" s="42">
        <v>0</v>
      </c>
      <c r="T151" s="43">
        <v>0</v>
      </c>
      <c r="U151" s="28">
        <f>+Tabla7[[#This Row],[META_TUNJUELITO]]+Tabla7[[#This Row],[META_USME]]+Tabla7[[#This Row],[META_CIUDAD_BOLIVAR]]+Tabla7[[#This Row],[META_SUMAPAZ]]+Tabla7[[#This Row],[META_]]+Tabla7[[#This Row],[META_2]]+Tabla7[[#This Row],[META_SUBRED]]+Tabla7[[#This Row],[META_DISTRITO]]</f>
        <v>504.05039999999997</v>
      </c>
      <c r="V151" s="29">
        <f>+Tabla7[[#This Row],[META_SUR]]-Tabla7[[#This Row],[META_TOTAL]]</f>
        <v>-5.0399999999967804E-2</v>
      </c>
      <c r="W151" s="30">
        <f>+Tabla7[[#This Row],[VALOR UNITARIO]]*Tabla7[[#This Row],[META_TUNJUELITO]]</f>
        <v>14340467.534399997</v>
      </c>
      <c r="X151" s="31">
        <f>+Tabla7[[#This Row],[META_USME]]*Tabla7[[#This Row],[VALOR UNITARIO]]</f>
        <v>15209376.134399997</v>
      </c>
      <c r="Y151" s="31">
        <f>+Tabla7[[#This Row],[META_CIUDAD_BOLIVAR]]*Tabla7[[#This Row],[VALOR UNITARIO]]</f>
        <v>35625252.600000001</v>
      </c>
      <c r="Z151" s="31">
        <f>+Tabla7[[#This Row],[META_SUMAPAZ]]*Tabla7[[#This Row],[VALOR UNITARIO]]</f>
        <v>4344543</v>
      </c>
      <c r="AA151" s="31">
        <f>+Tabla7[[#This Row],[META_]]*Tabla7[[#This Row],[VALOR UNITARIO]]</f>
        <v>0</v>
      </c>
      <c r="AB151" s="31">
        <f>+Tabla7[[#This Row],[META_2]]*Tabla7[[#This Row],[VALOR UNITARIO]]</f>
        <v>0</v>
      </c>
      <c r="AC151" s="31">
        <f>+Tabla7[[#This Row],[META_SUBRED]]*Tabla7[[#This Row],[VALOR UNITARIO]]</f>
        <v>0</v>
      </c>
      <c r="AD151" s="32">
        <f>+Tabla7[[#This Row],[META_DISTRITO]]*Tabla7[[#This Row],[VALOR UNITARIO]]</f>
        <v>0</v>
      </c>
      <c r="AE151" s="30">
        <f>SUM(Tabla7[[#This Row],[$_TUNJUELITO]:[$_DISTRITO]])</f>
        <v>69519639.26879999</v>
      </c>
      <c r="AF151" s="32">
        <f>+Tabla7[[#This Row],[$_SUR]]-Tabla7[[#This Row],[$_TOTAL]]</f>
        <v>-6951.2687999904156</v>
      </c>
    </row>
    <row r="152" spans="1:32" ht="51" hidden="1">
      <c r="A152" s="19" t="s">
        <v>73</v>
      </c>
      <c r="B152" s="20" t="s">
        <v>243</v>
      </c>
      <c r="C152" s="20" t="s">
        <v>244</v>
      </c>
      <c r="D152" s="21">
        <v>86</v>
      </c>
      <c r="E152" s="20" t="s">
        <v>245</v>
      </c>
      <c r="F152" s="20" t="s">
        <v>246</v>
      </c>
      <c r="G152" s="19" t="s">
        <v>229</v>
      </c>
      <c r="H152" s="19" t="s">
        <v>46</v>
      </c>
      <c r="I152" s="19" t="s">
        <v>65</v>
      </c>
      <c r="J152" s="22">
        <v>73474880</v>
      </c>
      <c r="K152" s="5">
        <v>0</v>
      </c>
      <c r="L152" s="22">
        <f>+Tabla7[[#This Row],[VALOR UNITARIO]]*Tabla7[[#This Row],[META_SUR]]</f>
        <v>0</v>
      </c>
      <c r="M152" s="41">
        <f>+Tabla7[[#This Row],[META_SUR]]*20.63/100</f>
        <v>0</v>
      </c>
      <c r="N152" s="42">
        <f>+Tabla7[[#This Row],[META_SUR]]*21.88/100</f>
        <v>0</v>
      </c>
      <c r="O152" s="42">
        <f>+Tabla7[[#This Row],[META_SUR]]*51.25/100</f>
        <v>0</v>
      </c>
      <c r="P152" s="42">
        <f>+Tabla7[[#This Row],[META_SUR]]*6.25/100</f>
        <v>0</v>
      </c>
      <c r="Q152" s="42"/>
      <c r="R152" s="42"/>
      <c r="S152" s="42"/>
      <c r="T152" s="43"/>
      <c r="U152" s="28">
        <f>+Tabla7[[#This Row],[META_TUNJUELITO]]+Tabla7[[#This Row],[META_USME]]+Tabla7[[#This Row],[META_CIUDAD_BOLIVAR]]+Tabla7[[#This Row],[META_SUMAPAZ]]+Tabla7[[#This Row],[META_]]+Tabla7[[#This Row],[META_2]]+Tabla7[[#This Row],[META_SUBRED]]+Tabla7[[#This Row],[META_DISTRITO]]</f>
        <v>0</v>
      </c>
      <c r="V152" s="29">
        <f>+Tabla7[[#This Row],[META_SUR]]-Tabla7[[#This Row],[META_TOTAL]]</f>
        <v>0</v>
      </c>
      <c r="W152" s="30">
        <f>+Tabla7[[#This Row],[VALOR UNITARIO]]*Tabla7[[#This Row],[META_TUNJUELITO]]</f>
        <v>0</v>
      </c>
      <c r="X152" s="31">
        <f>+Tabla7[[#This Row],[META_USME]]*Tabla7[[#This Row],[VALOR UNITARIO]]</f>
        <v>0</v>
      </c>
      <c r="Y152" s="31">
        <f>+Tabla7[[#This Row],[META_CIUDAD_BOLIVAR]]*Tabla7[[#This Row],[VALOR UNITARIO]]</f>
        <v>0</v>
      </c>
      <c r="Z152" s="31">
        <f>+Tabla7[[#This Row],[META_SUMAPAZ]]*Tabla7[[#This Row],[VALOR UNITARIO]]</f>
        <v>0</v>
      </c>
      <c r="AA152" s="31">
        <f>+Tabla7[[#This Row],[META_]]*Tabla7[[#This Row],[VALOR UNITARIO]]</f>
        <v>0</v>
      </c>
      <c r="AB152" s="31">
        <f>+Tabla7[[#This Row],[META_2]]*Tabla7[[#This Row],[VALOR UNITARIO]]</f>
        <v>0</v>
      </c>
      <c r="AC152" s="31">
        <f>+Tabla7[[#This Row],[META_SUBRED]]*Tabla7[[#This Row],[VALOR UNITARIO]]</f>
        <v>0</v>
      </c>
      <c r="AD152" s="32">
        <f>+Tabla7[[#This Row],[META_DISTRITO]]*Tabla7[[#This Row],[VALOR UNITARIO]]</f>
        <v>0</v>
      </c>
      <c r="AE152" s="30">
        <f>SUM(Tabla7[[#This Row],[$_TUNJUELITO]:[$_DISTRITO]])</f>
        <v>0</v>
      </c>
      <c r="AF152" s="32">
        <f>+Tabla7[[#This Row],[$_SUR]]-Tabla7[[#This Row],[$_TOTAL]]</f>
        <v>0</v>
      </c>
    </row>
    <row r="153" spans="1:32" ht="51" hidden="1">
      <c r="A153" s="19" t="s">
        <v>54</v>
      </c>
      <c r="B153" s="20" t="s">
        <v>243</v>
      </c>
      <c r="C153" s="20" t="s">
        <v>247</v>
      </c>
      <c r="D153" s="21">
        <v>136</v>
      </c>
      <c r="E153" s="20" t="s">
        <v>248</v>
      </c>
      <c r="F153" s="20" t="s">
        <v>246</v>
      </c>
      <c r="G153" s="19" t="s">
        <v>45</v>
      </c>
      <c r="H153" s="19" t="s">
        <v>46</v>
      </c>
      <c r="I153" s="19" t="s">
        <v>65</v>
      </c>
      <c r="J153" s="22">
        <v>5621568</v>
      </c>
      <c r="K153" s="5">
        <v>24</v>
      </c>
      <c r="L153" s="22">
        <f>+Tabla7[[#This Row],[VALOR UNITARIO]]*Tabla7[[#This Row],[META_SUR]]</f>
        <v>134917632</v>
      </c>
      <c r="M153" s="41">
        <v>0</v>
      </c>
      <c r="N153" s="42">
        <v>0</v>
      </c>
      <c r="O153" s="42">
        <v>0</v>
      </c>
      <c r="P153" s="42">
        <v>0</v>
      </c>
      <c r="Q153" s="42"/>
      <c r="R153" s="42"/>
      <c r="S153" s="42">
        <v>24</v>
      </c>
      <c r="T153" s="43">
        <v>0</v>
      </c>
      <c r="U153" s="28">
        <f>+Tabla7[[#This Row],[META_TUNJUELITO]]+Tabla7[[#This Row],[META_USME]]+Tabla7[[#This Row],[META_CIUDAD_BOLIVAR]]+Tabla7[[#This Row],[META_SUMAPAZ]]+Tabla7[[#This Row],[META_]]+Tabla7[[#This Row],[META_2]]+Tabla7[[#This Row],[META_SUBRED]]+Tabla7[[#This Row],[META_DISTRITO]]</f>
        <v>24</v>
      </c>
      <c r="V153" s="29">
        <f>+Tabla7[[#This Row],[META_SUR]]-Tabla7[[#This Row],[META_TOTAL]]</f>
        <v>0</v>
      </c>
      <c r="W153" s="30">
        <f>+Tabla7[[#This Row],[VALOR UNITARIO]]*Tabla7[[#This Row],[META_TUNJUELITO]]</f>
        <v>0</v>
      </c>
      <c r="X153" s="31">
        <f>+Tabla7[[#This Row],[META_USME]]*Tabla7[[#This Row],[VALOR UNITARIO]]</f>
        <v>0</v>
      </c>
      <c r="Y153" s="31">
        <f>+Tabla7[[#This Row],[META_CIUDAD_BOLIVAR]]*Tabla7[[#This Row],[VALOR UNITARIO]]</f>
        <v>0</v>
      </c>
      <c r="Z153" s="31">
        <f>+Tabla7[[#This Row],[META_SUMAPAZ]]*Tabla7[[#This Row],[VALOR UNITARIO]]</f>
        <v>0</v>
      </c>
      <c r="AA153" s="31">
        <f>+Tabla7[[#This Row],[META_]]*Tabla7[[#This Row],[VALOR UNITARIO]]</f>
        <v>0</v>
      </c>
      <c r="AB153" s="31">
        <f>+Tabla7[[#This Row],[META_2]]*Tabla7[[#This Row],[VALOR UNITARIO]]</f>
        <v>0</v>
      </c>
      <c r="AC153" s="31">
        <f>+Tabla7[[#This Row],[META_SUBRED]]*Tabla7[[#This Row],[VALOR UNITARIO]]</f>
        <v>134917632</v>
      </c>
      <c r="AD153" s="32">
        <f>+Tabla7[[#This Row],[META_DISTRITO]]*Tabla7[[#This Row],[VALOR UNITARIO]]</f>
        <v>0</v>
      </c>
      <c r="AE153" s="30">
        <f>SUM(Tabla7[[#This Row],[$_TUNJUELITO]:[$_DISTRITO]])</f>
        <v>134917632</v>
      </c>
      <c r="AF153" s="32">
        <f>+Tabla7[[#This Row],[$_SUR]]-Tabla7[[#This Row],[$_TOTAL]]</f>
        <v>0</v>
      </c>
    </row>
    <row r="154" spans="1:32" ht="38.25" hidden="1">
      <c r="A154" s="19" t="s">
        <v>54</v>
      </c>
      <c r="B154" s="20" t="s">
        <v>243</v>
      </c>
      <c r="C154" s="20" t="s">
        <v>247</v>
      </c>
      <c r="D154" s="21">
        <v>137</v>
      </c>
      <c r="E154" s="20" t="s">
        <v>249</v>
      </c>
      <c r="F154" s="20" t="s">
        <v>246</v>
      </c>
      <c r="G154" s="19" t="s">
        <v>45</v>
      </c>
      <c r="H154" s="19" t="s">
        <v>46</v>
      </c>
      <c r="I154" s="19" t="s">
        <v>65</v>
      </c>
      <c r="J154" s="22">
        <v>3994272</v>
      </c>
      <c r="K154" s="5">
        <v>12</v>
      </c>
      <c r="L154" s="22">
        <f>+Tabla7[[#This Row],[VALOR UNITARIO]]*Tabla7[[#This Row],[META_SUR]]</f>
        <v>47931264</v>
      </c>
      <c r="M154" s="41">
        <v>0</v>
      </c>
      <c r="N154" s="42">
        <v>0</v>
      </c>
      <c r="O154" s="42">
        <v>0</v>
      </c>
      <c r="P154" s="42">
        <v>0</v>
      </c>
      <c r="Q154" s="42"/>
      <c r="R154" s="42"/>
      <c r="S154" s="42">
        <v>12</v>
      </c>
      <c r="T154" s="43">
        <v>0</v>
      </c>
      <c r="U154" s="28">
        <f>+Tabla7[[#This Row],[META_TUNJUELITO]]+Tabla7[[#This Row],[META_USME]]+Tabla7[[#This Row],[META_CIUDAD_BOLIVAR]]+Tabla7[[#This Row],[META_SUMAPAZ]]+Tabla7[[#This Row],[META_]]+Tabla7[[#This Row],[META_2]]+Tabla7[[#This Row],[META_SUBRED]]+Tabla7[[#This Row],[META_DISTRITO]]</f>
        <v>12</v>
      </c>
      <c r="V154" s="29">
        <f>+Tabla7[[#This Row],[META_SUR]]-Tabla7[[#This Row],[META_TOTAL]]</f>
        <v>0</v>
      </c>
      <c r="W154" s="30">
        <f>+Tabla7[[#This Row],[VALOR UNITARIO]]*Tabla7[[#This Row],[META_TUNJUELITO]]</f>
        <v>0</v>
      </c>
      <c r="X154" s="31">
        <f>+Tabla7[[#This Row],[META_USME]]*Tabla7[[#This Row],[VALOR UNITARIO]]</f>
        <v>0</v>
      </c>
      <c r="Y154" s="31">
        <f>+Tabla7[[#This Row],[META_CIUDAD_BOLIVAR]]*Tabla7[[#This Row],[VALOR UNITARIO]]</f>
        <v>0</v>
      </c>
      <c r="Z154" s="31">
        <f>+Tabla7[[#This Row],[META_SUMAPAZ]]*Tabla7[[#This Row],[VALOR UNITARIO]]</f>
        <v>0</v>
      </c>
      <c r="AA154" s="31">
        <f>+Tabla7[[#This Row],[META_]]*Tabla7[[#This Row],[VALOR UNITARIO]]</f>
        <v>0</v>
      </c>
      <c r="AB154" s="31">
        <f>+Tabla7[[#This Row],[META_2]]*Tabla7[[#This Row],[VALOR UNITARIO]]</f>
        <v>0</v>
      </c>
      <c r="AC154" s="31">
        <f>+Tabla7[[#This Row],[META_SUBRED]]*Tabla7[[#This Row],[VALOR UNITARIO]]</f>
        <v>47931264</v>
      </c>
      <c r="AD154" s="32">
        <f>+Tabla7[[#This Row],[META_DISTRITO]]*Tabla7[[#This Row],[VALOR UNITARIO]]</f>
        <v>0</v>
      </c>
      <c r="AE154" s="30">
        <f>SUM(Tabla7[[#This Row],[$_TUNJUELITO]:[$_DISTRITO]])</f>
        <v>47931264</v>
      </c>
      <c r="AF154" s="32">
        <f>+Tabla7[[#This Row],[$_SUR]]-Tabla7[[#This Row],[$_TOTAL]]</f>
        <v>0</v>
      </c>
    </row>
    <row r="155" spans="1:32" ht="51" hidden="1">
      <c r="A155" s="19" t="s">
        <v>54</v>
      </c>
      <c r="B155" s="20" t="s">
        <v>243</v>
      </c>
      <c r="C155" s="20" t="s">
        <v>247</v>
      </c>
      <c r="D155" s="21">
        <v>138</v>
      </c>
      <c r="E155" s="20" t="s">
        <v>250</v>
      </c>
      <c r="F155" s="20" t="s">
        <v>246</v>
      </c>
      <c r="G155" s="19" t="s">
        <v>45</v>
      </c>
      <c r="H155" s="19" t="s">
        <v>46</v>
      </c>
      <c r="I155" s="19" t="s">
        <v>65</v>
      </c>
      <c r="J155" s="22">
        <v>12969056</v>
      </c>
      <c r="K155" s="5">
        <v>12</v>
      </c>
      <c r="L155" s="22">
        <f>+Tabla7[[#This Row],[VALOR UNITARIO]]*Tabla7[[#This Row],[META_SUR]]</f>
        <v>155628672</v>
      </c>
      <c r="M155" s="41">
        <v>0</v>
      </c>
      <c r="N155" s="42">
        <v>0</v>
      </c>
      <c r="O155" s="42">
        <v>0</v>
      </c>
      <c r="P155" s="42">
        <v>0</v>
      </c>
      <c r="Q155" s="42"/>
      <c r="R155" s="42"/>
      <c r="S155" s="42">
        <v>12</v>
      </c>
      <c r="T155" s="43">
        <v>0</v>
      </c>
      <c r="U155" s="28">
        <f>+Tabla7[[#This Row],[META_TUNJUELITO]]+Tabla7[[#This Row],[META_USME]]+Tabla7[[#This Row],[META_CIUDAD_BOLIVAR]]+Tabla7[[#This Row],[META_SUMAPAZ]]+Tabla7[[#This Row],[META_]]+Tabla7[[#This Row],[META_2]]+Tabla7[[#This Row],[META_SUBRED]]+Tabla7[[#This Row],[META_DISTRITO]]</f>
        <v>12</v>
      </c>
      <c r="V155" s="29">
        <f>+Tabla7[[#This Row],[META_SUR]]-Tabla7[[#This Row],[META_TOTAL]]</f>
        <v>0</v>
      </c>
      <c r="W155" s="30">
        <f>+Tabla7[[#This Row],[VALOR UNITARIO]]*Tabla7[[#This Row],[META_TUNJUELITO]]</f>
        <v>0</v>
      </c>
      <c r="X155" s="31">
        <f>+Tabla7[[#This Row],[META_USME]]*Tabla7[[#This Row],[VALOR UNITARIO]]</f>
        <v>0</v>
      </c>
      <c r="Y155" s="31">
        <f>+Tabla7[[#This Row],[META_CIUDAD_BOLIVAR]]*Tabla7[[#This Row],[VALOR UNITARIO]]</f>
        <v>0</v>
      </c>
      <c r="Z155" s="31">
        <f>+Tabla7[[#This Row],[META_SUMAPAZ]]*Tabla7[[#This Row],[VALOR UNITARIO]]</f>
        <v>0</v>
      </c>
      <c r="AA155" s="31">
        <f>+Tabla7[[#This Row],[META_]]*Tabla7[[#This Row],[VALOR UNITARIO]]</f>
        <v>0</v>
      </c>
      <c r="AB155" s="31">
        <f>+Tabla7[[#This Row],[META_2]]*Tabla7[[#This Row],[VALOR UNITARIO]]</f>
        <v>0</v>
      </c>
      <c r="AC155" s="31">
        <f>+Tabla7[[#This Row],[META_SUBRED]]*Tabla7[[#This Row],[VALOR UNITARIO]]</f>
        <v>155628672</v>
      </c>
      <c r="AD155" s="32">
        <f>+Tabla7[[#This Row],[META_DISTRITO]]*Tabla7[[#This Row],[VALOR UNITARIO]]</f>
        <v>0</v>
      </c>
      <c r="AE155" s="30">
        <f>SUM(Tabla7[[#This Row],[$_TUNJUELITO]:[$_DISTRITO]])</f>
        <v>155628672</v>
      </c>
      <c r="AF155" s="32">
        <f>+Tabla7[[#This Row],[$_SUR]]-Tabla7[[#This Row],[$_TOTAL]]</f>
        <v>0</v>
      </c>
    </row>
    <row r="156" spans="1:32" ht="38.25" hidden="1">
      <c r="A156" s="19" t="s">
        <v>54</v>
      </c>
      <c r="B156" s="20" t="s">
        <v>243</v>
      </c>
      <c r="C156" s="20" t="s">
        <v>247</v>
      </c>
      <c r="D156" s="21">
        <v>139</v>
      </c>
      <c r="E156" s="20" t="s">
        <v>251</v>
      </c>
      <c r="F156" s="20" t="s">
        <v>246</v>
      </c>
      <c r="G156" s="19" t="s">
        <v>45</v>
      </c>
      <c r="H156" s="19" t="s">
        <v>46</v>
      </c>
      <c r="I156" s="19" t="s">
        <v>65</v>
      </c>
      <c r="J156" s="22">
        <v>3994272</v>
      </c>
      <c r="K156" s="5">
        <v>24</v>
      </c>
      <c r="L156" s="22">
        <f>+Tabla7[[#This Row],[VALOR UNITARIO]]*Tabla7[[#This Row],[META_SUR]]</f>
        <v>95862528</v>
      </c>
      <c r="M156" s="41">
        <v>0</v>
      </c>
      <c r="N156" s="42">
        <v>0</v>
      </c>
      <c r="O156" s="42">
        <v>0</v>
      </c>
      <c r="P156" s="42">
        <v>0</v>
      </c>
      <c r="Q156" s="42"/>
      <c r="R156" s="42"/>
      <c r="S156" s="42">
        <v>24</v>
      </c>
      <c r="T156" s="43">
        <v>0</v>
      </c>
      <c r="U156" s="28">
        <f>+Tabla7[[#This Row],[META_TUNJUELITO]]+Tabla7[[#This Row],[META_USME]]+Tabla7[[#This Row],[META_CIUDAD_BOLIVAR]]+Tabla7[[#This Row],[META_SUMAPAZ]]+Tabla7[[#This Row],[META_]]+Tabla7[[#This Row],[META_2]]+Tabla7[[#This Row],[META_SUBRED]]+Tabla7[[#This Row],[META_DISTRITO]]</f>
        <v>24</v>
      </c>
      <c r="V156" s="29">
        <f>+Tabla7[[#This Row],[META_SUR]]-Tabla7[[#This Row],[META_TOTAL]]</f>
        <v>0</v>
      </c>
      <c r="W156" s="30">
        <f>+Tabla7[[#This Row],[VALOR UNITARIO]]*Tabla7[[#This Row],[META_TUNJUELITO]]</f>
        <v>0</v>
      </c>
      <c r="X156" s="31">
        <f>+Tabla7[[#This Row],[META_USME]]*Tabla7[[#This Row],[VALOR UNITARIO]]</f>
        <v>0</v>
      </c>
      <c r="Y156" s="31">
        <f>+Tabla7[[#This Row],[META_CIUDAD_BOLIVAR]]*Tabla7[[#This Row],[VALOR UNITARIO]]</f>
        <v>0</v>
      </c>
      <c r="Z156" s="31">
        <f>+Tabla7[[#This Row],[META_SUMAPAZ]]*Tabla7[[#This Row],[VALOR UNITARIO]]</f>
        <v>0</v>
      </c>
      <c r="AA156" s="31">
        <f>+Tabla7[[#This Row],[META_]]*Tabla7[[#This Row],[VALOR UNITARIO]]</f>
        <v>0</v>
      </c>
      <c r="AB156" s="31">
        <f>+Tabla7[[#This Row],[META_2]]*Tabla7[[#This Row],[VALOR UNITARIO]]</f>
        <v>0</v>
      </c>
      <c r="AC156" s="31">
        <f>+Tabla7[[#This Row],[META_SUBRED]]*Tabla7[[#This Row],[VALOR UNITARIO]]</f>
        <v>95862528</v>
      </c>
      <c r="AD156" s="32">
        <f>+Tabla7[[#This Row],[META_DISTRITO]]*Tabla7[[#This Row],[VALOR UNITARIO]]</f>
        <v>0</v>
      </c>
      <c r="AE156" s="30">
        <f>SUM(Tabla7[[#This Row],[$_TUNJUELITO]:[$_DISTRITO]])</f>
        <v>95862528</v>
      </c>
      <c r="AF156" s="32">
        <f>+Tabla7[[#This Row],[$_SUR]]-Tabla7[[#This Row],[$_TOTAL]]</f>
        <v>0</v>
      </c>
    </row>
    <row r="157" spans="1:32" ht="51" hidden="1">
      <c r="A157" s="19" t="s">
        <v>54</v>
      </c>
      <c r="B157" s="20" t="s">
        <v>243</v>
      </c>
      <c r="C157" s="20" t="s">
        <v>247</v>
      </c>
      <c r="D157" s="21">
        <v>140</v>
      </c>
      <c r="E157" s="20" t="s">
        <v>252</v>
      </c>
      <c r="F157" s="20" t="s">
        <v>246</v>
      </c>
      <c r="G157" s="19" t="s">
        <v>45</v>
      </c>
      <c r="H157" s="19" t="s">
        <v>46</v>
      </c>
      <c r="I157" s="19" t="s">
        <v>65</v>
      </c>
      <c r="J157" s="22">
        <v>5621568</v>
      </c>
      <c r="K157" s="5">
        <v>12</v>
      </c>
      <c r="L157" s="22">
        <f>+Tabla7[[#This Row],[VALOR UNITARIO]]*Tabla7[[#This Row],[META_SUR]]</f>
        <v>67458816</v>
      </c>
      <c r="M157" s="41">
        <v>0</v>
      </c>
      <c r="N157" s="42">
        <v>0</v>
      </c>
      <c r="O157" s="42">
        <v>0</v>
      </c>
      <c r="P157" s="42">
        <v>0</v>
      </c>
      <c r="Q157" s="42"/>
      <c r="R157" s="42"/>
      <c r="S157" s="42">
        <v>12</v>
      </c>
      <c r="T157" s="43">
        <v>0</v>
      </c>
      <c r="U157" s="28">
        <f>+Tabla7[[#This Row],[META_TUNJUELITO]]+Tabla7[[#This Row],[META_USME]]+Tabla7[[#This Row],[META_CIUDAD_BOLIVAR]]+Tabla7[[#This Row],[META_SUMAPAZ]]+Tabla7[[#This Row],[META_]]+Tabla7[[#This Row],[META_2]]+Tabla7[[#This Row],[META_SUBRED]]+Tabla7[[#This Row],[META_DISTRITO]]</f>
        <v>12</v>
      </c>
      <c r="V157" s="29">
        <f>+Tabla7[[#This Row],[META_SUR]]-Tabla7[[#This Row],[META_TOTAL]]</f>
        <v>0</v>
      </c>
      <c r="W157" s="30">
        <f>+Tabla7[[#This Row],[VALOR UNITARIO]]*Tabla7[[#This Row],[META_TUNJUELITO]]</f>
        <v>0</v>
      </c>
      <c r="X157" s="31">
        <f>+Tabla7[[#This Row],[META_USME]]*Tabla7[[#This Row],[VALOR UNITARIO]]</f>
        <v>0</v>
      </c>
      <c r="Y157" s="31">
        <f>+Tabla7[[#This Row],[META_CIUDAD_BOLIVAR]]*Tabla7[[#This Row],[VALOR UNITARIO]]</f>
        <v>0</v>
      </c>
      <c r="Z157" s="31">
        <f>+Tabla7[[#This Row],[META_SUMAPAZ]]*Tabla7[[#This Row],[VALOR UNITARIO]]</f>
        <v>0</v>
      </c>
      <c r="AA157" s="31">
        <f>+Tabla7[[#This Row],[META_]]*Tabla7[[#This Row],[VALOR UNITARIO]]</f>
        <v>0</v>
      </c>
      <c r="AB157" s="31">
        <f>+Tabla7[[#This Row],[META_2]]*Tabla7[[#This Row],[VALOR UNITARIO]]</f>
        <v>0</v>
      </c>
      <c r="AC157" s="31">
        <f>+Tabla7[[#This Row],[META_SUBRED]]*Tabla7[[#This Row],[VALOR UNITARIO]]</f>
        <v>67458816</v>
      </c>
      <c r="AD157" s="32">
        <f>+Tabla7[[#This Row],[META_DISTRITO]]*Tabla7[[#This Row],[VALOR UNITARIO]]</f>
        <v>0</v>
      </c>
      <c r="AE157" s="30">
        <f>SUM(Tabla7[[#This Row],[$_TUNJUELITO]:[$_DISTRITO]])</f>
        <v>67458816</v>
      </c>
      <c r="AF157" s="32">
        <f>+Tabla7[[#This Row],[$_SUR]]-Tabla7[[#This Row],[$_TOTAL]]</f>
        <v>0</v>
      </c>
    </row>
    <row r="158" spans="1:32" ht="38.25" hidden="1">
      <c r="A158" s="19" t="s">
        <v>54</v>
      </c>
      <c r="B158" s="20" t="s">
        <v>243</v>
      </c>
      <c r="C158" s="20" t="s">
        <v>247</v>
      </c>
      <c r="D158" s="21">
        <v>141</v>
      </c>
      <c r="E158" s="20" t="s">
        <v>253</v>
      </c>
      <c r="F158" s="20" t="s">
        <v>246</v>
      </c>
      <c r="G158" s="19" t="s">
        <v>45</v>
      </c>
      <c r="H158" s="19" t="s">
        <v>46</v>
      </c>
      <c r="I158" s="19" t="s">
        <v>65</v>
      </c>
      <c r="J158" s="22">
        <v>3994272</v>
      </c>
      <c r="K158" s="5">
        <v>12</v>
      </c>
      <c r="L158" s="22">
        <f>+Tabla7[[#This Row],[VALOR UNITARIO]]*Tabla7[[#This Row],[META_SUR]]</f>
        <v>47931264</v>
      </c>
      <c r="M158" s="41">
        <v>0</v>
      </c>
      <c r="N158" s="42">
        <v>0</v>
      </c>
      <c r="O158" s="42">
        <v>0</v>
      </c>
      <c r="P158" s="42">
        <v>0</v>
      </c>
      <c r="Q158" s="42"/>
      <c r="R158" s="42"/>
      <c r="S158" s="42">
        <v>12</v>
      </c>
      <c r="T158" s="43">
        <v>0</v>
      </c>
      <c r="U158" s="28">
        <f>+Tabla7[[#This Row],[META_TUNJUELITO]]+Tabla7[[#This Row],[META_USME]]+Tabla7[[#This Row],[META_CIUDAD_BOLIVAR]]+Tabla7[[#This Row],[META_SUMAPAZ]]+Tabla7[[#This Row],[META_]]+Tabla7[[#This Row],[META_2]]+Tabla7[[#This Row],[META_SUBRED]]+Tabla7[[#This Row],[META_DISTRITO]]</f>
        <v>12</v>
      </c>
      <c r="V158" s="29">
        <f>+Tabla7[[#This Row],[META_SUR]]-Tabla7[[#This Row],[META_TOTAL]]</f>
        <v>0</v>
      </c>
      <c r="W158" s="30">
        <f>+Tabla7[[#This Row],[VALOR UNITARIO]]*Tabla7[[#This Row],[META_TUNJUELITO]]</f>
        <v>0</v>
      </c>
      <c r="X158" s="31">
        <f>+Tabla7[[#This Row],[META_USME]]*Tabla7[[#This Row],[VALOR UNITARIO]]</f>
        <v>0</v>
      </c>
      <c r="Y158" s="31">
        <f>+Tabla7[[#This Row],[META_CIUDAD_BOLIVAR]]*Tabla7[[#This Row],[VALOR UNITARIO]]</f>
        <v>0</v>
      </c>
      <c r="Z158" s="31">
        <f>+Tabla7[[#This Row],[META_SUMAPAZ]]*Tabla7[[#This Row],[VALOR UNITARIO]]</f>
        <v>0</v>
      </c>
      <c r="AA158" s="31">
        <f>+Tabla7[[#This Row],[META_]]*Tabla7[[#This Row],[VALOR UNITARIO]]</f>
        <v>0</v>
      </c>
      <c r="AB158" s="31">
        <f>+Tabla7[[#This Row],[META_2]]*Tabla7[[#This Row],[VALOR UNITARIO]]</f>
        <v>0</v>
      </c>
      <c r="AC158" s="31">
        <f>+Tabla7[[#This Row],[META_SUBRED]]*Tabla7[[#This Row],[VALOR UNITARIO]]</f>
        <v>47931264</v>
      </c>
      <c r="AD158" s="32">
        <f>+Tabla7[[#This Row],[META_DISTRITO]]*Tabla7[[#This Row],[VALOR UNITARIO]]</f>
        <v>0</v>
      </c>
      <c r="AE158" s="30">
        <f>SUM(Tabla7[[#This Row],[$_TUNJUELITO]:[$_DISTRITO]])</f>
        <v>47931264</v>
      </c>
      <c r="AF158" s="32">
        <f>+Tabla7[[#This Row],[$_SUR]]-Tabla7[[#This Row],[$_TOTAL]]</f>
        <v>0</v>
      </c>
    </row>
    <row r="159" spans="1:32" ht="38.25" hidden="1">
      <c r="A159" s="19" t="s">
        <v>54</v>
      </c>
      <c r="B159" s="20" t="s">
        <v>243</v>
      </c>
      <c r="C159" s="20" t="s">
        <v>247</v>
      </c>
      <c r="D159" s="21">
        <v>142</v>
      </c>
      <c r="E159" s="20" t="s">
        <v>254</v>
      </c>
      <c r="F159" s="20" t="s">
        <v>246</v>
      </c>
      <c r="G159" s="19" t="s">
        <v>45</v>
      </c>
      <c r="H159" s="19" t="s">
        <v>67</v>
      </c>
      <c r="I159" s="19" t="s">
        <v>65</v>
      </c>
      <c r="J159" s="22">
        <v>3994272</v>
      </c>
      <c r="K159" s="5">
        <v>0</v>
      </c>
      <c r="L159" s="22">
        <f>+Tabla7[[#This Row],[VALOR UNITARIO]]*Tabla7[[#This Row],[META_SUR]]</f>
        <v>0</v>
      </c>
      <c r="M159" s="41">
        <f>+Tabla7[[#This Row],[META_SUR]]*20.63/100</f>
        <v>0</v>
      </c>
      <c r="N159" s="42">
        <f>+Tabla7[[#This Row],[META_SUR]]*21.88/100</f>
        <v>0</v>
      </c>
      <c r="O159" s="42">
        <f>+Tabla7[[#This Row],[META_SUR]]*51.25/100</f>
        <v>0</v>
      </c>
      <c r="P159" s="42">
        <f>+Tabla7[[#This Row],[META_SUR]]*6.25/100</f>
        <v>0</v>
      </c>
      <c r="Q159" s="42"/>
      <c r="R159" s="42"/>
      <c r="S159" s="42"/>
      <c r="T159" s="43"/>
      <c r="U159" s="28">
        <f>+Tabla7[[#This Row],[META_TUNJUELITO]]+Tabla7[[#This Row],[META_USME]]+Tabla7[[#This Row],[META_CIUDAD_BOLIVAR]]+Tabla7[[#This Row],[META_SUMAPAZ]]+Tabla7[[#This Row],[META_]]+Tabla7[[#This Row],[META_2]]+Tabla7[[#This Row],[META_SUBRED]]+Tabla7[[#This Row],[META_DISTRITO]]</f>
        <v>0</v>
      </c>
      <c r="V159" s="29">
        <f>+Tabla7[[#This Row],[META_SUR]]-Tabla7[[#This Row],[META_TOTAL]]</f>
        <v>0</v>
      </c>
      <c r="W159" s="30">
        <f>+Tabla7[[#This Row],[VALOR UNITARIO]]*Tabla7[[#This Row],[META_TUNJUELITO]]</f>
        <v>0</v>
      </c>
      <c r="X159" s="31">
        <f>+Tabla7[[#This Row],[META_USME]]*Tabla7[[#This Row],[VALOR UNITARIO]]</f>
        <v>0</v>
      </c>
      <c r="Y159" s="31">
        <f>+Tabla7[[#This Row],[META_CIUDAD_BOLIVAR]]*Tabla7[[#This Row],[VALOR UNITARIO]]</f>
        <v>0</v>
      </c>
      <c r="Z159" s="31">
        <f>+Tabla7[[#This Row],[META_SUMAPAZ]]*Tabla7[[#This Row],[VALOR UNITARIO]]</f>
        <v>0</v>
      </c>
      <c r="AA159" s="31">
        <f>+Tabla7[[#This Row],[META_]]*Tabla7[[#This Row],[VALOR UNITARIO]]</f>
        <v>0</v>
      </c>
      <c r="AB159" s="31">
        <f>+Tabla7[[#This Row],[META_2]]*Tabla7[[#This Row],[VALOR UNITARIO]]</f>
        <v>0</v>
      </c>
      <c r="AC159" s="31">
        <f>+Tabla7[[#This Row],[META_SUBRED]]*Tabla7[[#This Row],[VALOR UNITARIO]]</f>
        <v>0</v>
      </c>
      <c r="AD159" s="32">
        <f>+Tabla7[[#This Row],[META_DISTRITO]]*Tabla7[[#This Row],[VALOR UNITARIO]]</f>
        <v>0</v>
      </c>
      <c r="AE159" s="30">
        <f>SUM(Tabla7[[#This Row],[$_TUNJUELITO]:[$_DISTRITO]])</f>
        <v>0</v>
      </c>
      <c r="AF159" s="32">
        <f>+Tabla7[[#This Row],[$_SUR]]-Tabla7[[#This Row],[$_TOTAL]]</f>
        <v>0</v>
      </c>
    </row>
    <row r="160" spans="1:32" ht="51" hidden="1">
      <c r="A160" s="19" t="s">
        <v>54</v>
      </c>
      <c r="B160" s="20" t="s">
        <v>243</v>
      </c>
      <c r="C160" s="20" t="s">
        <v>255</v>
      </c>
      <c r="D160" s="21">
        <v>143</v>
      </c>
      <c r="E160" s="20" t="s">
        <v>256</v>
      </c>
      <c r="F160" s="20" t="s">
        <v>246</v>
      </c>
      <c r="G160" s="19" t="s">
        <v>45</v>
      </c>
      <c r="H160" s="19" t="s">
        <v>46</v>
      </c>
      <c r="I160" s="19" t="s">
        <v>65</v>
      </c>
      <c r="J160" s="22">
        <v>7508288</v>
      </c>
      <c r="K160" s="5">
        <v>11.999999866813846</v>
      </c>
      <c r="L160" s="22">
        <f>+Tabla7[[#This Row],[VALOR UNITARIO]]*Tabla7[[#This Row],[META_SUR]]</f>
        <v>90099455</v>
      </c>
      <c r="M160" s="41">
        <v>0</v>
      </c>
      <c r="N160" s="42">
        <v>0</v>
      </c>
      <c r="O160" s="42">
        <v>0</v>
      </c>
      <c r="P160" s="42">
        <v>0</v>
      </c>
      <c r="Q160" s="42"/>
      <c r="R160" s="42"/>
      <c r="S160" s="42">
        <v>12</v>
      </c>
      <c r="T160" s="43">
        <v>0</v>
      </c>
      <c r="U160" s="28">
        <f>+Tabla7[[#This Row],[META_TUNJUELITO]]+Tabla7[[#This Row],[META_USME]]+Tabla7[[#This Row],[META_CIUDAD_BOLIVAR]]+Tabla7[[#This Row],[META_SUMAPAZ]]+Tabla7[[#This Row],[META_]]+Tabla7[[#This Row],[META_2]]+Tabla7[[#This Row],[META_SUBRED]]+Tabla7[[#This Row],[META_DISTRITO]]</f>
        <v>12</v>
      </c>
      <c r="V160" s="29">
        <f>+Tabla7[[#This Row],[META_SUR]]-Tabla7[[#This Row],[META_TOTAL]]</f>
        <v>-1.3318615366131326E-7</v>
      </c>
      <c r="W160" s="30">
        <f>+Tabla7[[#This Row],[VALOR UNITARIO]]*Tabla7[[#This Row],[META_TUNJUELITO]]</f>
        <v>0</v>
      </c>
      <c r="X160" s="31">
        <f>+Tabla7[[#This Row],[META_USME]]*Tabla7[[#This Row],[VALOR UNITARIO]]</f>
        <v>0</v>
      </c>
      <c r="Y160" s="31">
        <f>+Tabla7[[#This Row],[META_CIUDAD_BOLIVAR]]*Tabla7[[#This Row],[VALOR UNITARIO]]</f>
        <v>0</v>
      </c>
      <c r="Z160" s="31">
        <f>+Tabla7[[#This Row],[META_SUMAPAZ]]*Tabla7[[#This Row],[VALOR UNITARIO]]</f>
        <v>0</v>
      </c>
      <c r="AA160" s="31">
        <f>+Tabla7[[#This Row],[META_]]*Tabla7[[#This Row],[VALOR UNITARIO]]</f>
        <v>0</v>
      </c>
      <c r="AB160" s="31">
        <f>+Tabla7[[#This Row],[META_2]]*Tabla7[[#This Row],[VALOR UNITARIO]]</f>
        <v>0</v>
      </c>
      <c r="AC160" s="31">
        <f>+Tabla7[[#This Row],[META_SUBRED]]*Tabla7[[#This Row],[VALOR UNITARIO]]</f>
        <v>90099456</v>
      </c>
      <c r="AD160" s="32">
        <f>+Tabla7[[#This Row],[META_DISTRITO]]*Tabla7[[#This Row],[VALOR UNITARIO]]</f>
        <v>0</v>
      </c>
      <c r="AE160" s="30">
        <f>SUM(Tabla7[[#This Row],[$_TUNJUELITO]:[$_DISTRITO]])</f>
        <v>90099456</v>
      </c>
      <c r="AF160" s="32">
        <f>+Tabla7[[#This Row],[$_SUR]]-Tabla7[[#This Row],[$_TOTAL]]</f>
        <v>-1</v>
      </c>
    </row>
    <row r="161" spans="1:32" ht="38.25" hidden="1">
      <c r="A161" s="19" t="s">
        <v>54</v>
      </c>
      <c r="B161" s="20" t="s">
        <v>243</v>
      </c>
      <c r="C161" s="20" t="s">
        <v>255</v>
      </c>
      <c r="D161" s="21">
        <v>144</v>
      </c>
      <c r="E161" s="20" t="s">
        <v>257</v>
      </c>
      <c r="F161" s="20" t="s">
        <v>246</v>
      </c>
      <c r="G161" s="19" t="s">
        <v>45</v>
      </c>
      <c r="H161" s="19" t="s">
        <v>46</v>
      </c>
      <c r="I161" s="19" t="s">
        <v>65</v>
      </c>
      <c r="J161" s="22">
        <v>7508288</v>
      </c>
      <c r="K161" s="5">
        <v>11.999999866813846</v>
      </c>
      <c r="L161" s="22">
        <f>+Tabla7[[#This Row],[VALOR UNITARIO]]*Tabla7[[#This Row],[META_SUR]]</f>
        <v>90099455</v>
      </c>
      <c r="M161" s="41">
        <v>0</v>
      </c>
      <c r="N161" s="42">
        <v>0</v>
      </c>
      <c r="O161" s="42">
        <v>0</v>
      </c>
      <c r="P161" s="42">
        <v>0</v>
      </c>
      <c r="Q161" s="42"/>
      <c r="R161" s="42"/>
      <c r="S161" s="42">
        <v>12</v>
      </c>
      <c r="T161" s="43">
        <v>0</v>
      </c>
      <c r="U161" s="28">
        <f>+Tabla7[[#This Row],[META_TUNJUELITO]]+Tabla7[[#This Row],[META_USME]]+Tabla7[[#This Row],[META_CIUDAD_BOLIVAR]]+Tabla7[[#This Row],[META_SUMAPAZ]]+Tabla7[[#This Row],[META_]]+Tabla7[[#This Row],[META_2]]+Tabla7[[#This Row],[META_SUBRED]]+Tabla7[[#This Row],[META_DISTRITO]]</f>
        <v>12</v>
      </c>
      <c r="V161" s="29">
        <f>+Tabla7[[#This Row],[META_SUR]]-Tabla7[[#This Row],[META_TOTAL]]</f>
        <v>-1.3318615366131326E-7</v>
      </c>
      <c r="W161" s="30">
        <f>+Tabla7[[#This Row],[VALOR UNITARIO]]*Tabla7[[#This Row],[META_TUNJUELITO]]</f>
        <v>0</v>
      </c>
      <c r="X161" s="31">
        <f>+Tabla7[[#This Row],[META_USME]]*Tabla7[[#This Row],[VALOR UNITARIO]]</f>
        <v>0</v>
      </c>
      <c r="Y161" s="31">
        <f>+Tabla7[[#This Row],[META_CIUDAD_BOLIVAR]]*Tabla7[[#This Row],[VALOR UNITARIO]]</f>
        <v>0</v>
      </c>
      <c r="Z161" s="31">
        <f>+Tabla7[[#This Row],[META_SUMAPAZ]]*Tabla7[[#This Row],[VALOR UNITARIO]]</f>
        <v>0</v>
      </c>
      <c r="AA161" s="31">
        <f>+Tabla7[[#This Row],[META_]]*Tabla7[[#This Row],[VALOR UNITARIO]]</f>
        <v>0</v>
      </c>
      <c r="AB161" s="31">
        <f>+Tabla7[[#This Row],[META_2]]*Tabla7[[#This Row],[VALOR UNITARIO]]</f>
        <v>0</v>
      </c>
      <c r="AC161" s="31">
        <f>+Tabla7[[#This Row],[META_SUBRED]]*Tabla7[[#This Row],[VALOR UNITARIO]]</f>
        <v>90099456</v>
      </c>
      <c r="AD161" s="32">
        <f>+Tabla7[[#This Row],[META_DISTRITO]]*Tabla7[[#This Row],[VALOR UNITARIO]]</f>
        <v>0</v>
      </c>
      <c r="AE161" s="30">
        <f>SUM(Tabla7[[#This Row],[$_TUNJUELITO]:[$_DISTRITO]])</f>
        <v>90099456</v>
      </c>
      <c r="AF161" s="32">
        <f>+Tabla7[[#This Row],[$_SUR]]-Tabla7[[#This Row],[$_TOTAL]]</f>
        <v>-1</v>
      </c>
    </row>
    <row r="162" spans="1:32" ht="89.25" hidden="1">
      <c r="A162" s="19" t="s">
        <v>54</v>
      </c>
      <c r="B162" s="20" t="s">
        <v>243</v>
      </c>
      <c r="C162" s="20" t="s">
        <v>255</v>
      </c>
      <c r="D162" s="21">
        <v>145</v>
      </c>
      <c r="E162" s="20" t="s">
        <v>258</v>
      </c>
      <c r="F162" s="20" t="s">
        <v>246</v>
      </c>
      <c r="G162" s="19" t="s">
        <v>45</v>
      </c>
      <c r="H162" s="19" t="s">
        <v>46</v>
      </c>
      <c r="I162" s="19" t="s">
        <v>65</v>
      </c>
      <c r="J162" s="22">
        <v>5299968</v>
      </c>
      <c r="K162" s="5">
        <v>11.999999811319615</v>
      </c>
      <c r="L162" s="22">
        <f>+Tabla7[[#This Row],[VALOR UNITARIO]]*Tabla7[[#This Row],[META_SUR]]</f>
        <v>63599615</v>
      </c>
      <c r="M162" s="41">
        <v>0</v>
      </c>
      <c r="N162" s="42">
        <v>0</v>
      </c>
      <c r="O162" s="42">
        <v>0</v>
      </c>
      <c r="P162" s="42">
        <v>0</v>
      </c>
      <c r="Q162" s="42"/>
      <c r="R162" s="42"/>
      <c r="S162" s="42">
        <v>12</v>
      </c>
      <c r="T162" s="43">
        <v>0</v>
      </c>
      <c r="U162" s="28">
        <f>+Tabla7[[#This Row],[META_TUNJUELITO]]+Tabla7[[#This Row],[META_USME]]+Tabla7[[#This Row],[META_CIUDAD_BOLIVAR]]+Tabla7[[#This Row],[META_SUMAPAZ]]+Tabla7[[#This Row],[META_]]+Tabla7[[#This Row],[META_2]]+Tabla7[[#This Row],[META_SUBRED]]+Tabla7[[#This Row],[META_DISTRITO]]</f>
        <v>12</v>
      </c>
      <c r="V162" s="29">
        <f>+Tabla7[[#This Row],[META_SUR]]-Tabla7[[#This Row],[META_TOTAL]]</f>
        <v>-1.886803850936758E-7</v>
      </c>
      <c r="W162" s="30">
        <f>+Tabla7[[#This Row],[VALOR UNITARIO]]*Tabla7[[#This Row],[META_TUNJUELITO]]</f>
        <v>0</v>
      </c>
      <c r="X162" s="31">
        <f>+Tabla7[[#This Row],[META_USME]]*Tabla7[[#This Row],[VALOR UNITARIO]]</f>
        <v>0</v>
      </c>
      <c r="Y162" s="31">
        <f>+Tabla7[[#This Row],[META_CIUDAD_BOLIVAR]]*Tabla7[[#This Row],[VALOR UNITARIO]]</f>
        <v>0</v>
      </c>
      <c r="Z162" s="31">
        <f>+Tabla7[[#This Row],[META_SUMAPAZ]]*Tabla7[[#This Row],[VALOR UNITARIO]]</f>
        <v>0</v>
      </c>
      <c r="AA162" s="31">
        <f>+Tabla7[[#This Row],[META_]]*Tabla7[[#This Row],[VALOR UNITARIO]]</f>
        <v>0</v>
      </c>
      <c r="AB162" s="31">
        <f>+Tabla7[[#This Row],[META_2]]*Tabla7[[#This Row],[VALOR UNITARIO]]</f>
        <v>0</v>
      </c>
      <c r="AC162" s="31">
        <f>+Tabla7[[#This Row],[META_SUBRED]]*Tabla7[[#This Row],[VALOR UNITARIO]]</f>
        <v>63599616</v>
      </c>
      <c r="AD162" s="32">
        <f>+Tabla7[[#This Row],[META_DISTRITO]]*Tabla7[[#This Row],[VALOR UNITARIO]]</f>
        <v>0</v>
      </c>
      <c r="AE162" s="30">
        <f>SUM(Tabla7[[#This Row],[$_TUNJUELITO]:[$_DISTRITO]])</f>
        <v>63599616</v>
      </c>
      <c r="AF162" s="32">
        <f>+Tabla7[[#This Row],[$_SUR]]-Tabla7[[#This Row],[$_TOTAL]]</f>
        <v>-1</v>
      </c>
    </row>
    <row r="163" spans="1:32" ht="51" hidden="1">
      <c r="A163" s="19" t="s">
        <v>54</v>
      </c>
      <c r="B163" s="20" t="s">
        <v>243</v>
      </c>
      <c r="C163" s="20" t="s">
        <v>255</v>
      </c>
      <c r="D163" s="21">
        <v>146</v>
      </c>
      <c r="E163" s="20" t="s">
        <v>259</v>
      </c>
      <c r="F163" s="20" t="s">
        <v>246</v>
      </c>
      <c r="G163" s="19" t="s">
        <v>78</v>
      </c>
      <c r="H163" s="19" t="s">
        <v>67</v>
      </c>
      <c r="I163" s="19" t="s">
        <v>65</v>
      </c>
      <c r="J163" s="22">
        <v>122208</v>
      </c>
      <c r="K163" s="5">
        <v>0</v>
      </c>
      <c r="L163" s="22">
        <f>+Tabla7[[#This Row],[VALOR UNITARIO]]*Tabla7[[#This Row],[META_SUR]]</f>
        <v>0</v>
      </c>
      <c r="M163" s="41">
        <f>+Tabla7[[#This Row],[META_SUR]]*20.63/100</f>
        <v>0</v>
      </c>
      <c r="N163" s="42">
        <f>+Tabla7[[#This Row],[META_SUR]]*21.88/100</f>
        <v>0</v>
      </c>
      <c r="O163" s="42">
        <f>+Tabla7[[#This Row],[META_SUR]]*51.25/100</f>
        <v>0</v>
      </c>
      <c r="P163" s="42">
        <f>+Tabla7[[#This Row],[META_SUR]]*6.25/100</f>
        <v>0</v>
      </c>
      <c r="Q163" s="42"/>
      <c r="R163" s="42"/>
      <c r="S163" s="42"/>
      <c r="T163" s="43"/>
      <c r="U163" s="28">
        <f>+Tabla7[[#This Row],[META_TUNJUELITO]]+Tabla7[[#This Row],[META_USME]]+Tabla7[[#This Row],[META_CIUDAD_BOLIVAR]]+Tabla7[[#This Row],[META_SUMAPAZ]]+Tabla7[[#This Row],[META_]]+Tabla7[[#This Row],[META_2]]+Tabla7[[#This Row],[META_SUBRED]]+Tabla7[[#This Row],[META_DISTRITO]]</f>
        <v>0</v>
      </c>
      <c r="V163" s="29">
        <f>+Tabla7[[#This Row],[META_SUR]]-Tabla7[[#This Row],[META_TOTAL]]</f>
        <v>0</v>
      </c>
      <c r="W163" s="30">
        <f>+Tabla7[[#This Row],[VALOR UNITARIO]]*Tabla7[[#This Row],[META_TUNJUELITO]]</f>
        <v>0</v>
      </c>
      <c r="X163" s="31">
        <f>+Tabla7[[#This Row],[META_USME]]*Tabla7[[#This Row],[VALOR UNITARIO]]</f>
        <v>0</v>
      </c>
      <c r="Y163" s="31">
        <f>+Tabla7[[#This Row],[META_CIUDAD_BOLIVAR]]*Tabla7[[#This Row],[VALOR UNITARIO]]</f>
        <v>0</v>
      </c>
      <c r="Z163" s="31">
        <f>+Tabla7[[#This Row],[META_SUMAPAZ]]*Tabla7[[#This Row],[VALOR UNITARIO]]</f>
        <v>0</v>
      </c>
      <c r="AA163" s="31">
        <f>+Tabla7[[#This Row],[META_]]*Tabla7[[#This Row],[VALOR UNITARIO]]</f>
        <v>0</v>
      </c>
      <c r="AB163" s="31">
        <f>+Tabla7[[#This Row],[META_2]]*Tabla7[[#This Row],[VALOR UNITARIO]]</f>
        <v>0</v>
      </c>
      <c r="AC163" s="31">
        <f>+Tabla7[[#This Row],[META_SUBRED]]*Tabla7[[#This Row],[VALOR UNITARIO]]</f>
        <v>0</v>
      </c>
      <c r="AD163" s="32">
        <f>+Tabla7[[#This Row],[META_DISTRITO]]*Tabla7[[#This Row],[VALOR UNITARIO]]</f>
        <v>0</v>
      </c>
      <c r="AE163" s="30">
        <f>SUM(Tabla7[[#This Row],[$_TUNJUELITO]:[$_DISTRITO]])</f>
        <v>0</v>
      </c>
      <c r="AF163" s="32">
        <f>+Tabla7[[#This Row],[$_SUR]]-Tabla7[[#This Row],[$_TOTAL]]</f>
        <v>0</v>
      </c>
    </row>
    <row r="164" spans="1:32" ht="38.25" hidden="1">
      <c r="A164" s="19" t="s">
        <v>54</v>
      </c>
      <c r="B164" s="20" t="s">
        <v>243</v>
      </c>
      <c r="C164" s="20" t="s">
        <v>255</v>
      </c>
      <c r="D164" s="21">
        <v>147</v>
      </c>
      <c r="E164" s="20" t="s">
        <v>260</v>
      </c>
      <c r="F164" s="20" t="s">
        <v>246</v>
      </c>
      <c r="G164" s="19" t="s">
        <v>226</v>
      </c>
      <c r="H164" s="19" t="s">
        <v>67</v>
      </c>
      <c r="I164" s="19" t="s">
        <v>65</v>
      </c>
      <c r="J164" s="22">
        <v>30552</v>
      </c>
      <c r="K164" s="5">
        <v>0</v>
      </c>
      <c r="L164" s="22">
        <f>+Tabla7[[#This Row],[VALOR UNITARIO]]*Tabla7[[#This Row],[META_SUR]]</f>
        <v>0</v>
      </c>
      <c r="M164" s="41">
        <f>+Tabla7[[#This Row],[META_SUR]]*20.63/100</f>
        <v>0</v>
      </c>
      <c r="N164" s="42">
        <f>+Tabla7[[#This Row],[META_SUR]]*21.88/100</f>
        <v>0</v>
      </c>
      <c r="O164" s="42">
        <f>+Tabla7[[#This Row],[META_SUR]]*51.25/100</f>
        <v>0</v>
      </c>
      <c r="P164" s="42">
        <f>+Tabla7[[#This Row],[META_SUR]]*6.25/100</f>
        <v>0</v>
      </c>
      <c r="Q164" s="42"/>
      <c r="R164" s="42"/>
      <c r="S164" s="42"/>
      <c r="T164" s="43"/>
      <c r="U164" s="28">
        <f>+Tabla7[[#This Row],[META_TUNJUELITO]]+Tabla7[[#This Row],[META_USME]]+Tabla7[[#This Row],[META_CIUDAD_BOLIVAR]]+Tabla7[[#This Row],[META_SUMAPAZ]]+Tabla7[[#This Row],[META_]]+Tabla7[[#This Row],[META_2]]+Tabla7[[#This Row],[META_SUBRED]]+Tabla7[[#This Row],[META_DISTRITO]]</f>
        <v>0</v>
      </c>
      <c r="V164" s="29">
        <f>+Tabla7[[#This Row],[META_SUR]]-Tabla7[[#This Row],[META_TOTAL]]</f>
        <v>0</v>
      </c>
      <c r="W164" s="30">
        <f>+Tabla7[[#This Row],[VALOR UNITARIO]]*Tabla7[[#This Row],[META_TUNJUELITO]]</f>
        <v>0</v>
      </c>
      <c r="X164" s="31">
        <f>+Tabla7[[#This Row],[META_USME]]*Tabla7[[#This Row],[VALOR UNITARIO]]</f>
        <v>0</v>
      </c>
      <c r="Y164" s="31">
        <f>+Tabla7[[#This Row],[META_CIUDAD_BOLIVAR]]*Tabla7[[#This Row],[VALOR UNITARIO]]</f>
        <v>0</v>
      </c>
      <c r="Z164" s="31">
        <f>+Tabla7[[#This Row],[META_SUMAPAZ]]*Tabla7[[#This Row],[VALOR UNITARIO]]</f>
        <v>0</v>
      </c>
      <c r="AA164" s="31">
        <f>+Tabla7[[#This Row],[META_]]*Tabla7[[#This Row],[VALOR UNITARIO]]</f>
        <v>0</v>
      </c>
      <c r="AB164" s="31">
        <f>+Tabla7[[#This Row],[META_2]]*Tabla7[[#This Row],[VALOR UNITARIO]]</f>
        <v>0</v>
      </c>
      <c r="AC164" s="31">
        <f>+Tabla7[[#This Row],[META_SUBRED]]*Tabla7[[#This Row],[VALOR UNITARIO]]</f>
        <v>0</v>
      </c>
      <c r="AD164" s="32">
        <f>+Tabla7[[#This Row],[META_DISTRITO]]*Tabla7[[#This Row],[VALOR UNITARIO]]</f>
        <v>0</v>
      </c>
      <c r="AE164" s="30">
        <f>SUM(Tabla7[[#This Row],[$_TUNJUELITO]:[$_DISTRITO]])</f>
        <v>0</v>
      </c>
      <c r="AF164" s="32">
        <f>+Tabla7[[#This Row],[$_SUR]]-Tabla7[[#This Row],[$_TOTAL]]</f>
        <v>0</v>
      </c>
    </row>
    <row r="165" spans="1:32" ht="38.25" hidden="1">
      <c r="A165" s="19" t="s">
        <v>54</v>
      </c>
      <c r="B165" s="20" t="s">
        <v>243</v>
      </c>
      <c r="C165" s="20" t="s">
        <v>255</v>
      </c>
      <c r="D165" s="21">
        <v>148</v>
      </c>
      <c r="E165" s="20" t="s">
        <v>261</v>
      </c>
      <c r="F165" s="20" t="s">
        <v>246</v>
      </c>
      <c r="G165" s="19" t="s">
        <v>78</v>
      </c>
      <c r="H165" s="19" t="s">
        <v>67</v>
      </c>
      <c r="I165" s="19" t="s">
        <v>65</v>
      </c>
      <c r="J165" s="22">
        <v>122208</v>
      </c>
      <c r="K165" s="5">
        <v>0</v>
      </c>
      <c r="L165" s="22">
        <f>+Tabla7[[#This Row],[VALOR UNITARIO]]*Tabla7[[#This Row],[META_SUR]]</f>
        <v>0</v>
      </c>
      <c r="M165" s="41">
        <f>+Tabla7[[#This Row],[META_SUR]]*20.63/100</f>
        <v>0</v>
      </c>
      <c r="N165" s="42">
        <f>+Tabla7[[#This Row],[META_SUR]]*21.88/100</f>
        <v>0</v>
      </c>
      <c r="O165" s="42">
        <f>+Tabla7[[#This Row],[META_SUR]]*51.25/100</f>
        <v>0</v>
      </c>
      <c r="P165" s="42">
        <f>+Tabla7[[#This Row],[META_SUR]]*6.25/100</f>
        <v>0</v>
      </c>
      <c r="Q165" s="42"/>
      <c r="R165" s="42"/>
      <c r="S165" s="42"/>
      <c r="T165" s="43"/>
      <c r="U165" s="28">
        <f>+Tabla7[[#This Row],[META_TUNJUELITO]]+Tabla7[[#This Row],[META_USME]]+Tabla7[[#This Row],[META_CIUDAD_BOLIVAR]]+Tabla7[[#This Row],[META_SUMAPAZ]]+Tabla7[[#This Row],[META_]]+Tabla7[[#This Row],[META_2]]+Tabla7[[#This Row],[META_SUBRED]]+Tabla7[[#This Row],[META_DISTRITO]]</f>
        <v>0</v>
      </c>
      <c r="V165" s="29">
        <f>+Tabla7[[#This Row],[META_SUR]]-Tabla7[[#This Row],[META_TOTAL]]</f>
        <v>0</v>
      </c>
      <c r="W165" s="30">
        <f>+Tabla7[[#This Row],[VALOR UNITARIO]]*Tabla7[[#This Row],[META_TUNJUELITO]]</f>
        <v>0</v>
      </c>
      <c r="X165" s="31">
        <f>+Tabla7[[#This Row],[META_USME]]*Tabla7[[#This Row],[VALOR UNITARIO]]</f>
        <v>0</v>
      </c>
      <c r="Y165" s="31">
        <f>+Tabla7[[#This Row],[META_CIUDAD_BOLIVAR]]*Tabla7[[#This Row],[VALOR UNITARIO]]</f>
        <v>0</v>
      </c>
      <c r="Z165" s="31">
        <f>+Tabla7[[#This Row],[META_SUMAPAZ]]*Tabla7[[#This Row],[VALOR UNITARIO]]</f>
        <v>0</v>
      </c>
      <c r="AA165" s="31">
        <f>+Tabla7[[#This Row],[META_]]*Tabla7[[#This Row],[VALOR UNITARIO]]</f>
        <v>0</v>
      </c>
      <c r="AB165" s="31">
        <f>+Tabla7[[#This Row],[META_2]]*Tabla7[[#This Row],[VALOR UNITARIO]]</f>
        <v>0</v>
      </c>
      <c r="AC165" s="31">
        <f>+Tabla7[[#This Row],[META_SUBRED]]*Tabla7[[#This Row],[VALOR UNITARIO]]</f>
        <v>0</v>
      </c>
      <c r="AD165" s="32">
        <f>+Tabla7[[#This Row],[META_DISTRITO]]*Tabla7[[#This Row],[VALOR UNITARIO]]</f>
        <v>0</v>
      </c>
      <c r="AE165" s="30">
        <f>SUM(Tabla7[[#This Row],[$_TUNJUELITO]:[$_DISTRITO]])</f>
        <v>0</v>
      </c>
      <c r="AF165" s="32">
        <f>+Tabla7[[#This Row],[$_SUR]]-Tabla7[[#This Row],[$_TOTAL]]</f>
        <v>0</v>
      </c>
    </row>
    <row r="166" spans="1:32" ht="114.75" hidden="1">
      <c r="A166" s="19" t="s">
        <v>54</v>
      </c>
      <c r="B166" s="20" t="s">
        <v>243</v>
      </c>
      <c r="C166" s="20" t="s">
        <v>255</v>
      </c>
      <c r="D166" s="21">
        <v>149</v>
      </c>
      <c r="E166" s="20" t="s">
        <v>262</v>
      </c>
      <c r="F166" s="20" t="s">
        <v>246</v>
      </c>
      <c r="G166" s="19" t="s">
        <v>45</v>
      </c>
      <c r="H166" s="19" t="s">
        <v>46</v>
      </c>
      <c r="I166" s="19" t="s">
        <v>65</v>
      </c>
      <c r="J166" s="22">
        <v>3665168</v>
      </c>
      <c r="K166" s="5">
        <v>11.99999972716121</v>
      </c>
      <c r="L166" s="22">
        <f>+Tabla7[[#This Row],[VALOR UNITARIO]]*Tabla7[[#This Row],[META_SUR]]</f>
        <v>43982015</v>
      </c>
      <c r="M166" s="41">
        <v>0</v>
      </c>
      <c r="N166" s="42">
        <v>0</v>
      </c>
      <c r="O166" s="42">
        <v>0</v>
      </c>
      <c r="P166" s="42">
        <v>0</v>
      </c>
      <c r="Q166" s="42"/>
      <c r="R166" s="42"/>
      <c r="S166" s="42">
        <v>12</v>
      </c>
      <c r="T166" s="43">
        <v>0</v>
      </c>
      <c r="U166" s="28">
        <f>+Tabla7[[#This Row],[META_TUNJUELITO]]+Tabla7[[#This Row],[META_USME]]+Tabla7[[#This Row],[META_CIUDAD_BOLIVAR]]+Tabla7[[#This Row],[META_SUMAPAZ]]+Tabla7[[#This Row],[META_]]+Tabla7[[#This Row],[META_2]]+Tabla7[[#This Row],[META_SUBRED]]+Tabla7[[#This Row],[META_DISTRITO]]</f>
        <v>12</v>
      </c>
      <c r="V166" s="29">
        <f>+Tabla7[[#This Row],[META_SUR]]-Tabla7[[#This Row],[META_TOTAL]]</f>
        <v>-2.7283878978323628E-7</v>
      </c>
      <c r="W166" s="30">
        <f>+Tabla7[[#This Row],[VALOR UNITARIO]]*Tabla7[[#This Row],[META_TUNJUELITO]]</f>
        <v>0</v>
      </c>
      <c r="X166" s="31">
        <f>+Tabla7[[#This Row],[META_USME]]*Tabla7[[#This Row],[VALOR UNITARIO]]</f>
        <v>0</v>
      </c>
      <c r="Y166" s="31">
        <f>+Tabla7[[#This Row],[META_CIUDAD_BOLIVAR]]*Tabla7[[#This Row],[VALOR UNITARIO]]</f>
        <v>0</v>
      </c>
      <c r="Z166" s="31">
        <f>+Tabla7[[#This Row],[META_SUMAPAZ]]*Tabla7[[#This Row],[VALOR UNITARIO]]</f>
        <v>0</v>
      </c>
      <c r="AA166" s="31">
        <f>+Tabla7[[#This Row],[META_]]*Tabla7[[#This Row],[VALOR UNITARIO]]</f>
        <v>0</v>
      </c>
      <c r="AB166" s="31">
        <f>+Tabla7[[#This Row],[META_2]]*Tabla7[[#This Row],[VALOR UNITARIO]]</f>
        <v>0</v>
      </c>
      <c r="AC166" s="31">
        <f>+Tabla7[[#This Row],[META_SUBRED]]*Tabla7[[#This Row],[VALOR UNITARIO]]</f>
        <v>43982016</v>
      </c>
      <c r="AD166" s="32">
        <f>+Tabla7[[#This Row],[META_DISTRITO]]*Tabla7[[#This Row],[VALOR UNITARIO]]</f>
        <v>0</v>
      </c>
      <c r="AE166" s="30">
        <f>SUM(Tabla7[[#This Row],[$_TUNJUELITO]:[$_DISTRITO]])</f>
        <v>43982016</v>
      </c>
      <c r="AF166" s="32">
        <f>+Tabla7[[#This Row],[$_SUR]]-Tabla7[[#This Row],[$_TOTAL]]</f>
        <v>-1</v>
      </c>
    </row>
    <row r="167" spans="1:32" ht="127.5" hidden="1">
      <c r="A167" s="19" t="s">
        <v>54</v>
      </c>
      <c r="B167" s="20" t="s">
        <v>243</v>
      </c>
      <c r="C167" s="20" t="s">
        <v>255</v>
      </c>
      <c r="D167" s="21">
        <v>150</v>
      </c>
      <c r="E167" s="20" t="s">
        <v>263</v>
      </c>
      <c r="F167" s="20" t="s">
        <v>246</v>
      </c>
      <c r="G167" s="19" t="s">
        <v>45</v>
      </c>
      <c r="H167" s="19" t="s">
        <v>46</v>
      </c>
      <c r="I167" s="19" t="s">
        <v>65</v>
      </c>
      <c r="J167" s="22">
        <v>1057260</v>
      </c>
      <c r="K167" s="5">
        <v>12</v>
      </c>
      <c r="L167" s="22">
        <f>+Tabla7[[#This Row],[VALOR UNITARIO]]*Tabla7[[#This Row],[META_SUR]]</f>
        <v>12687120</v>
      </c>
      <c r="M167" s="41">
        <v>0</v>
      </c>
      <c r="N167" s="42">
        <v>0</v>
      </c>
      <c r="O167" s="42">
        <v>0</v>
      </c>
      <c r="P167" s="42">
        <v>0</v>
      </c>
      <c r="Q167" s="42"/>
      <c r="R167" s="42"/>
      <c r="S167" s="42">
        <v>12</v>
      </c>
      <c r="T167" s="43">
        <v>0</v>
      </c>
      <c r="U167" s="28">
        <f>+Tabla7[[#This Row],[META_TUNJUELITO]]+Tabla7[[#This Row],[META_USME]]+Tabla7[[#This Row],[META_CIUDAD_BOLIVAR]]+Tabla7[[#This Row],[META_SUMAPAZ]]+Tabla7[[#This Row],[META_]]+Tabla7[[#This Row],[META_2]]+Tabla7[[#This Row],[META_SUBRED]]+Tabla7[[#This Row],[META_DISTRITO]]</f>
        <v>12</v>
      </c>
      <c r="V167" s="29">
        <f>+Tabla7[[#This Row],[META_SUR]]-Tabla7[[#This Row],[META_TOTAL]]</f>
        <v>0</v>
      </c>
      <c r="W167" s="30">
        <f>+Tabla7[[#This Row],[VALOR UNITARIO]]*Tabla7[[#This Row],[META_TUNJUELITO]]</f>
        <v>0</v>
      </c>
      <c r="X167" s="31">
        <f>+Tabla7[[#This Row],[META_USME]]*Tabla7[[#This Row],[VALOR UNITARIO]]</f>
        <v>0</v>
      </c>
      <c r="Y167" s="31">
        <f>+Tabla7[[#This Row],[META_CIUDAD_BOLIVAR]]*Tabla7[[#This Row],[VALOR UNITARIO]]</f>
        <v>0</v>
      </c>
      <c r="Z167" s="31">
        <f>+Tabla7[[#This Row],[META_SUMAPAZ]]*Tabla7[[#This Row],[VALOR UNITARIO]]</f>
        <v>0</v>
      </c>
      <c r="AA167" s="31">
        <f>+Tabla7[[#This Row],[META_]]*Tabla7[[#This Row],[VALOR UNITARIO]]</f>
        <v>0</v>
      </c>
      <c r="AB167" s="31">
        <f>+Tabla7[[#This Row],[META_2]]*Tabla7[[#This Row],[VALOR UNITARIO]]</f>
        <v>0</v>
      </c>
      <c r="AC167" s="31">
        <f>+Tabla7[[#This Row],[META_SUBRED]]*Tabla7[[#This Row],[VALOR UNITARIO]]</f>
        <v>12687120</v>
      </c>
      <c r="AD167" s="32">
        <f>+Tabla7[[#This Row],[META_DISTRITO]]*Tabla7[[#This Row],[VALOR UNITARIO]]</f>
        <v>0</v>
      </c>
      <c r="AE167" s="30">
        <f>SUM(Tabla7[[#This Row],[$_TUNJUELITO]:[$_DISTRITO]])</f>
        <v>12687120</v>
      </c>
      <c r="AF167" s="32">
        <f>+Tabla7[[#This Row],[$_SUR]]-Tabla7[[#This Row],[$_TOTAL]]</f>
        <v>0</v>
      </c>
    </row>
    <row r="168" spans="1:32" ht="102" hidden="1">
      <c r="A168" s="19" t="s">
        <v>54</v>
      </c>
      <c r="B168" s="20" t="s">
        <v>243</v>
      </c>
      <c r="C168" s="20" t="s">
        <v>255</v>
      </c>
      <c r="D168" s="21">
        <v>151</v>
      </c>
      <c r="E168" s="20" t="s">
        <v>264</v>
      </c>
      <c r="F168" s="20" t="s">
        <v>246</v>
      </c>
      <c r="G168" s="19" t="s">
        <v>45</v>
      </c>
      <c r="H168" s="19" t="s">
        <v>46</v>
      </c>
      <c r="I168" s="19" t="s">
        <v>65</v>
      </c>
      <c r="J168" s="22">
        <v>1409680</v>
      </c>
      <c r="K168" s="5">
        <v>12</v>
      </c>
      <c r="L168" s="22">
        <f>+Tabla7[[#This Row],[VALOR UNITARIO]]*Tabla7[[#This Row],[META_SUR]]</f>
        <v>16916160</v>
      </c>
      <c r="M168" s="41">
        <v>0</v>
      </c>
      <c r="N168" s="42">
        <v>0</v>
      </c>
      <c r="O168" s="42">
        <v>0</v>
      </c>
      <c r="P168" s="42">
        <v>0</v>
      </c>
      <c r="Q168" s="42"/>
      <c r="R168" s="42"/>
      <c r="S168" s="42">
        <v>12</v>
      </c>
      <c r="T168" s="43">
        <v>0</v>
      </c>
      <c r="U168" s="28">
        <f>+Tabla7[[#This Row],[META_TUNJUELITO]]+Tabla7[[#This Row],[META_USME]]+Tabla7[[#This Row],[META_CIUDAD_BOLIVAR]]+Tabla7[[#This Row],[META_SUMAPAZ]]+Tabla7[[#This Row],[META_]]+Tabla7[[#This Row],[META_2]]+Tabla7[[#This Row],[META_SUBRED]]+Tabla7[[#This Row],[META_DISTRITO]]</f>
        <v>12</v>
      </c>
      <c r="V168" s="29">
        <f>+Tabla7[[#This Row],[META_SUR]]-Tabla7[[#This Row],[META_TOTAL]]</f>
        <v>0</v>
      </c>
      <c r="W168" s="30">
        <f>+Tabla7[[#This Row],[VALOR UNITARIO]]*Tabla7[[#This Row],[META_TUNJUELITO]]</f>
        <v>0</v>
      </c>
      <c r="X168" s="31">
        <f>+Tabla7[[#This Row],[META_USME]]*Tabla7[[#This Row],[VALOR UNITARIO]]</f>
        <v>0</v>
      </c>
      <c r="Y168" s="31">
        <f>+Tabla7[[#This Row],[META_CIUDAD_BOLIVAR]]*Tabla7[[#This Row],[VALOR UNITARIO]]</f>
        <v>0</v>
      </c>
      <c r="Z168" s="31">
        <f>+Tabla7[[#This Row],[META_SUMAPAZ]]*Tabla7[[#This Row],[VALOR UNITARIO]]</f>
        <v>0</v>
      </c>
      <c r="AA168" s="31">
        <f>+Tabla7[[#This Row],[META_]]*Tabla7[[#This Row],[VALOR UNITARIO]]</f>
        <v>0</v>
      </c>
      <c r="AB168" s="31">
        <f>+Tabla7[[#This Row],[META_2]]*Tabla7[[#This Row],[VALOR UNITARIO]]</f>
        <v>0</v>
      </c>
      <c r="AC168" s="31">
        <f>+Tabla7[[#This Row],[META_SUBRED]]*Tabla7[[#This Row],[VALOR UNITARIO]]</f>
        <v>16916160</v>
      </c>
      <c r="AD168" s="32">
        <f>+Tabla7[[#This Row],[META_DISTRITO]]*Tabla7[[#This Row],[VALOR UNITARIO]]</f>
        <v>0</v>
      </c>
      <c r="AE168" s="30">
        <f>SUM(Tabla7[[#This Row],[$_TUNJUELITO]:[$_DISTRITO]])</f>
        <v>16916160</v>
      </c>
      <c r="AF168" s="32">
        <f>+Tabla7[[#This Row],[$_SUR]]-Tabla7[[#This Row],[$_TOTAL]]</f>
        <v>0</v>
      </c>
    </row>
    <row r="169" spans="1:32" ht="89.25" hidden="1">
      <c r="A169" s="19" t="s">
        <v>54</v>
      </c>
      <c r="B169" s="20" t="s">
        <v>243</v>
      </c>
      <c r="C169" s="20" t="s">
        <v>255</v>
      </c>
      <c r="D169" s="21">
        <v>152</v>
      </c>
      <c r="E169" s="20" t="s">
        <v>265</v>
      </c>
      <c r="F169" s="20" t="s">
        <v>246</v>
      </c>
      <c r="G169" s="19" t="s">
        <v>45</v>
      </c>
      <c r="H169" s="19" t="s">
        <v>46</v>
      </c>
      <c r="I169" s="19" t="s">
        <v>65</v>
      </c>
      <c r="J169" s="22">
        <v>352420</v>
      </c>
      <c r="K169" s="5">
        <v>11.999997162476591</v>
      </c>
      <c r="L169" s="22">
        <f>+Tabla7[[#This Row],[VALOR UNITARIO]]*Tabla7[[#This Row],[META_SUR]]</f>
        <v>4229039</v>
      </c>
      <c r="M169" s="41">
        <v>0</v>
      </c>
      <c r="N169" s="42">
        <v>0</v>
      </c>
      <c r="O169" s="42">
        <v>0</v>
      </c>
      <c r="P169" s="42">
        <v>0</v>
      </c>
      <c r="Q169" s="42"/>
      <c r="R169" s="42"/>
      <c r="S169" s="42">
        <v>12</v>
      </c>
      <c r="T169" s="43">
        <v>0</v>
      </c>
      <c r="U169" s="28">
        <f>+Tabla7[[#This Row],[META_TUNJUELITO]]+Tabla7[[#This Row],[META_USME]]+Tabla7[[#This Row],[META_CIUDAD_BOLIVAR]]+Tabla7[[#This Row],[META_SUMAPAZ]]+Tabla7[[#This Row],[META_]]+Tabla7[[#This Row],[META_2]]+Tabla7[[#This Row],[META_SUBRED]]+Tabla7[[#This Row],[META_DISTRITO]]</f>
        <v>12</v>
      </c>
      <c r="V169" s="29">
        <f>+Tabla7[[#This Row],[META_SUR]]-Tabla7[[#This Row],[META_TOTAL]]</f>
        <v>-2.8375234091271295E-6</v>
      </c>
      <c r="W169" s="30">
        <f>+Tabla7[[#This Row],[VALOR UNITARIO]]*Tabla7[[#This Row],[META_TUNJUELITO]]</f>
        <v>0</v>
      </c>
      <c r="X169" s="31">
        <f>+Tabla7[[#This Row],[META_USME]]*Tabla7[[#This Row],[VALOR UNITARIO]]</f>
        <v>0</v>
      </c>
      <c r="Y169" s="31">
        <f>+Tabla7[[#This Row],[META_CIUDAD_BOLIVAR]]*Tabla7[[#This Row],[VALOR UNITARIO]]</f>
        <v>0</v>
      </c>
      <c r="Z169" s="31">
        <f>+Tabla7[[#This Row],[META_SUMAPAZ]]*Tabla7[[#This Row],[VALOR UNITARIO]]</f>
        <v>0</v>
      </c>
      <c r="AA169" s="31">
        <f>+Tabla7[[#This Row],[META_]]*Tabla7[[#This Row],[VALOR UNITARIO]]</f>
        <v>0</v>
      </c>
      <c r="AB169" s="31">
        <f>+Tabla7[[#This Row],[META_2]]*Tabla7[[#This Row],[VALOR UNITARIO]]</f>
        <v>0</v>
      </c>
      <c r="AC169" s="31">
        <f>+Tabla7[[#This Row],[META_SUBRED]]*Tabla7[[#This Row],[VALOR UNITARIO]]</f>
        <v>4229040</v>
      </c>
      <c r="AD169" s="32">
        <f>+Tabla7[[#This Row],[META_DISTRITO]]*Tabla7[[#This Row],[VALOR UNITARIO]]</f>
        <v>0</v>
      </c>
      <c r="AE169" s="30">
        <f>SUM(Tabla7[[#This Row],[$_TUNJUELITO]:[$_DISTRITO]])</f>
        <v>4229040</v>
      </c>
      <c r="AF169" s="32">
        <f>+Tabla7[[#This Row],[$_SUR]]-Tabla7[[#This Row],[$_TOTAL]]</f>
        <v>-1</v>
      </c>
    </row>
    <row r="170" spans="1:32" ht="63.75" hidden="1">
      <c r="A170" s="19" t="s">
        <v>54</v>
      </c>
      <c r="B170" s="20" t="s">
        <v>243</v>
      </c>
      <c r="C170" s="20" t="s">
        <v>244</v>
      </c>
      <c r="D170" s="21">
        <v>153</v>
      </c>
      <c r="E170" s="20" t="s">
        <v>266</v>
      </c>
      <c r="F170" s="20" t="s">
        <v>246</v>
      </c>
      <c r="G170" s="19" t="s">
        <v>45</v>
      </c>
      <c r="H170" s="19" t="s">
        <v>46</v>
      </c>
      <c r="I170" s="19" t="s">
        <v>65</v>
      </c>
      <c r="J170" s="22">
        <v>7347488</v>
      </c>
      <c r="K170" s="5">
        <v>12</v>
      </c>
      <c r="L170" s="22">
        <f>+Tabla7[[#This Row],[VALOR UNITARIO]]*Tabla7[[#This Row],[META_SUR]]</f>
        <v>88169856</v>
      </c>
      <c r="M170" s="41">
        <v>0</v>
      </c>
      <c r="N170" s="42">
        <v>0</v>
      </c>
      <c r="O170" s="42">
        <v>0</v>
      </c>
      <c r="P170" s="42">
        <v>0</v>
      </c>
      <c r="Q170" s="42"/>
      <c r="R170" s="42"/>
      <c r="S170" s="42">
        <v>12</v>
      </c>
      <c r="T170" s="43">
        <v>0</v>
      </c>
      <c r="U170" s="28">
        <f>+Tabla7[[#This Row],[META_TUNJUELITO]]+Tabla7[[#This Row],[META_USME]]+Tabla7[[#This Row],[META_CIUDAD_BOLIVAR]]+Tabla7[[#This Row],[META_SUMAPAZ]]+Tabla7[[#This Row],[META_]]+Tabla7[[#This Row],[META_2]]+Tabla7[[#This Row],[META_SUBRED]]+Tabla7[[#This Row],[META_DISTRITO]]</f>
        <v>12</v>
      </c>
      <c r="V170" s="29">
        <f>+Tabla7[[#This Row],[META_SUR]]-Tabla7[[#This Row],[META_TOTAL]]</f>
        <v>0</v>
      </c>
      <c r="W170" s="30">
        <f>+Tabla7[[#This Row],[VALOR UNITARIO]]*Tabla7[[#This Row],[META_TUNJUELITO]]</f>
        <v>0</v>
      </c>
      <c r="X170" s="31">
        <f>+Tabla7[[#This Row],[META_USME]]*Tabla7[[#This Row],[VALOR UNITARIO]]</f>
        <v>0</v>
      </c>
      <c r="Y170" s="31">
        <f>+Tabla7[[#This Row],[META_CIUDAD_BOLIVAR]]*Tabla7[[#This Row],[VALOR UNITARIO]]</f>
        <v>0</v>
      </c>
      <c r="Z170" s="31">
        <f>+Tabla7[[#This Row],[META_SUMAPAZ]]*Tabla7[[#This Row],[VALOR UNITARIO]]</f>
        <v>0</v>
      </c>
      <c r="AA170" s="31">
        <f>+Tabla7[[#This Row],[META_]]*Tabla7[[#This Row],[VALOR UNITARIO]]</f>
        <v>0</v>
      </c>
      <c r="AB170" s="31">
        <f>+Tabla7[[#This Row],[META_2]]*Tabla7[[#This Row],[VALOR UNITARIO]]</f>
        <v>0</v>
      </c>
      <c r="AC170" s="31">
        <f>+Tabla7[[#This Row],[META_SUBRED]]*Tabla7[[#This Row],[VALOR UNITARIO]]</f>
        <v>88169856</v>
      </c>
      <c r="AD170" s="32">
        <f>+Tabla7[[#This Row],[META_DISTRITO]]*Tabla7[[#This Row],[VALOR UNITARIO]]</f>
        <v>0</v>
      </c>
      <c r="AE170" s="30">
        <f>SUM(Tabla7[[#This Row],[$_TUNJUELITO]:[$_DISTRITO]])</f>
        <v>88169856</v>
      </c>
      <c r="AF170" s="32">
        <f>+Tabla7[[#This Row],[$_SUR]]-Tabla7[[#This Row],[$_TOTAL]]</f>
        <v>0</v>
      </c>
    </row>
    <row r="171" spans="1:32" ht="51" hidden="1">
      <c r="A171" s="19" t="s">
        <v>54</v>
      </c>
      <c r="B171" s="20" t="s">
        <v>243</v>
      </c>
      <c r="C171" s="20" t="s">
        <v>244</v>
      </c>
      <c r="D171" s="21">
        <v>154</v>
      </c>
      <c r="E171" s="20" t="s">
        <v>267</v>
      </c>
      <c r="F171" s="20" t="s">
        <v>246</v>
      </c>
      <c r="G171" s="19" t="s">
        <v>45</v>
      </c>
      <c r="H171" s="19" t="s">
        <v>46</v>
      </c>
      <c r="I171" s="19" t="s">
        <v>65</v>
      </c>
      <c r="J171" s="22">
        <v>7347488</v>
      </c>
      <c r="K171" s="5">
        <v>12</v>
      </c>
      <c r="L171" s="22">
        <f>+Tabla7[[#This Row],[VALOR UNITARIO]]*Tabla7[[#This Row],[META_SUR]]</f>
        <v>88169856</v>
      </c>
      <c r="M171" s="41">
        <v>0</v>
      </c>
      <c r="N171" s="42">
        <v>0</v>
      </c>
      <c r="O171" s="42">
        <v>0</v>
      </c>
      <c r="P171" s="42">
        <v>0</v>
      </c>
      <c r="Q171" s="42"/>
      <c r="R171" s="42"/>
      <c r="S171" s="42">
        <v>12</v>
      </c>
      <c r="T171" s="43">
        <v>0</v>
      </c>
      <c r="U171" s="28">
        <f>+Tabla7[[#This Row],[META_TUNJUELITO]]+Tabla7[[#This Row],[META_USME]]+Tabla7[[#This Row],[META_CIUDAD_BOLIVAR]]+Tabla7[[#This Row],[META_SUMAPAZ]]+Tabla7[[#This Row],[META_]]+Tabla7[[#This Row],[META_2]]+Tabla7[[#This Row],[META_SUBRED]]+Tabla7[[#This Row],[META_DISTRITO]]</f>
        <v>12</v>
      </c>
      <c r="V171" s="29">
        <f>+Tabla7[[#This Row],[META_SUR]]-Tabla7[[#This Row],[META_TOTAL]]</f>
        <v>0</v>
      </c>
      <c r="W171" s="30">
        <f>+Tabla7[[#This Row],[VALOR UNITARIO]]*Tabla7[[#This Row],[META_TUNJUELITO]]</f>
        <v>0</v>
      </c>
      <c r="X171" s="31">
        <f>+Tabla7[[#This Row],[META_USME]]*Tabla7[[#This Row],[VALOR UNITARIO]]</f>
        <v>0</v>
      </c>
      <c r="Y171" s="31">
        <f>+Tabla7[[#This Row],[META_CIUDAD_BOLIVAR]]*Tabla7[[#This Row],[VALOR UNITARIO]]</f>
        <v>0</v>
      </c>
      <c r="Z171" s="31">
        <f>+Tabla7[[#This Row],[META_SUMAPAZ]]*Tabla7[[#This Row],[VALOR UNITARIO]]</f>
        <v>0</v>
      </c>
      <c r="AA171" s="31">
        <f>+Tabla7[[#This Row],[META_]]*Tabla7[[#This Row],[VALOR UNITARIO]]</f>
        <v>0</v>
      </c>
      <c r="AB171" s="31">
        <f>+Tabla7[[#This Row],[META_2]]*Tabla7[[#This Row],[VALOR UNITARIO]]</f>
        <v>0</v>
      </c>
      <c r="AC171" s="31">
        <f>+Tabla7[[#This Row],[META_SUBRED]]*Tabla7[[#This Row],[VALOR UNITARIO]]</f>
        <v>88169856</v>
      </c>
      <c r="AD171" s="32">
        <f>+Tabla7[[#This Row],[META_DISTRITO]]*Tabla7[[#This Row],[VALOR UNITARIO]]</f>
        <v>0</v>
      </c>
      <c r="AE171" s="30">
        <f>SUM(Tabla7[[#This Row],[$_TUNJUELITO]:[$_DISTRITO]])</f>
        <v>88169856</v>
      </c>
      <c r="AF171" s="32">
        <f>+Tabla7[[#This Row],[$_SUR]]-Tabla7[[#This Row],[$_TOTAL]]</f>
        <v>0</v>
      </c>
    </row>
    <row r="172" spans="1:32" ht="76.5" hidden="1">
      <c r="A172" s="19" t="s">
        <v>54</v>
      </c>
      <c r="B172" s="20" t="s">
        <v>243</v>
      </c>
      <c r="C172" s="20" t="s">
        <v>244</v>
      </c>
      <c r="D172" s="21">
        <v>155</v>
      </c>
      <c r="E172" s="20" t="s">
        <v>268</v>
      </c>
      <c r="F172" s="20" t="s">
        <v>246</v>
      </c>
      <c r="G172" s="19" t="s">
        <v>45</v>
      </c>
      <c r="H172" s="19" t="s">
        <v>46</v>
      </c>
      <c r="I172" s="19" t="s">
        <v>65</v>
      </c>
      <c r="J172" s="22">
        <v>7347488</v>
      </c>
      <c r="K172" s="5">
        <v>12</v>
      </c>
      <c r="L172" s="22">
        <f>+Tabla7[[#This Row],[VALOR UNITARIO]]*Tabla7[[#This Row],[META_SUR]]</f>
        <v>88169856</v>
      </c>
      <c r="M172" s="41">
        <v>0</v>
      </c>
      <c r="N172" s="42">
        <v>0</v>
      </c>
      <c r="O172" s="42">
        <v>0</v>
      </c>
      <c r="P172" s="42">
        <v>0</v>
      </c>
      <c r="Q172" s="42"/>
      <c r="R172" s="42"/>
      <c r="S172" s="42">
        <v>12</v>
      </c>
      <c r="T172" s="43">
        <v>0</v>
      </c>
      <c r="U172" s="28">
        <f>+Tabla7[[#This Row],[META_TUNJUELITO]]+Tabla7[[#This Row],[META_USME]]+Tabla7[[#This Row],[META_CIUDAD_BOLIVAR]]+Tabla7[[#This Row],[META_SUMAPAZ]]+Tabla7[[#This Row],[META_]]+Tabla7[[#This Row],[META_2]]+Tabla7[[#This Row],[META_SUBRED]]+Tabla7[[#This Row],[META_DISTRITO]]</f>
        <v>12</v>
      </c>
      <c r="V172" s="29">
        <f>+Tabla7[[#This Row],[META_SUR]]-Tabla7[[#This Row],[META_TOTAL]]</f>
        <v>0</v>
      </c>
      <c r="W172" s="30">
        <f>+Tabla7[[#This Row],[VALOR UNITARIO]]*Tabla7[[#This Row],[META_TUNJUELITO]]</f>
        <v>0</v>
      </c>
      <c r="X172" s="31">
        <f>+Tabla7[[#This Row],[META_USME]]*Tabla7[[#This Row],[VALOR UNITARIO]]</f>
        <v>0</v>
      </c>
      <c r="Y172" s="31">
        <f>+Tabla7[[#This Row],[META_CIUDAD_BOLIVAR]]*Tabla7[[#This Row],[VALOR UNITARIO]]</f>
        <v>0</v>
      </c>
      <c r="Z172" s="31">
        <f>+Tabla7[[#This Row],[META_SUMAPAZ]]*Tabla7[[#This Row],[VALOR UNITARIO]]</f>
        <v>0</v>
      </c>
      <c r="AA172" s="31">
        <f>+Tabla7[[#This Row],[META_]]*Tabla7[[#This Row],[VALOR UNITARIO]]</f>
        <v>0</v>
      </c>
      <c r="AB172" s="31">
        <f>+Tabla7[[#This Row],[META_2]]*Tabla7[[#This Row],[VALOR UNITARIO]]</f>
        <v>0</v>
      </c>
      <c r="AC172" s="31">
        <f>+Tabla7[[#This Row],[META_SUBRED]]*Tabla7[[#This Row],[VALOR UNITARIO]]</f>
        <v>88169856</v>
      </c>
      <c r="AD172" s="32">
        <f>+Tabla7[[#This Row],[META_DISTRITO]]*Tabla7[[#This Row],[VALOR UNITARIO]]</f>
        <v>0</v>
      </c>
      <c r="AE172" s="30">
        <f>SUM(Tabla7[[#This Row],[$_TUNJUELITO]:[$_DISTRITO]])</f>
        <v>88169856</v>
      </c>
      <c r="AF172" s="32">
        <f>+Tabla7[[#This Row],[$_SUR]]-Tabla7[[#This Row],[$_TOTAL]]</f>
        <v>0</v>
      </c>
    </row>
    <row r="173" spans="1:32" ht="127.5" hidden="1">
      <c r="A173" s="19" t="s">
        <v>54</v>
      </c>
      <c r="B173" s="20" t="s">
        <v>243</v>
      </c>
      <c r="C173" s="20" t="s">
        <v>244</v>
      </c>
      <c r="D173" s="21">
        <v>156</v>
      </c>
      <c r="E173" s="20" t="s">
        <v>269</v>
      </c>
      <c r="F173" s="20" t="s">
        <v>246</v>
      </c>
      <c r="G173" s="19" t="s">
        <v>45</v>
      </c>
      <c r="H173" s="19" t="s">
        <v>46</v>
      </c>
      <c r="I173" s="19" t="s">
        <v>65</v>
      </c>
      <c r="J173" s="22">
        <v>13832016</v>
      </c>
      <c r="K173" s="5">
        <v>11.999999927703959</v>
      </c>
      <c r="L173" s="22">
        <f>+Tabla7[[#This Row],[VALOR UNITARIO]]*Tabla7[[#This Row],[META_SUR]]</f>
        <v>165984191</v>
      </c>
      <c r="M173" s="41">
        <v>0</v>
      </c>
      <c r="N173" s="42">
        <v>0</v>
      </c>
      <c r="O173" s="42">
        <v>0</v>
      </c>
      <c r="P173" s="42">
        <v>0</v>
      </c>
      <c r="Q173" s="42"/>
      <c r="R173" s="42"/>
      <c r="S173" s="42">
        <v>12</v>
      </c>
      <c r="T173" s="43">
        <v>0</v>
      </c>
      <c r="U173" s="28">
        <f>+Tabla7[[#This Row],[META_TUNJUELITO]]+Tabla7[[#This Row],[META_USME]]+Tabla7[[#This Row],[META_CIUDAD_BOLIVAR]]+Tabla7[[#This Row],[META_SUMAPAZ]]+Tabla7[[#This Row],[META_]]+Tabla7[[#This Row],[META_2]]+Tabla7[[#This Row],[META_SUBRED]]+Tabla7[[#This Row],[META_DISTRITO]]</f>
        <v>12</v>
      </c>
      <c r="V173" s="29">
        <f>+Tabla7[[#This Row],[META_SUR]]-Tabla7[[#This Row],[META_TOTAL]]</f>
        <v>-7.2296041153663282E-8</v>
      </c>
      <c r="W173" s="30">
        <f>+Tabla7[[#This Row],[VALOR UNITARIO]]*Tabla7[[#This Row],[META_TUNJUELITO]]</f>
        <v>0</v>
      </c>
      <c r="X173" s="31">
        <f>+Tabla7[[#This Row],[META_USME]]*Tabla7[[#This Row],[VALOR UNITARIO]]</f>
        <v>0</v>
      </c>
      <c r="Y173" s="31">
        <f>+Tabla7[[#This Row],[META_CIUDAD_BOLIVAR]]*Tabla7[[#This Row],[VALOR UNITARIO]]</f>
        <v>0</v>
      </c>
      <c r="Z173" s="31">
        <f>+Tabla7[[#This Row],[META_SUMAPAZ]]*Tabla7[[#This Row],[VALOR UNITARIO]]</f>
        <v>0</v>
      </c>
      <c r="AA173" s="31">
        <f>+Tabla7[[#This Row],[META_]]*Tabla7[[#This Row],[VALOR UNITARIO]]</f>
        <v>0</v>
      </c>
      <c r="AB173" s="31">
        <f>+Tabla7[[#This Row],[META_2]]*Tabla7[[#This Row],[VALOR UNITARIO]]</f>
        <v>0</v>
      </c>
      <c r="AC173" s="31">
        <f>+Tabla7[[#This Row],[META_SUBRED]]*Tabla7[[#This Row],[VALOR UNITARIO]]</f>
        <v>165984192</v>
      </c>
      <c r="AD173" s="32">
        <f>+Tabla7[[#This Row],[META_DISTRITO]]*Tabla7[[#This Row],[VALOR UNITARIO]]</f>
        <v>0</v>
      </c>
      <c r="AE173" s="30">
        <f>SUM(Tabla7[[#This Row],[$_TUNJUELITO]:[$_DISTRITO]])</f>
        <v>165984192</v>
      </c>
      <c r="AF173" s="32">
        <f>+Tabla7[[#This Row],[$_SUR]]-Tabla7[[#This Row],[$_TOTAL]]</f>
        <v>-1</v>
      </c>
    </row>
    <row r="174" spans="1:32" ht="76.5" hidden="1">
      <c r="A174" s="19" t="s">
        <v>54</v>
      </c>
      <c r="B174" s="20" t="s">
        <v>243</v>
      </c>
      <c r="C174" s="20" t="s">
        <v>244</v>
      </c>
      <c r="D174" s="21">
        <v>157</v>
      </c>
      <c r="E174" s="20" t="s">
        <v>270</v>
      </c>
      <c r="F174" s="20" t="s">
        <v>246</v>
      </c>
      <c r="G174" s="19" t="s">
        <v>45</v>
      </c>
      <c r="H174" s="19" t="s">
        <v>46</v>
      </c>
      <c r="I174" s="19" t="s">
        <v>65</v>
      </c>
      <c r="J174" s="22">
        <v>13832016</v>
      </c>
      <c r="K174" s="5">
        <v>12</v>
      </c>
      <c r="L174" s="22">
        <f>+Tabla7[[#This Row],[VALOR UNITARIO]]*Tabla7[[#This Row],[META_SUR]]</f>
        <v>165984192</v>
      </c>
      <c r="M174" s="41">
        <v>0</v>
      </c>
      <c r="N174" s="42">
        <v>0</v>
      </c>
      <c r="O174" s="42">
        <v>0</v>
      </c>
      <c r="P174" s="42">
        <v>0</v>
      </c>
      <c r="Q174" s="42"/>
      <c r="R174" s="42"/>
      <c r="S174" s="42">
        <v>12</v>
      </c>
      <c r="T174" s="43">
        <v>0</v>
      </c>
      <c r="U174" s="28">
        <f>+Tabla7[[#This Row],[META_TUNJUELITO]]+Tabla7[[#This Row],[META_USME]]+Tabla7[[#This Row],[META_CIUDAD_BOLIVAR]]+Tabla7[[#This Row],[META_SUMAPAZ]]+Tabla7[[#This Row],[META_]]+Tabla7[[#This Row],[META_2]]+Tabla7[[#This Row],[META_SUBRED]]+Tabla7[[#This Row],[META_DISTRITO]]</f>
        <v>12</v>
      </c>
      <c r="V174" s="29">
        <f>+Tabla7[[#This Row],[META_SUR]]-Tabla7[[#This Row],[META_TOTAL]]</f>
        <v>0</v>
      </c>
      <c r="W174" s="30">
        <f>+Tabla7[[#This Row],[VALOR UNITARIO]]*Tabla7[[#This Row],[META_TUNJUELITO]]</f>
        <v>0</v>
      </c>
      <c r="X174" s="31">
        <f>+Tabla7[[#This Row],[META_USME]]*Tabla7[[#This Row],[VALOR UNITARIO]]</f>
        <v>0</v>
      </c>
      <c r="Y174" s="31">
        <f>+Tabla7[[#This Row],[META_CIUDAD_BOLIVAR]]*Tabla7[[#This Row],[VALOR UNITARIO]]</f>
        <v>0</v>
      </c>
      <c r="Z174" s="31">
        <f>+Tabla7[[#This Row],[META_SUMAPAZ]]*Tabla7[[#This Row],[VALOR UNITARIO]]</f>
        <v>0</v>
      </c>
      <c r="AA174" s="31">
        <f>+Tabla7[[#This Row],[META_]]*Tabla7[[#This Row],[VALOR UNITARIO]]</f>
        <v>0</v>
      </c>
      <c r="AB174" s="31">
        <f>+Tabla7[[#This Row],[META_2]]*Tabla7[[#This Row],[VALOR UNITARIO]]</f>
        <v>0</v>
      </c>
      <c r="AC174" s="31">
        <f>+Tabla7[[#This Row],[META_SUBRED]]*Tabla7[[#This Row],[VALOR UNITARIO]]</f>
        <v>165984192</v>
      </c>
      <c r="AD174" s="32">
        <f>+Tabla7[[#This Row],[META_DISTRITO]]*Tabla7[[#This Row],[VALOR UNITARIO]]</f>
        <v>0</v>
      </c>
      <c r="AE174" s="30">
        <f>SUM(Tabla7[[#This Row],[$_TUNJUELITO]:[$_DISTRITO]])</f>
        <v>165984192</v>
      </c>
      <c r="AF174" s="32">
        <f>+Tabla7[[#This Row],[$_SUR]]-Tabla7[[#This Row],[$_TOTAL]]</f>
        <v>0</v>
      </c>
    </row>
    <row r="175" spans="1:32" ht="102" hidden="1">
      <c r="A175" s="19" t="s">
        <v>54</v>
      </c>
      <c r="B175" s="20" t="s">
        <v>243</v>
      </c>
      <c r="C175" s="20" t="s">
        <v>244</v>
      </c>
      <c r="D175" s="21">
        <v>158</v>
      </c>
      <c r="E175" s="20" t="s">
        <v>271</v>
      </c>
      <c r="F175" s="20" t="s">
        <v>246</v>
      </c>
      <c r="G175" s="19" t="s">
        <v>78</v>
      </c>
      <c r="H175" s="19" t="s">
        <v>46</v>
      </c>
      <c r="I175" s="19" t="s">
        <v>65</v>
      </c>
      <c r="J175" s="22">
        <v>2114520</v>
      </c>
      <c r="K175" s="5">
        <v>12</v>
      </c>
      <c r="L175" s="22">
        <f>+Tabla7[[#This Row],[VALOR UNITARIO]]*Tabla7[[#This Row],[META_SUR]]</f>
        <v>25374240</v>
      </c>
      <c r="M175" s="41">
        <v>0</v>
      </c>
      <c r="N175" s="42">
        <v>0</v>
      </c>
      <c r="O175" s="42">
        <v>0</v>
      </c>
      <c r="P175" s="42">
        <v>0</v>
      </c>
      <c r="Q175" s="42"/>
      <c r="R175" s="42"/>
      <c r="S175" s="42">
        <v>12</v>
      </c>
      <c r="T175" s="43">
        <v>0</v>
      </c>
      <c r="U175" s="28">
        <f>+Tabla7[[#This Row],[META_TUNJUELITO]]+Tabla7[[#This Row],[META_USME]]+Tabla7[[#This Row],[META_CIUDAD_BOLIVAR]]+Tabla7[[#This Row],[META_SUMAPAZ]]+Tabla7[[#This Row],[META_]]+Tabla7[[#This Row],[META_2]]+Tabla7[[#This Row],[META_SUBRED]]+Tabla7[[#This Row],[META_DISTRITO]]</f>
        <v>12</v>
      </c>
      <c r="V175" s="29">
        <f>+Tabla7[[#This Row],[META_SUR]]-Tabla7[[#This Row],[META_TOTAL]]</f>
        <v>0</v>
      </c>
      <c r="W175" s="30">
        <f>+Tabla7[[#This Row],[VALOR UNITARIO]]*Tabla7[[#This Row],[META_TUNJUELITO]]</f>
        <v>0</v>
      </c>
      <c r="X175" s="31">
        <f>+Tabla7[[#This Row],[META_USME]]*Tabla7[[#This Row],[VALOR UNITARIO]]</f>
        <v>0</v>
      </c>
      <c r="Y175" s="31">
        <f>+Tabla7[[#This Row],[META_CIUDAD_BOLIVAR]]*Tabla7[[#This Row],[VALOR UNITARIO]]</f>
        <v>0</v>
      </c>
      <c r="Z175" s="31">
        <f>+Tabla7[[#This Row],[META_SUMAPAZ]]*Tabla7[[#This Row],[VALOR UNITARIO]]</f>
        <v>0</v>
      </c>
      <c r="AA175" s="31">
        <f>+Tabla7[[#This Row],[META_]]*Tabla7[[#This Row],[VALOR UNITARIO]]</f>
        <v>0</v>
      </c>
      <c r="AB175" s="31">
        <f>+Tabla7[[#This Row],[META_2]]*Tabla7[[#This Row],[VALOR UNITARIO]]</f>
        <v>0</v>
      </c>
      <c r="AC175" s="31">
        <f>+Tabla7[[#This Row],[META_SUBRED]]*Tabla7[[#This Row],[VALOR UNITARIO]]</f>
        <v>25374240</v>
      </c>
      <c r="AD175" s="32">
        <f>+Tabla7[[#This Row],[META_DISTRITO]]*Tabla7[[#This Row],[VALOR UNITARIO]]</f>
        <v>0</v>
      </c>
      <c r="AE175" s="30">
        <f>SUM(Tabla7[[#This Row],[$_TUNJUELITO]:[$_DISTRITO]])</f>
        <v>25374240</v>
      </c>
      <c r="AF175" s="32">
        <f>+Tabla7[[#This Row],[$_SUR]]-Tabla7[[#This Row],[$_TOTAL]]</f>
        <v>0</v>
      </c>
    </row>
    <row r="176" spans="1:32" ht="63.75" hidden="1">
      <c r="A176" s="19" t="s">
        <v>54</v>
      </c>
      <c r="B176" s="20" t="s">
        <v>243</v>
      </c>
      <c r="C176" s="20" t="s">
        <v>244</v>
      </c>
      <c r="D176" s="21">
        <v>159</v>
      </c>
      <c r="E176" s="20" t="s">
        <v>272</v>
      </c>
      <c r="F176" s="20" t="s">
        <v>246</v>
      </c>
      <c r="G176" s="19" t="s">
        <v>45</v>
      </c>
      <c r="H176" s="19" t="s">
        <v>46</v>
      </c>
      <c r="I176" s="19" t="s">
        <v>65</v>
      </c>
      <c r="J176" s="22">
        <v>4370008</v>
      </c>
      <c r="K176" s="5">
        <v>12</v>
      </c>
      <c r="L176" s="22">
        <f>+Tabla7[[#This Row],[VALOR UNITARIO]]*Tabla7[[#This Row],[META_SUR]]</f>
        <v>52440096</v>
      </c>
      <c r="M176" s="41">
        <v>0</v>
      </c>
      <c r="N176" s="42">
        <v>0</v>
      </c>
      <c r="O176" s="42">
        <v>0</v>
      </c>
      <c r="P176" s="42">
        <v>0</v>
      </c>
      <c r="Q176" s="42"/>
      <c r="R176" s="42"/>
      <c r="S176" s="42">
        <v>12</v>
      </c>
      <c r="T176" s="43">
        <v>0</v>
      </c>
      <c r="U176" s="28">
        <f>+Tabla7[[#This Row],[META_TUNJUELITO]]+Tabla7[[#This Row],[META_USME]]+Tabla7[[#This Row],[META_CIUDAD_BOLIVAR]]+Tabla7[[#This Row],[META_SUMAPAZ]]+Tabla7[[#This Row],[META_]]+Tabla7[[#This Row],[META_2]]+Tabla7[[#This Row],[META_SUBRED]]+Tabla7[[#This Row],[META_DISTRITO]]</f>
        <v>12</v>
      </c>
      <c r="V176" s="29">
        <f>+Tabla7[[#This Row],[META_SUR]]-Tabla7[[#This Row],[META_TOTAL]]</f>
        <v>0</v>
      </c>
      <c r="W176" s="30">
        <f>+Tabla7[[#This Row],[VALOR UNITARIO]]*Tabla7[[#This Row],[META_TUNJUELITO]]</f>
        <v>0</v>
      </c>
      <c r="X176" s="31">
        <f>+Tabla7[[#This Row],[META_USME]]*Tabla7[[#This Row],[VALOR UNITARIO]]</f>
        <v>0</v>
      </c>
      <c r="Y176" s="31">
        <f>+Tabla7[[#This Row],[META_CIUDAD_BOLIVAR]]*Tabla7[[#This Row],[VALOR UNITARIO]]</f>
        <v>0</v>
      </c>
      <c r="Z176" s="31">
        <f>+Tabla7[[#This Row],[META_SUMAPAZ]]*Tabla7[[#This Row],[VALOR UNITARIO]]</f>
        <v>0</v>
      </c>
      <c r="AA176" s="31">
        <f>+Tabla7[[#This Row],[META_]]*Tabla7[[#This Row],[VALOR UNITARIO]]</f>
        <v>0</v>
      </c>
      <c r="AB176" s="31">
        <f>+Tabla7[[#This Row],[META_2]]*Tabla7[[#This Row],[VALOR UNITARIO]]</f>
        <v>0</v>
      </c>
      <c r="AC176" s="31">
        <f>+Tabla7[[#This Row],[META_SUBRED]]*Tabla7[[#This Row],[VALOR UNITARIO]]</f>
        <v>52440096</v>
      </c>
      <c r="AD176" s="32">
        <f>+Tabla7[[#This Row],[META_DISTRITO]]*Tabla7[[#This Row],[VALOR UNITARIO]]</f>
        <v>0</v>
      </c>
      <c r="AE176" s="30">
        <f>SUM(Tabla7[[#This Row],[$_TUNJUELITO]:[$_DISTRITO]])</f>
        <v>52440096</v>
      </c>
      <c r="AF176" s="32">
        <f>+Tabla7[[#This Row],[$_SUR]]-Tabla7[[#This Row],[$_TOTAL]]</f>
        <v>0</v>
      </c>
    </row>
    <row r="177" spans="1:32" ht="63.75" hidden="1">
      <c r="A177" s="19" t="s">
        <v>54</v>
      </c>
      <c r="B177" s="20" t="s">
        <v>243</v>
      </c>
      <c r="C177" s="20" t="s">
        <v>244</v>
      </c>
      <c r="D177" s="21">
        <v>160</v>
      </c>
      <c r="E177" s="20" t="s">
        <v>273</v>
      </c>
      <c r="F177" s="20" t="s">
        <v>246</v>
      </c>
      <c r="G177" s="19" t="s">
        <v>45</v>
      </c>
      <c r="H177" s="19" t="s">
        <v>46</v>
      </c>
      <c r="I177" s="19" t="s">
        <v>65</v>
      </c>
      <c r="J177" s="22">
        <v>3994272</v>
      </c>
      <c r="K177" s="5">
        <v>12</v>
      </c>
      <c r="L177" s="22">
        <f>+Tabla7[[#This Row],[VALOR UNITARIO]]*Tabla7[[#This Row],[META_SUR]]</f>
        <v>47931264</v>
      </c>
      <c r="M177" s="41">
        <v>0</v>
      </c>
      <c r="N177" s="42">
        <v>0</v>
      </c>
      <c r="O177" s="42">
        <v>0</v>
      </c>
      <c r="P177" s="42">
        <v>0</v>
      </c>
      <c r="Q177" s="42"/>
      <c r="R177" s="42"/>
      <c r="S177" s="42">
        <v>12</v>
      </c>
      <c r="T177" s="43">
        <v>0</v>
      </c>
      <c r="U177" s="28">
        <f>+Tabla7[[#This Row],[META_TUNJUELITO]]+Tabla7[[#This Row],[META_USME]]+Tabla7[[#This Row],[META_CIUDAD_BOLIVAR]]+Tabla7[[#This Row],[META_SUMAPAZ]]+Tabla7[[#This Row],[META_]]+Tabla7[[#This Row],[META_2]]+Tabla7[[#This Row],[META_SUBRED]]+Tabla7[[#This Row],[META_DISTRITO]]</f>
        <v>12</v>
      </c>
      <c r="V177" s="29">
        <f>+Tabla7[[#This Row],[META_SUR]]-Tabla7[[#This Row],[META_TOTAL]]</f>
        <v>0</v>
      </c>
      <c r="W177" s="30">
        <f>+Tabla7[[#This Row],[VALOR UNITARIO]]*Tabla7[[#This Row],[META_TUNJUELITO]]</f>
        <v>0</v>
      </c>
      <c r="X177" s="31">
        <f>+Tabla7[[#This Row],[META_USME]]*Tabla7[[#This Row],[VALOR UNITARIO]]</f>
        <v>0</v>
      </c>
      <c r="Y177" s="31">
        <f>+Tabla7[[#This Row],[META_CIUDAD_BOLIVAR]]*Tabla7[[#This Row],[VALOR UNITARIO]]</f>
        <v>0</v>
      </c>
      <c r="Z177" s="31">
        <f>+Tabla7[[#This Row],[META_SUMAPAZ]]*Tabla7[[#This Row],[VALOR UNITARIO]]</f>
        <v>0</v>
      </c>
      <c r="AA177" s="31">
        <f>+Tabla7[[#This Row],[META_]]*Tabla7[[#This Row],[VALOR UNITARIO]]</f>
        <v>0</v>
      </c>
      <c r="AB177" s="31">
        <f>+Tabla7[[#This Row],[META_2]]*Tabla7[[#This Row],[VALOR UNITARIO]]</f>
        <v>0</v>
      </c>
      <c r="AC177" s="31">
        <f>+Tabla7[[#This Row],[META_SUBRED]]*Tabla7[[#This Row],[VALOR UNITARIO]]</f>
        <v>47931264</v>
      </c>
      <c r="AD177" s="32">
        <f>+Tabla7[[#This Row],[META_DISTRITO]]*Tabla7[[#This Row],[VALOR UNITARIO]]</f>
        <v>0</v>
      </c>
      <c r="AE177" s="30">
        <f>SUM(Tabla7[[#This Row],[$_TUNJUELITO]:[$_DISTRITO]])</f>
        <v>47931264</v>
      </c>
      <c r="AF177" s="32">
        <f>+Tabla7[[#This Row],[$_SUR]]-Tabla7[[#This Row],[$_TOTAL]]</f>
        <v>0</v>
      </c>
    </row>
    <row r="178" spans="1:32" ht="51" hidden="1">
      <c r="A178" s="19" t="s">
        <v>54</v>
      </c>
      <c r="B178" s="20" t="s">
        <v>243</v>
      </c>
      <c r="C178" s="20" t="s">
        <v>247</v>
      </c>
      <c r="D178" s="21">
        <v>161</v>
      </c>
      <c r="E178" s="20" t="s">
        <v>274</v>
      </c>
      <c r="F178" s="20" t="s">
        <v>246</v>
      </c>
      <c r="G178" s="19" t="s">
        <v>45</v>
      </c>
      <c r="H178" s="19" t="s">
        <v>147</v>
      </c>
      <c r="I178" s="19" t="s">
        <v>65</v>
      </c>
      <c r="J178" s="22">
        <v>7347488</v>
      </c>
      <c r="K178" s="5">
        <v>24</v>
      </c>
      <c r="L178" s="22">
        <f>+Tabla7[[#This Row],[VALOR UNITARIO]]*Tabla7[[#This Row],[META_SUR]]</f>
        <v>176339712</v>
      </c>
      <c r="M178" s="41">
        <f>+Tabla7[[#This Row],[META_SUR]]*20.63/100</f>
        <v>4.9512</v>
      </c>
      <c r="N178" s="42">
        <f>+Tabla7[[#This Row],[META_SUR]]*21.88/100</f>
        <v>5.2511999999999999</v>
      </c>
      <c r="O178" s="42">
        <f>+Tabla7[[#This Row],[META_SUR]]*51.25/100</f>
        <v>12.3</v>
      </c>
      <c r="P178" s="42">
        <f>+Tabla7[[#This Row],[META_SUR]]*6.25/100</f>
        <v>1.5</v>
      </c>
      <c r="Q178" s="42"/>
      <c r="R178" s="42"/>
      <c r="S178" s="42">
        <v>0</v>
      </c>
      <c r="T178" s="43">
        <v>0</v>
      </c>
      <c r="U178" s="28">
        <f>+Tabla7[[#This Row],[META_TUNJUELITO]]+Tabla7[[#This Row],[META_USME]]+Tabla7[[#This Row],[META_CIUDAD_BOLIVAR]]+Tabla7[[#This Row],[META_SUMAPAZ]]+Tabla7[[#This Row],[META_]]+Tabla7[[#This Row],[META_2]]+Tabla7[[#This Row],[META_SUBRED]]+Tabla7[[#This Row],[META_DISTRITO]]</f>
        <v>24.002400000000002</v>
      </c>
      <c r="V178" s="29">
        <f>+Tabla7[[#This Row],[META_SUR]]-Tabla7[[#This Row],[META_TOTAL]]</f>
        <v>-2.400000000001512E-3</v>
      </c>
      <c r="W178" s="30">
        <f>+Tabla7[[#This Row],[VALOR UNITARIO]]*Tabla7[[#This Row],[META_TUNJUELITO]]</f>
        <v>36378882.585600004</v>
      </c>
      <c r="X178" s="31">
        <f>+Tabla7[[#This Row],[META_USME]]*Tabla7[[#This Row],[VALOR UNITARIO]]</f>
        <v>38583128.985600002</v>
      </c>
      <c r="Y178" s="31">
        <f>+Tabla7[[#This Row],[META_CIUDAD_BOLIVAR]]*Tabla7[[#This Row],[VALOR UNITARIO]]</f>
        <v>90374102.400000006</v>
      </c>
      <c r="Z178" s="31">
        <f>+Tabla7[[#This Row],[META_SUMAPAZ]]*Tabla7[[#This Row],[VALOR UNITARIO]]</f>
        <v>11021232</v>
      </c>
      <c r="AA178" s="31">
        <f>+Tabla7[[#This Row],[META_]]*Tabla7[[#This Row],[VALOR UNITARIO]]</f>
        <v>0</v>
      </c>
      <c r="AB178" s="31">
        <f>+Tabla7[[#This Row],[META_2]]*Tabla7[[#This Row],[VALOR UNITARIO]]</f>
        <v>0</v>
      </c>
      <c r="AC178" s="31">
        <f>+Tabla7[[#This Row],[META_SUBRED]]*Tabla7[[#This Row],[VALOR UNITARIO]]</f>
        <v>0</v>
      </c>
      <c r="AD178" s="32">
        <f>+Tabla7[[#This Row],[META_DISTRITO]]*Tabla7[[#This Row],[VALOR UNITARIO]]</f>
        <v>0</v>
      </c>
      <c r="AE178" s="30">
        <f>SUM(Tabla7[[#This Row],[$_TUNJUELITO]:[$_DISTRITO]])</f>
        <v>176357345.97120002</v>
      </c>
      <c r="AF178" s="32">
        <f>+Tabla7[[#This Row],[$_SUR]]-Tabla7[[#This Row],[$_TOTAL]]</f>
        <v>-17633.971200019121</v>
      </c>
    </row>
    <row r="179" spans="1:32" ht="63.75" hidden="1">
      <c r="A179" s="19" t="s">
        <v>54</v>
      </c>
      <c r="B179" s="20" t="s">
        <v>243</v>
      </c>
      <c r="C179" s="20" t="s">
        <v>247</v>
      </c>
      <c r="D179" s="21">
        <v>162</v>
      </c>
      <c r="E179" s="20" t="s">
        <v>275</v>
      </c>
      <c r="F179" s="20" t="s">
        <v>246</v>
      </c>
      <c r="G179" s="19" t="s">
        <v>45</v>
      </c>
      <c r="H179" s="19" t="s">
        <v>147</v>
      </c>
      <c r="I179" s="19" t="s">
        <v>65</v>
      </c>
      <c r="J179" s="22">
        <v>10478800</v>
      </c>
      <c r="K179" s="5">
        <v>12</v>
      </c>
      <c r="L179" s="22">
        <f>+Tabla7[[#This Row],[VALOR UNITARIO]]*Tabla7[[#This Row],[META_SUR]]</f>
        <v>125745600</v>
      </c>
      <c r="M179" s="41">
        <f>+Tabla7[[#This Row],[META_SUR]]*20.63/100</f>
        <v>2.4756</v>
      </c>
      <c r="N179" s="42">
        <f>+Tabla7[[#This Row],[META_SUR]]*21.88/100</f>
        <v>2.6255999999999999</v>
      </c>
      <c r="O179" s="42">
        <f>+Tabla7[[#This Row],[META_SUR]]*51.25/100</f>
        <v>6.15</v>
      </c>
      <c r="P179" s="42">
        <f>+Tabla7[[#This Row],[META_SUR]]*6.25/100</f>
        <v>0.75</v>
      </c>
      <c r="Q179" s="42"/>
      <c r="R179" s="42"/>
      <c r="S179" s="42">
        <v>0</v>
      </c>
      <c r="T179" s="43">
        <v>0</v>
      </c>
      <c r="U179" s="28">
        <f>+Tabla7[[#This Row],[META_TUNJUELITO]]+Tabla7[[#This Row],[META_USME]]+Tabla7[[#This Row],[META_CIUDAD_BOLIVAR]]+Tabla7[[#This Row],[META_SUMAPAZ]]+Tabla7[[#This Row],[META_]]+Tabla7[[#This Row],[META_2]]+Tabla7[[#This Row],[META_SUBRED]]+Tabla7[[#This Row],[META_DISTRITO]]</f>
        <v>12.001200000000001</v>
      </c>
      <c r="V179" s="29">
        <f>+Tabla7[[#This Row],[META_SUR]]-Tabla7[[#This Row],[META_TOTAL]]</f>
        <v>-1.200000000000756E-3</v>
      </c>
      <c r="W179" s="30">
        <f>+Tabla7[[#This Row],[VALOR UNITARIO]]*Tabla7[[#This Row],[META_TUNJUELITO]]</f>
        <v>25941317.280000001</v>
      </c>
      <c r="X179" s="31">
        <f>+Tabla7[[#This Row],[META_USME]]*Tabla7[[#This Row],[VALOR UNITARIO]]</f>
        <v>27513137.279999997</v>
      </c>
      <c r="Y179" s="31">
        <f>+Tabla7[[#This Row],[META_CIUDAD_BOLIVAR]]*Tabla7[[#This Row],[VALOR UNITARIO]]</f>
        <v>64444620</v>
      </c>
      <c r="Z179" s="31">
        <f>+Tabla7[[#This Row],[META_SUMAPAZ]]*Tabla7[[#This Row],[VALOR UNITARIO]]</f>
        <v>7859100</v>
      </c>
      <c r="AA179" s="31">
        <f>+Tabla7[[#This Row],[META_]]*Tabla7[[#This Row],[VALOR UNITARIO]]</f>
        <v>0</v>
      </c>
      <c r="AB179" s="31">
        <f>+Tabla7[[#This Row],[META_2]]*Tabla7[[#This Row],[VALOR UNITARIO]]</f>
        <v>0</v>
      </c>
      <c r="AC179" s="31">
        <f>+Tabla7[[#This Row],[META_SUBRED]]*Tabla7[[#This Row],[VALOR UNITARIO]]</f>
        <v>0</v>
      </c>
      <c r="AD179" s="32">
        <f>+Tabla7[[#This Row],[META_DISTRITO]]*Tabla7[[#This Row],[VALOR UNITARIO]]</f>
        <v>0</v>
      </c>
      <c r="AE179" s="30">
        <f>SUM(Tabla7[[#This Row],[$_TUNJUELITO]:[$_DISTRITO]])</f>
        <v>125758174.56</v>
      </c>
      <c r="AF179" s="32">
        <f>+Tabla7[[#This Row],[$_SUR]]-Tabla7[[#This Row],[$_TOTAL]]</f>
        <v>-12574.560000002384</v>
      </c>
    </row>
    <row r="180" spans="1:32" ht="63.75" hidden="1">
      <c r="A180" s="19" t="s">
        <v>54</v>
      </c>
      <c r="B180" s="20" t="s">
        <v>243</v>
      </c>
      <c r="C180" s="20" t="s">
        <v>247</v>
      </c>
      <c r="D180" s="21">
        <v>163</v>
      </c>
      <c r="E180" s="20" t="s">
        <v>276</v>
      </c>
      <c r="F180" s="20" t="s">
        <v>246</v>
      </c>
      <c r="G180" s="19" t="s">
        <v>45</v>
      </c>
      <c r="H180" s="19" t="s">
        <v>147</v>
      </c>
      <c r="I180" s="19" t="s">
        <v>65</v>
      </c>
      <c r="J180" s="22">
        <v>3994272</v>
      </c>
      <c r="K180" s="5">
        <v>12</v>
      </c>
      <c r="L180" s="22">
        <f>+Tabla7[[#This Row],[VALOR UNITARIO]]*Tabla7[[#This Row],[META_SUR]]</f>
        <v>47931264</v>
      </c>
      <c r="M180" s="41">
        <f>+Tabla7[[#This Row],[META_SUR]]*20.63/100</f>
        <v>2.4756</v>
      </c>
      <c r="N180" s="42">
        <f>+Tabla7[[#This Row],[META_SUR]]*21.88/100</f>
        <v>2.6255999999999999</v>
      </c>
      <c r="O180" s="42">
        <f>+Tabla7[[#This Row],[META_SUR]]*51.25/100</f>
        <v>6.15</v>
      </c>
      <c r="P180" s="42">
        <f>+Tabla7[[#This Row],[META_SUR]]*6.25/100</f>
        <v>0.75</v>
      </c>
      <c r="Q180" s="42"/>
      <c r="R180" s="42"/>
      <c r="S180" s="42">
        <v>0</v>
      </c>
      <c r="T180" s="43">
        <v>0</v>
      </c>
      <c r="U180" s="28">
        <f>+Tabla7[[#This Row],[META_TUNJUELITO]]+Tabla7[[#This Row],[META_USME]]+Tabla7[[#This Row],[META_CIUDAD_BOLIVAR]]+Tabla7[[#This Row],[META_SUMAPAZ]]+Tabla7[[#This Row],[META_]]+Tabla7[[#This Row],[META_2]]+Tabla7[[#This Row],[META_SUBRED]]+Tabla7[[#This Row],[META_DISTRITO]]</f>
        <v>12.001200000000001</v>
      </c>
      <c r="V180" s="29">
        <f>+Tabla7[[#This Row],[META_SUR]]-Tabla7[[#This Row],[META_TOTAL]]</f>
        <v>-1.200000000000756E-3</v>
      </c>
      <c r="W180" s="30">
        <f>+Tabla7[[#This Row],[VALOR UNITARIO]]*Tabla7[[#This Row],[META_TUNJUELITO]]</f>
        <v>9888219.7631999999</v>
      </c>
      <c r="X180" s="31">
        <f>+Tabla7[[#This Row],[META_USME]]*Tabla7[[#This Row],[VALOR UNITARIO]]</f>
        <v>10487360.563199999</v>
      </c>
      <c r="Y180" s="31">
        <f>+Tabla7[[#This Row],[META_CIUDAD_BOLIVAR]]*Tabla7[[#This Row],[VALOR UNITARIO]]</f>
        <v>24564772.800000001</v>
      </c>
      <c r="Z180" s="31">
        <f>+Tabla7[[#This Row],[META_SUMAPAZ]]*Tabla7[[#This Row],[VALOR UNITARIO]]</f>
        <v>2995704</v>
      </c>
      <c r="AA180" s="31">
        <f>+Tabla7[[#This Row],[META_]]*Tabla7[[#This Row],[VALOR UNITARIO]]</f>
        <v>0</v>
      </c>
      <c r="AB180" s="31">
        <f>+Tabla7[[#This Row],[META_2]]*Tabla7[[#This Row],[VALOR UNITARIO]]</f>
        <v>0</v>
      </c>
      <c r="AC180" s="31">
        <f>+Tabla7[[#This Row],[META_SUBRED]]*Tabla7[[#This Row],[VALOR UNITARIO]]</f>
        <v>0</v>
      </c>
      <c r="AD180" s="32">
        <f>+Tabla7[[#This Row],[META_DISTRITO]]*Tabla7[[#This Row],[VALOR UNITARIO]]</f>
        <v>0</v>
      </c>
      <c r="AE180" s="30">
        <f>SUM(Tabla7[[#This Row],[$_TUNJUELITO]:[$_DISTRITO]])</f>
        <v>47936057.126399994</v>
      </c>
      <c r="AF180" s="32">
        <f>+Tabla7[[#This Row],[$_SUR]]-Tabla7[[#This Row],[$_TOTAL]]</f>
        <v>-4793.1263999938965</v>
      </c>
    </row>
    <row r="181" spans="1:32" ht="63.75" hidden="1">
      <c r="A181" s="19" t="s">
        <v>54</v>
      </c>
      <c r="B181" s="20" t="s">
        <v>243</v>
      </c>
      <c r="C181" s="20" t="s">
        <v>247</v>
      </c>
      <c r="D181" s="21">
        <v>164</v>
      </c>
      <c r="E181" s="20" t="s">
        <v>277</v>
      </c>
      <c r="F181" s="20" t="s">
        <v>246</v>
      </c>
      <c r="G181" s="19" t="s">
        <v>45</v>
      </c>
      <c r="H181" s="19" t="s">
        <v>147</v>
      </c>
      <c r="I181" s="19" t="s">
        <v>47</v>
      </c>
      <c r="J181" s="22">
        <v>6484528</v>
      </c>
      <c r="K181" s="5">
        <v>60</v>
      </c>
      <c r="L181" s="22">
        <f>+Tabla7[[#This Row],[VALOR UNITARIO]]*Tabla7[[#This Row],[META_SUR]]</f>
        <v>389071680</v>
      </c>
      <c r="M181" s="41">
        <f>+Tabla7[[#This Row],[META_SUR]]*20.63/100</f>
        <v>12.378</v>
      </c>
      <c r="N181" s="42">
        <f>+Tabla7[[#This Row],[META_SUR]]*21.88/100</f>
        <v>13.128</v>
      </c>
      <c r="O181" s="42">
        <f>+Tabla7[[#This Row],[META_SUR]]*51.25/100</f>
        <v>30.75</v>
      </c>
      <c r="P181" s="42">
        <f>+Tabla7[[#This Row],[META_SUR]]*6.25/100</f>
        <v>3.75</v>
      </c>
      <c r="Q181" s="42"/>
      <c r="R181" s="42"/>
      <c r="S181" s="42">
        <v>0</v>
      </c>
      <c r="T181" s="43">
        <v>0</v>
      </c>
      <c r="U181" s="28">
        <f>+Tabla7[[#This Row],[META_TUNJUELITO]]+Tabla7[[#This Row],[META_USME]]+Tabla7[[#This Row],[META_CIUDAD_BOLIVAR]]+Tabla7[[#This Row],[META_SUMAPAZ]]+Tabla7[[#This Row],[META_]]+Tabla7[[#This Row],[META_2]]+Tabla7[[#This Row],[META_SUBRED]]+Tabla7[[#This Row],[META_DISTRITO]]</f>
        <v>60.006</v>
      </c>
      <c r="V181" s="29">
        <f>+Tabla7[[#This Row],[META_SUR]]-Tabla7[[#This Row],[META_TOTAL]]</f>
        <v>-6.0000000000002274E-3</v>
      </c>
      <c r="W181" s="30">
        <f>+Tabla7[[#This Row],[VALOR UNITARIO]]*Tabla7[[#This Row],[META_TUNJUELITO]]</f>
        <v>80265487.584000006</v>
      </c>
      <c r="X181" s="31">
        <f>+Tabla7[[#This Row],[META_USME]]*Tabla7[[#This Row],[VALOR UNITARIO]]</f>
        <v>85128883.584000006</v>
      </c>
      <c r="Y181" s="31">
        <f>+Tabla7[[#This Row],[META_CIUDAD_BOLIVAR]]*Tabla7[[#This Row],[VALOR UNITARIO]]</f>
        <v>199399236</v>
      </c>
      <c r="Z181" s="31">
        <f>+Tabla7[[#This Row],[META_SUMAPAZ]]*Tabla7[[#This Row],[VALOR UNITARIO]]</f>
        <v>24316980</v>
      </c>
      <c r="AA181" s="31">
        <f>+Tabla7[[#This Row],[META_]]*Tabla7[[#This Row],[VALOR UNITARIO]]</f>
        <v>0</v>
      </c>
      <c r="AB181" s="31">
        <f>+Tabla7[[#This Row],[META_2]]*Tabla7[[#This Row],[VALOR UNITARIO]]</f>
        <v>0</v>
      </c>
      <c r="AC181" s="31">
        <f>+Tabla7[[#This Row],[META_SUBRED]]*Tabla7[[#This Row],[VALOR UNITARIO]]</f>
        <v>0</v>
      </c>
      <c r="AD181" s="32">
        <f>+Tabla7[[#This Row],[META_DISTRITO]]*Tabla7[[#This Row],[VALOR UNITARIO]]</f>
        <v>0</v>
      </c>
      <c r="AE181" s="30">
        <f>SUM(Tabla7[[#This Row],[$_TUNJUELITO]:[$_DISTRITO]])</f>
        <v>389110587.16799998</v>
      </c>
      <c r="AF181" s="32">
        <f>+Tabla7[[#This Row],[$_SUR]]-Tabla7[[#This Row],[$_TOTAL]]</f>
        <v>-38907.167999982834</v>
      </c>
    </row>
    <row r="182" spans="1:32" ht="51" hidden="1">
      <c r="A182" s="19" t="s">
        <v>54</v>
      </c>
      <c r="B182" s="20" t="s">
        <v>243</v>
      </c>
      <c r="C182" s="20" t="s">
        <v>247</v>
      </c>
      <c r="D182" s="21">
        <v>165</v>
      </c>
      <c r="E182" s="20" t="s">
        <v>278</v>
      </c>
      <c r="F182" s="20" t="s">
        <v>246</v>
      </c>
      <c r="G182" s="19" t="s">
        <v>45</v>
      </c>
      <c r="H182" s="19" t="s">
        <v>147</v>
      </c>
      <c r="I182" s="19" t="s">
        <v>47</v>
      </c>
      <c r="J182" s="22">
        <v>3994272</v>
      </c>
      <c r="K182" s="5">
        <v>756</v>
      </c>
      <c r="L182" s="22">
        <f>+Tabla7[[#This Row],[VALOR UNITARIO]]*Tabla7[[#This Row],[META_SUR]]</f>
        <v>3019669632</v>
      </c>
      <c r="M182" s="41">
        <f>+Tabla7[[#This Row],[META_SUR]]*20.63/100</f>
        <v>155.96279999999999</v>
      </c>
      <c r="N182" s="42">
        <f>+Tabla7[[#This Row],[META_SUR]]*21.88/100</f>
        <v>165.41279999999998</v>
      </c>
      <c r="O182" s="42">
        <f>+Tabla7[[#This Row],[META_SUR]]*51.25/100</f>
        <v>387.45</v>
      </c>
      <c r="P182" s="42">
        <f>+Tabla7[[#This Row],[META_SUR]]*6.25/100</f>
        <v>47.25</v>
      </c>
      <c r="Q182" s="42"/>
      <c r="R182" s="42"/>
      <c r="S182" s="42">
        <v>0</v>
      </c>
      <c r="T182" s="43">
        <v>0</v>
      </c>
      <c r="U182" s="28">
        <f>+Tabla7[[#This Row],[META_TUNJUELITO]]+Tabla7[[#This Row],[META_USME]]+Tabla7[[#This Row],[META_CIUDAD_BOLIVAR]]+Tabla7[[#This Row],[META_SUMAPAZ]]+Tabla7[[#This Row],[META_]]+Tabla7[[#This Row],[META_2]]+Tabla7[[#This Row],[META_SUBRED]]+Tabla7[[#This Row],[META_DISTRITO]]</f>
        <v>756.07559999999989</v>
      </c>
      <c r="V182" s="29">
        <f>+Tabla7[[#This Row],[META_SUR]]-Tabla7[[#This Row],[META_TOTAL]]</f>
        <v>-7.5599999999894862E-2</v>
      </c>
      <c r="W182" s="30">
        <f>+Tabla7[[#This Row],[VALOR UNITARIO]]*Tabla7[[#This Row],[META_TUNJUELITO]]</f>
        <v>622957845.08159995</v>
      </c>
      <c r="X182" s="31">
        <f>+Tabla7[[#This Row],[META_USME]]*Tabla7[[#This Row],[VALOR UNITARIO]]</f>
        <v>660703715.48159993</v>
      </c>
      <c r="Y182" s="31">
        <f>+Tabla7[[#This Row],[META_CIUDAD_BOLIVAR]]*Tabla7[[#This Row],[VALOR UNITARIO]]</f>
        <v>1547580686.3999999</v>
      </c>
      <c r="Z182" s="31">
        <f>+Tabla7[[#This Row],[META_SUMAPAZ]]*Tabla7[[#This Row],[VALOR UNITARIO]]</f>
        <v>188729352</v>
      </c>
      <c r="AA182" s="31">
        <f>+Tabla7[[#This Row],[META_]]*Tabla7[[#This Row],[VALOR UNITARIO]]</f>
        <v>0</v>
      </c>
      <c r="AB182" s="31">
        <f>+Tabla7[[#This Row],[META_2]]*Tabla7[[#This Row],[VALOR UNITARIO]]</f>
        <v>0</v>
      </c>
      <c r="AC182" s="31">
        <f>+Tabla7[[#This Row],[META_SUBRED]]*Tabla7[[#This Row],[VALOR UNITARIO]]</f>
        <v>0</v>
      </c>
      <c r="AD182" s="32">
        <f>+Tabla7[[#This Row],[META_DISTRITO]]*Tabla7[[#This Row],[VALOR UNITARIO]]</f>
        <v>0</v>
      </c>
      <c r="AE182" s="30">
        <f>SUM(Tabla7[[#This Row],[$_TUNJUELITO]:[$_DISTRITO]])</f>
        <v>3019971598.9631996</v>
      </c>
      <c r="AF182" s="32">
        <f>+Tabla7[[#This Row],[$_SUR]]-Tabla7[[#This Row],[$_TOTAL]]</f>
        <v>-301966.96319961548</v>
      </c>
    </row>
    <row r="183" spans="1:32" ht="63.75" hidden="1">
      <c r="A183" s="19" t="s">
        <v>54</v>
      </c>
      <c r="B183" s="20" t="s">
        <v>243</v>
      </c>
      <c r="C183" s="20" t="s">
        <v>247</v>
      </c>
      <c r="D183" s="21">
        <v>166</v>
      </c>
      <c r="E183" s="20" t="s">
        <v>279</v>
      </c>
      <c r="F183" s="20" t="s">
        <v>246</v>
      </c>
      <c r="G183" s="19" t="s">
        <v>45</v>
      </c>
      <c r="H183" s="19" t="s">
        <v>147</v>
      </c>
      <c r="I183" s="19" t="s">
        <v>47</v>
      </c>
      <c r="J183" s="22">
        <v>2983376</v>
      </c>
      <c r="K183" s="5">
        <v>95</v>
      </c>
      <c r="L183" s="22">
        <f>+Tabla7[[#This Row],[VALOR UNITARIO]]*Tabla7[[#This Row],[META_SUR]]</f>
        <v>283420720</v>
      </c>
      <c r="M183" s="41">
        <f>+Tabla7[[#This Row],[META_SUR]]*20.63/100</f>
        <v>19.598499999999998</v>
      </c>
      <c r="N183" s="42">
        <f>+Tabla7[[#This Row],[META_SUR]]*21.88/100</f>
        <v>20.785999999999998</v>
      </c>
      <c r="O183" s="42">
        <f>+Tabla7[[#This Row],[META_SUR]]*51.25/100</f>
        <v>48.6875</v>
      </c>
      <c r="P183" s="42">
        <f>+Tabla7[[#This Row],[META_SUR]]*6.25/100</f>
        <v>5.9375</v>
      </c>
      <c r="Q183" s="42"/>
      <c r="R183" s="42"/>
      <c r="S183" s="42">
        <v>0</v>
      </c>
      <c r="T183" s="43">
        <v>0</v>
      </c>
      <c r="U183" s="28">
        <f>+Tabla7[[#This Row],[META_TUNJUELITO]]+Tabla7[[#This Row],[META_USME]]+Tabla7[[#This Row],[META_CIUDAD_BOLIVAR]]+Tabla7[[#This Row],[META_SUMAPAZ]]+Tabla7[[#This Row],[META_]]+Tabla7[[#This Row],[META_2]]+Tabla7[[#This Row],[META_SUBRED]]+Tabla7[[#This Row],[META_DISTRITO]]</f>
        <v>95.009500000000003</v>
      </c>
      <c r="V183" s="29">
        <f>+Tabla7[[#This Row],[META_SUR]]-Tabla7[[#This Row],[META_TOTAL]]</f>
        <v>-9.5000000000027285E-3</v>
      </c>
      <c r="W183" s="30">
        <f>+Tabla7[[#This Row],[VALOR UNITARIO]]*Tabla7[[#This Row],[META_TUNJUELITO]]</f>
        <v>58469694.535999991</v>
      </c>
      <c r="X183" s="31">
        <f>+Tabla7[[#This Row],[META_USME]]*Tabla7[[#This Row],[VALOR UNITARIO]]</f>
        <v>62012453.535999991</v>
      </c>
      <c r="Y183" s="31">
        <f>+Tabla7[[#This Row],[META_CIUDAD_BOLIVAR]]*Tabla7[[#This Row],[VALOR UNITARIO]]</f>
        <v>145253119</v>
      </c>
      <c r="Z183" s="31">
        <f>+Tabla7[[#This Row],[META_SUMAPAZ]]*Tabla7[[#This Row],[VALOR UNITARIO]]</f>
        <v>17713795</v>
      </c>
      <c r="AA183" s="31">
        <f>+Tabla7[[#This Row],[META_]]*Tabla7[[#This Row],[VALOR UNITARIO]]</f>
        <v>0</v>
      </c>
      <c r="AB183" s="31">
        <f>+Tabla7[[#This Row],[META_2]]*Tabla7[[#This Row],[VALOR UNITARIO]]</f>
        <v>0</v>
      </c>
      <c r="AC183" s="31">
        <f>+Tabla7[[#This Row],[META_SUBRED]]*Tabla7[[#This Row],[VALOR UNITARIO]]</f>
        <v>0</v>
      </c>
      <c r="AD183" s="32">
        <f>+Tabla7[[#This Row],[META_DISTRITO]]*Tabla7[[#This Row],[VALOR UNITARIO]]</f>
        <v>0</v>
      </c>
      <c r="AE183" s="30">
        <f>SUM(Tabla7[[#This Row],[$_TUNJUELITO]:[$_DISTRITO]])</f>
        <v>283449062.07199997</v>
      </c>
      <c r="AF183" s="32">
        <f>+Tabla7[[#This Row],[$_SUR]]-Tabla7[[#This Row],[$_TOTAL]]</f>
        <v>-28342.071999967098</v>
      </c>
    </row>
    <row r="184" spans="1:32" ht="76.5" hidden="1">
      <c r="A184" s="19" t="s">
        <v>54</v>
      </c>
      <c r="B184" s="20" t="s">
        <v>243</v>
      </c>
      <c r="C184" s="20" t="s">
        <v>247</v>
      </c>
      <c r="D184" s="21">
        <v>167</v>
      </c>
      <c r="E184" s="20" t="s">
        <v>280</v>
      </c>
      <c r="F184" s="20" t="s">
        <v>246</v>
      </c>
      <c r="G184" s="19" t="s">
        <v>45</v>
      </c>
      <c r="H184" s="19" t="s">
        <v>147</v>
      </c>
      <c r="I184" s="19" t="s">
        <v>47</v>
      </c>
      <c r="J184" s="22">
        <v>6484528</v>
      </c>
      <c r="K184" s="5">
        <v>24</v>
      </c>
      <c r="L184" s="22">
        <f>+Tabla7[[#This Row],[VALOR UNITARIO]]*Tabla7[[#This Row],[META_SUR]]</f>
        <v>155628672</v>
      </c>
      <c r="M184" s="41">
        <f>+Tabla7[[#This Row],[META_SUR]]*20.63/100</f>
        <v>4.9512</v>
      </c>
      <c r="N184" s="42">
        <f>+Tabla7[[#This Row],[META_SUR]]*21.88/100</f>
        <v>5.2511999999999999</v>
      </c>
      <c r="O184" s="42">
        <f>+Tabla7[[#This Row],[META_SUR]]*51.25/100</f>
        <v>12.3</v>
      </c>
      <c r="P184" s="42">
        <f>+Tabla7[[#This Row],[META_SUR]]*6.25/100</f>
        <v>1.5</v>
      </c>
      <c r="Q184" s="42"/>
      <c r="R184" s="42"/>
      <c r="S184" s="42">
        <v>0</v>
      </c>
      <c r="T184" s="43">
        <v>0</v>
      </c>
      <c r="U184" s="28">
        <f>+Tabla7[[#This Row],[META_TUNJUELITO]]+Tabla7[[#This Row],[META_USME]]+Tabla7[[#This Row],[META_CIUDAD_BOLIVAR]]+Tabla7[[#This Row],[META_SUMAPAZ]]+Tabla7[[#This Row],[META_]]+Tabla7[[#This Row],[META_2]]+Tabla7[[#This Row],[META_SUBRED]]+Tabla7[[#This Row],[META_DISTRITO]]</f>
        <v>24.002400000000002</v>
      </c>
      <c r="V184" s="29">
        <f>+Tabla7[[#This Row],[META_SUR]]-Tabla7[[#This Row],[META_TOTAL]]</f>
        <v>-2.400000000001512E-3</v>
      </c>
      <c r="W184" s="30">
        <f>+Tabla7[[#This Row],[VALOR UNITARIO]]*Tabla7[[#This Row],[META_TUNJUELITO]]</f>
        <v>32106195.033599999</v>
      </c>
      <c r="X184" s="31">
        <f>+Tabla7[[#This Row],[META_USME]]*Tabla7[[#This Row],[VALOR UNITARIO]]</f>
        <v>34051553.433600001</v>
      </c>
      <c r="Y184" s="31">
        <f>+Tabla7[[#This Row],[META_CIUDAD_BOLIVAR]]*Tabla7[[#This Row],[VALOR UNITARIO]]</f>
        <v>79759694.400000006</v>
      </c>
      <c r="Z184" s="31">
        <f>+Tabla7[[#This Row],[META_SUMAPAZ]]*Tabla7[[#This Row],[VALOR UNITARIO]]</f>
        <v>9726792</v>
      </c>
      <c r="AA184" s="31">
        <f>+Tabla7[[#This Row],[META_]]*Tabla7[[#This Row],[VALOR UNITARIO]]</f>
        <v>0</v>
      </c>
      <c r="AB184" s="31">
        <f>+Tabla7[[#This Row],[META_2]]*Tabla7[[#This Row],[VALOR UNITARIO]]</f>
        <v>0</v>
      </c>
      <c r="AC184" s="31">
        <f>+Tabla7[[#This Row],[META_SUBRED]]*Tabla7[[#This Row],[VALOR UNITARIO]]</f>
        <v>0</v>
      </c>
      <c r="AD184" s="32">
        <f>+Tabla7[[#This Row],[META_DISTRITO]]*Tabla7[[#This Row],[VALOR UNITARIO]]</f>
        <v>0</v>
      </c>
      <c r="AE184" s="30">
        <f>SUM(Tabla7[[#This Row],[$_TUNJUELITO]:[$_DISTRITO]])</f>
        <v>155644234.86720002</v>
      </c>
      <c r="AF184" s="32">
        <f>+Tabla7[[#This Row],[$_SUR]]-Tabla7[[#This Row],[$_TOTAL]]</f>
        <v>-15562.867200016975</v>
      </c>
    </row>
    <row r="185" spans="1:32" ht="63.75" hidden="1">
      <c r="A185" s="19" t="s">
        <v>54</v>
      </c>
      <c r="B185" s="20" t="s">
        <v>243</v>
      </c>
      <c r="C185" s="20" t="s">
        <v>247</v>
      </c>
      <c r="D185" s="21">
        <v>168</v>
      </c>
      <c r="E185" s="20" t="s">
        <v>281</v>
      </c>
      <c r="F185" s="20" t="s">
        <v>246</v>
      </c>
      <c r="G185" s="19" t="s">
        <v>45</v>
      </c>
      <c r="H185" s="19" t="s">
        <v>147</v>
      </c>
      <c r="I185" s="19" t="s">
        <v>47</v>
      </c>
      <c r="J185" s="22">
        <v>3994272</v>
      </c>
      <c r="K185" s="5">
        <v>96</v>
      </c>
      <c r="L185" s="22">
        <f>+Tabla7[[#This Row],[VALOR UNITARIO]]*Tabla7[[#This Row],[META_SUR]]</f>
        <v>383450112</v>
      </c>
      <c r="M185" s="41">
        <f>+Tabla7[[#This Row],[META_SUR]]*20.63/100</f>
        <v>19.8048</v>
      </c>
      <c r="N185" s="42">
        <f>+Tabla7[[#This Row],[META_SUR]]*21.88/100</f>
        <v>21.004799999999999</v>
      </c>
      <c r="O185" s="42">
        <f>+Tabla7[[#This Row],[META_SUR]]*51.25/100</f>
        <v>49.2</v>
      </c>
      <c r="P185" s="42">
        <f>+Tabla7[[#This Row],[META_SUR]]*6.25/100</f>
        <v>6</v>
      </c>
      <c r="Q185" s="42"/>
      <c r="R185" s="42"/>
      <c r="S185" s="42">
        <v>0</v>
      </c>
      <c r="T185" s="43">
        <v>0</v>
      </c>
      <c r="U185" s="28">
        <f>+Tabla7[[#This Row],[META_TUNJUELITO]]+Tabla7[[#This Row],[META_USME]]+Tabla7[[#This Row],[META_CIUDAD_BOLIVAR]]+Tabla7[[#This Row],[META_SUMAPAZ]]+Tabla7[[#This Row],[META_]]+Tabla7[[#This Row],[META_2]]+Tabla7[[#This Row],[META_SUBRED]]+Tabla7[[#This Row],[META_DISTRITO]]</f>
        <v>96.009600000000006</v>
      </c>
      <c r="V185" s="29">
        <f>+Tabla7[[#This Row],[META_SUR]]-Tabla7[[#This Row],[META_TOTAL]]</f>
        <v>-9.6000000000060481E-3</v>
      </c>
      <c r="W185" s="30">
        <f>+Tabla7[[#This Row],[VALOR UNITARIO]]*Tabla7[[#This Row],[META_TUNJUELITO]]</f>
        <v>79105758.105599999</v>
      </c>
      <c r="X185" s="31">
        <f>+Tabla7[[#This Row],[META_USME]]*Tabla7[[#This Row],[VALOR UNITARIO]]</f>
        <v>83898884.50559999</v>
      </c>
      <c r="Y185" s="31">
        <f>+Tabla7[[#This Row],[META_CIUDAD_BOLIVAR]]*Tabla7[[#This Row],[VALOR UNITARIO]]</f>
        <v>196518182.40000001</v>
      </c>
      <c r="Z185" s="31">
        <f>+Tabla7[[#This Row],[META_SUMAPAZ]]*Tabla7[[#This Row],[VALOR UNITARIO]]</f>
        <v>23965632</v>
      </c>
      <c r="AA185" s="31">
        <f>+Tabla7[[#This Row],[META_]]*Tabla7[[#This Row],[VALOR UNITARIO]]</f>
        <v>0</v>
      </c>
      <c r="AB185" s="31">
        <f>+Tabla7[[#This Row],[META_2]]*Tabla7[[#This Row],[VALOR UNITARIO]]</f>
        <v>0</v>
      </c>
      <c r="AC185" s="31">
        <f>+Tabla7[[#This Row],[META_SUBRED]]*Tabla7[[#This Row],[VALOR UNITARIO]]</f>
        <v>0</v>
      </c>
      <c r="AD185" s="32">
        <f>+Tabla7[[#This Row],[META_DISTRITO]]*Tabla7[[#This Row],[VALOR UNITARIO]]</f>
        <v>0</v>
      </c>
      <c r="AE185" s="30">
        <f>SUM(Tabla7[[#This Row],[$_TUNJUELITO]:[$_DISTRITO]])</f>
        <v>383488457.01119995</v>
      </c>
      <c r="AF185" s="32">
        <f>+Tabla7[[#This Row],[$_SUR]]-Tabla7[[#This Row],[$_TOTAL]]</f>
        <v>-38345.011199951172</v>
      </c>
    </row>
    <row r="186" spans="1:32" ht="38.25" hidden="1">
      <c r="A186" s="19" t="s">
        <v>54</v>
      </c>
      <c r="B186" s="20" t="s">
        <v>243</v>
      </c>
      <c r="C186" s="20" t="s">
        <v>247</v>
      </c>
      <c r="D186" s="21">
        <v>169</v>
      </c>
      <c r="E186" s="20" t="s">
        <v>282</v>
      </c>
      <c r="F186" s="20" t="s">
        <v>246</v>
      </c>
      <c r="G186" s="19" t="s">
        <v>45</v>
      </c>
      <c r="H186" s="19" t="s">
        <v>147</v>
      </c>
      <c r="I186" s="19" t="s">
        <v>47</v>
      </c>
      <c r="J186" s="22">
        <v>3994272</v>
      </c>
      <c r="K186" s="5">
        <v>12</v>
      </c>
      <c r="L186" s="22">
        <f>+Tabla7[[#This Row],[VALOR UNITARIO]]*Tabla7[[#This Row],[META_SUR]]</f>
        <v>47931264</v>
      </c>
      <c r="M186" s="41">
        <f>+Tabla7[[#This Row],[META_SUR]]*20.63/100</f>
        <v>2.4756</v>
      </c>
      <c r="N186" s="42">
        <f>+Tabla7[[#This Row],[META_SUR]]*21.88/100</f>
        <v>2.6255999999999999</v>
      </c>
      <c r="O186" s="42">
        <f>+Tabla7[[#This Row],[META_SUR]]*51.25/100</f>
        <v>6.15</v>
      </c>
      <c r="P186" s="42">
        <f>+Tabla7[[#This Row],[META_SUR]]*6.25/100</f>
        <v>0.75</v>
      </c>
      <c r="Q186" s="42"/>
      <c r="R186" s="42"/>
      <c r="S186" s="42">
        <v>0</v>
      </c>
      <c r="T186" s="43">
        <v>0</v>
      </c>
      <c r="U186" s="28">
        <f>+Tabla7[[#This Row],[META_TUNJUELITO]]+Tabla7[[#This Row],[META_USME]]+Tabla7[[#This Row],[META_CIUDAD_BOLIVAR]]+Tabla7[[#This Row],[META_SUMAPAZ]]+Tabla7[[#This Row],[META_]]+Tabla7[[#This Row],[META_2]]+Tabla7[[#This Row],[META_SUBRED]]+Tabla7[[#This Row],[META_DISTRITO]]</f>
        <v>12.001200000000001</v>
      </c>
      <c r="V186" s="29">
        <f>+Tabla7[[#This Row],[META_SUR]]-Tabla7[[#This Row],[META_TOTAL]]</f>
        <v>-1.200000000000756E-3</v>
      </c>
      <c r="W186" s="30">
        <f>+Tabla7[[#This Row],[VALOR UNITARIO]]*Tabla7[[#This Row],[META_TUNJUELITO]]</f>
        <v>9888219.7631999999</v>
      </c>
      <c r="X186" s="31">
        <f>+Tabla7[[#This Row],[META_USME]]*Tabla7[[#This Row],[VALOR UNITARIO]]</f>
        <v>10487360.563199999</v>
      </c>
      <c r="Y186" s="31">
        <f>+Tabla7[[#This Row],[META_CIUDAD_BOLIVAR]]*Tabla7[[#This Row],[VALOR UNITARIO]]</f>
        <v>24564772.800000001</v>
      </c>
      <c r="Z186" s="31">
        <f>+Tabla7[[#This Row],[META_SUMAPAZ]]*Tabla7[[#This Row],[VALOR UNITARIO]]</f>
        <v>2995704</v>
      </c>
      <c r="AA186" s="31">
        <f>+Tabla7[[#This Row],[META_]]*Tabla7[[#This Row],[VALOR UNITARIO]]</f>
        <v>0</v>
      </c>
      <c r="AB186" s="31">
        <f>+Tabla7[[#This Row],[META_2]]*Tabla7[[#This Row],[VALOR UNITARIO]]</f>
        <v>0</v>
      </c>
      <c r="AC186" s="31">
        <f>+Tabla7[[#This Row],[META_SUBRED]]*Tabla7[[#This Row],[VALOR UNITARIO]]</f>
        <v>0</v>
      </c>
      <c r="AD186" s="32">
        <f>+Tabla7[[#This Row],[META_DISTRITO]]*Tabla7[[#This Row],[VALOR UNITARIO]]</f>
        <v>0</v>
      </c>
      <c r="AE186" s="30">
        <f>SUM(Tabla7[[#This Row],[$_TUNJUELITO]:[$_DISTRITO]])</f>
        <v>47936057.126399994</v>
      </c>
      <c r="AF186" s="32">
        <f>+Tabla7[[#This Row],[$_SUR]]-Tabla7[[#This Row],[$_TOTAL]]</f>
        <v>-4793.1263999938965</v>
      </c>
    </row>
    <row r="187" spans="1:32" ht="38.25" hidden="1">
      <c r="A187" s="19" t="s">
        <v>54</v>
      </c>
      <c r="B187" s="20" t="s">
        <v>243</v>
      </c>
      <c r="C187" s="20" t="s">
        <v>247</v>
      </c>
      <c r="D187" s="21">
        <v>170</v>
      </c>
      <c r="E187" s="20" t="s">
        <v>283</v>
      </c>
      <c r="F187" s="20" t="s">
        <v>246</v>
      </c>
      <c r="G187" s="19" t="s">
        <v>284</v>
      </c>
      <c r="H187" s="19" t="s">
        <v>136</v>
      </c>
      <c r="I187" s="19" t="s">
        <v>65</v>
      </c>
      <c r="J187" s="22">
        <v>19450000</v>
      </c>
      <c r="K187" s="5">
        <v>14.169666015424164</v>
      </c>
      <c r="L187" s="22">
        <f>+Tabla7[[#This Row],[VALOR UNITARIO]]*Tabla7[[#This Row],[META_SUR]]</f>
        <v>275600004</v>
      </c>
      <c r="M187" s="41">
        <v>0</v>
      </c>
      <c r="N187" s="42">
        <v>0</v>
      </c>
      <c r="O187" s="42">
        <v>0</v>
      </c>
      <c r="P187" s="42">
        <v>0</v>
      </c>
      <c r="Q187" s="42"/>
      <c r="R187" s="42"/>
      <c r="S187" s="42">
        <v>14.2</v>
      </c>
      <c r="T187" s="43">
        <v>0</v>
      </c>
      <c r="U187" s="28">
        <f>+Tabla7[[#This Row],[META_TUNJUELITO]]+Tabla7[[#This Row],[META_USME]]+Tabla7[[#This Row],[META_CIUDAD_BOLIVAR]]+Tabla7[[#This Row],[META_SUMAPAZ]]+Tabla7[[#This Row],[META_]]+Tabla7[[#This Row],[META_2]]+Tabla7[[#This Row],[META_SUBRED]]+Tabla7[[#This Row],[META_DISTRITO]]</f>
        <v>14.2</v>
      </c>
      <c r="V187" s="29">
        <f>+Tabla7[[#This Row],[META_SUR]]-Tabla7[[#This Row],[META_TOTAL]]</f>
        <v>-3.0333984575834805E-2</v>
      </c>
      <c r="W187" s="30">
        <f>+Tabla7[[#This Row],[VALOR UNITARIO]]*Tabla7[[#This Row],[META_TUNJUELITO]]</f>
        <v>0</v>
      </c>
      <c r="X187" s="31">
        <f>+Tabla7[[#This Row],[META_USME]]*Tabla7[[#This Row],[VALOR UNITARIO]]</f>
        <v>0</v>
      </c>
      <c r="Y187" s="31">
        <f>+Tabla7[[#This Row],[META_CIUDAD_BOLIVAR]]*Tabla7[[#This Row],[VALOR UNITARIO]]</f>
        <v>0</v>
      </c>
      <c r="Z187" s="31">
        <f>+Tabla7[[#This Row],[META_SUMAPAZ]]*Tabla7[[#This Row],[VALOR UNITARIO]]</f>
        <v>0</v>
      </c>
      <c r="AA187" s="31">
        <f>+Tabla7[[#This Row],[META_]]*Tabla7[[#This Row],[VALOR UNITARIO]]</f>
        <v>0</v>
      </c>
      <c r="AB187" s="31">
        <f>+Tabla7[[#This Row],[META_2]]*Tabla7[[#This Row],[VALOR UNITARIO]]</f>
        <v>0</v>
      </c>
      <c r="AC187" s="31">
        <f>+Tabla7[[#This Row],[META_SUBRED]]*Tabla7[[#This Row],[VALOR UNITARIO]]</f>
        <v>276190000</v>
      </c>
      <c r="AD187" s="32">
        <f>+Tabla7[[#This Row],[META_DISTRITO]]*Tabla7[[#This Row],[VALOR UNITARIO]]</f>
        <v>0</v>
      </c>
      <c r="AE187" s="30">
        <f>SUM(Tabla7[[#This Row],[$_TUNJUELITO]:[$_DISTRITO]])</f>
        <v>276190000</v>
      </c>
      <c r="AF187" s="32">
        <f>+Tabla7[[#This Row],[$_SUR]]-Tabla7[[#This Row],[$_TOTAL]]</f>
        <v>-589996</v>
      </c>
    </row>
    <row r="188" spans="1:32" ht="51" hidden="1">
      <c r="A188" s="19" t="s">
        <v>54</v>
      </c>
      <c r="B188" s="20" t="s">
        <v>243</v>
      </c>
      <c r="C188" s="20" t="s">
        <v>247</v>
      </c>
      <c r="D188" s="21">
        <v>171</v>
      </c>
      <c r="E188" s="20" t="s">
        <v>285</v>
      </c>
      <c r="F188" s="20" t="s">
        <v>246</v>
      </c>
      <c r="G188" s="19" t="s">
        <v>286</v>
      </c>
      <c r="H188" s="19" t="s">
        <v>147</v>
      </c>
      <c r="I188" s="19" t="s">
        <v>65</v>
      </c>
      <c r="J188" s="22">
        <v>3994272</v>
      </c>
      <c r="K188" s="5">
        <v>12</v>
      </c>
      <c r="L188" s="22">
        <f>+Tabla7[[#This Row],[VALOR UNITARIO]]*Tabla7[[#This Row],[META_SUR]]</f>
        <v>47931264</v>
      </c>
      <c r="M188" s="41">
        <f>+Tabla7[[#This Row],[META_SUR]]*20.63/100</f>
        <v>2.4756</v>
      </c>
      <c r="N188" s="42">
        <f>+Tabla7[[#This Row],[META_SUR]]*21.88/100</f>
        <v>2.6255999999999999</v>
      </c>
      <c r="O188" s="42">
        <f>+Tabla7[[#This Row],[META_SUR]]*51.25/100</f>
        <v>6.15</v>
      </c>
      <c r="P188" s="42">
        <f>+Tabla7[[#This Row],[META_SUR]]*6.25/100</f>
        <v>0.75</v>
      </c>
      <c r="Q188" s="42"/>
      <c r="R188" s="42"/>
      <c r="S188" s="42">
        <v>0</v>
      </c>
      <c r="T188" s="43">
        <v>0</v>
      </c>
      <c r="U188" s="28">
        <f>+Tabla7[[#This Row],[META_TUNJUELITO]]+Tabla7[[#This Row],[META_USME]]+Tabla7[[#This Row],[META_CIUDAD_BOLIVAR]]+Tabla7[[#This Row],[META_SUMAPAZ]]+Tabla7[[#This Row],[META_]]+Tabla7[[#This Row],[META_2]]+Tabla7[[#This Row],[META_SUBRED]]+Tabla7[[#This Row],[META_DISTRITO]]</f>
        <v>12.001200000000001</v>
      </c>
      <c r="V188" s="29">
        <f>+Tabla7[[#This Row],[META_SUR]]-Tabla7[[#This Row],[META_TOTAL]]</f>
        <v>-1.200000000000756E-3</v>
      </c>
      <c r="W188" s="30">
        <f>+Tabla7[[#This Row],[VALOR UNITARIO]]*Tabla7[[#This Row],[META_TUNJUELITO]]</f>
        <v>9888219.7631999999</v>
      </c>
      <c r="X188" s="31">
        <f>+Tabla7[[#This Row],[META_USME]]*Tabla7[[#This Row],[VALOR UNITARIO]]</f>
        <v>10487360.563199999</v>
      </c>
      <c r="Y188" s="31">
        <f>+Tabla7[[#This Row],[META_CIUDAD_BOLIVAR]]*Tabla7[[#This Row],[VALOR UNITARIO]]</f>
        <v>24564772.800000001</v>
      </c>
      <c r="Z188" s="31">
        <f>+Tabla7[[#This Row],[META_SUMAPAZ]]*Tabla7[[#This Row],[VALOR UNITARIO]]</f>
        <v>2995704</v>
      </c>
      <c r="AA188" s="31">
        <f>+Tabla7[[#This Row],[META_]]*Tabla7[[#This Row],[VALOR UNITARIO]]</f>
        <v>0</v>
      </c>
      <c r="AB188" s="31">
        <f>+Tabla7[[#This Row],[META_2]]*Tabla7[[#This Row],[VALOR UNITARIO]]</f>
        <v>0</v>
      </c>
      <c r="AC188" s="31">
        <f>+Tabla7[[#This Row],[META_SUBRED]]*Tabla7[[#This Row],[VALOR UNITARIO]]</f>
        <v>0</v>
      </c>
      <c r="AD188" s="32">
        <f>+Tabla7[[#This Row],[META_DISTRITO]]*Tabla7[[#This Row],[VALOR UNITARIO]]</f>
        <v>0</v>
      </c>
      <c r="AE188" s="30">
        <f>SUM(Tabla7[[#This Row],[$_TUNJUELITO]:[$_DISTRITO]])</f>
        <v>47936057.126399994</v>
      </c>
      <c r="AF188" s="32">
        <f>+Tabla7[[#This Row],[$_SUR]]-Tabla7[[#This Row],[$_TOTAL]]</f>
        <v>-4793.1263999938965</v>
      </c>
    </row>
    <row r="189" spans="1:32" ht="51" hidden="1">
      <c r="A189" s="19" t="s">
        <v>54</v>
      </c>
      <c r="B189" s="20" t="s">
        <v>243</v>
      </c>
      <c r="C189" s="20" t="s">
        <v>247</v>
      </c>
      <c r="D189" s="21">
        <v>172</v>
      </c>
      <c r="E189" s="20" t="s">
        <v>287</v>
      </c>
      <c r="F189" s="20" t="s">
        <v>246</v>
      </c>
      <c r="G189" s="19" t="s">
        <v>45</v>
      </c>
      <c r="H189" s="19" t="s">
        <v>147</v>
      </c>
      <c r="I189" s="19" t="s">
        <v>65</v>
      </c>
      <c r="J189" s="22">
        <v>9985680</v>
      </c>
      <c r="K189" s="5">
        <v>12</v>
      </c>
      <c r="L189" s="22">
        <f>+Tabla7[[#This Row],[VALOR UNITARIO]]*Tabla7[[#This Row],[META_SUR]]</f>
        <v>119828160</v>
      </c>
      <c r="M189" s="41">
        <f>+Tabla7[[#This Row],[META_SUR]]*20.63/100</f>
        <v>2.4756</v>
      </c>
      <c r="N189" s="42">
        <f>+Tabla7[[#This Row],[META_SUR]]*21.88/100</f>
        <v>2.6255999999999999</v>
      </c>
      <c r="O189" s="42">
        <f>+Tabla7[[#This Row],[META_SUR]]*51.25/100</f>
        <v>6.15</v>
      </c>
      <c r="P189" s="42">
        <f>+Tabla7[[#This Row],[META_SUR]]*6.25/100</f>
        <v>0.75</v>
      </c>
      <c r="Q189" s="42"/>
      <c r="R189" s="42"/>
      <c r="S189" s="42">
        <v>0</v>
      </c>
      <c r="T189" s="43">
        <v>0</v>
      </c>
      <c r="U189" s="28">
        <f>+Tabla7[[#This Row],[META_TUNJUELITO]]+Tabla7[[#This Row],[META_USME]]+Tabla7[[#This Row],[META_CIUDAD_BOLIVAR]]+Tabla7[[#This Row],[META_SUMAPAZ]]+Tabla7[[#This Row],[META_]]+Tabla7[[#This Row],[META_2]]+Tabla7[[#This Row],[META_SUBRED]]+Tabla7[[#This Row],[META_DISTRITO]]</f>
        <v>12.001200000000001</v>
      </c>
      <c r="V189" s="29">
        <f>+Tabla7[[#This Row],[META_SUR]]-Tabla7[[#This Row],[META_TOTAL]]</f>
        <v>-1.200000000000756E-3</v>
      </c>
      <c r="W189" s="30">
        <f>+Tabla7[[#This Row],[VALOR UNITARIO]]*Tabla7[[#This Row],[META_TUNJUELITO]]</f>
        <v>24720549.408</v>
      </c>
      <c r="X189" s="31">
        <f>+Tabla7[[#This Row],[META_USME]]*Tabla7[[#This Row],[VALOR UNITARIO]]</f>
        <v>26218401.408</v>
      </c>
      <c r="Y189" s="31">
        <f>+Tabla7[[#This Row],[META_CIUDAD_BOLIVAR]]*Tabla7[[#This Row],[VALOR UNITARIO]]</f>
        <v>61411932</v>
      </c>
      <c r="Z189" s="31">
        <f>+Tabla7[[#This Row],[META_SUMAPAZ]]*Tabla7[[#This Row],[VALOR UNITARIO]]</f>
        <v>7489260</v>
      </c>
      <c r="AA189" s="31">
        <f>+Tabla7[[#This Row],[META_]]*Tabla7[[#This Row],[VALOR UNITARIO]]</f>
        <v>0</v>
      </c>
      <c r="AB189" s="31">
        <f>+Tabla7[[#This Row],[META_2]]*Tabla7[[#This Row],[VALOR UNITARIO]]</f>
        <v>0</v>
      </c>
      <c r="AC189" s="31">
        <f>+Tabla7[[#This Row],[META_SUBRED]]*Tabla7[[#This Row],[VALOR UNITARIO]]</f>
        <v>0</v>
      </c>
      <c r="AD189" s="32">
        <f>+Tabla7[[#This Row],[META_DISTRITO]]*Tabla7[[#This Row],[VALOR UNITARIO]]</f>
        <v>0</v>
      </c>
      <c r="AE189" s="30">
        <f>SUM(Tabla7[[#This Row],[$_TUNJUELITO]:[$_DISTRITO]])</f>
        <v>119840142.816</v>
      </c>
      <c r="AF189" s="32">
        <f>+Tabla7[[#This Row],[$_SUR]]-Tabla7[[#This Row],[$_TOTAL]]</f>
        <v>-11982.815999999642</v>
      </c>
    </row>
    <row r="190" spans="1:32" ht="63.75" hidden="1">
      <c r="A190" s="19" t="s">
        <v>54</v>
      </c>
      <c r="B190" s="20" t="s">
        <v>243</v>
      </c>
      <c r="C190" s="20" t="s">
        <v>247</v>
      </c>
      <c r="D190" s="21">
        <v>173</v>
      </c>
      <c r="E190" s="20" t="s">
        <v>288</v>
      </c>
      <c r="F190" s="20" t="s">
        <v>246</v>
      </c>
      <c r="G190" s="19" t="s">
        <v>45</v>
      </c>
      <c r="H190" s="19" t="s">
        <v>46</v>
      </c>
      <c r="I190" s="19" t="s">
        <v>65</v>
      </c>
      <c r="J190" s="22">
        <v>2983376</v>
      </c>
      <c r="K190" s="5">
        <v>0</v>
      </c>
      <c r="L190" s="22">
        <f>+Tabla7[[#This Row],[VALOR UNITARIO]]*Tabla7[[#This Row],[META_SUR]]</f>
        <v>0</v>
      </c>
      <c r="M190" s="41">
        <f>+Tabla7[[#This Row],[META_SUR]]*20.63/100</f>
        <v>0</v>
      </c>
      <c r="N190" s="42">
        <f>+Tabla7[[#This Row],[META_SUR]]*21.88/100</f>
        <v>0</v>
      </c>
      <c r="O190" s="42">
        <f>+Tabla7[[#This Row],[META_SUR]]*51.25/100</f>
        <v>0</v>
      </c>
      <c r="P190" s="42">
        <f>+Tabla7[[#This Row],[META_SUR]]*6.25/100</f>
        <v>0</v>
      </c>
      <c r="Q190" s="42"/>
      <c r="R190" s="42"/>
      <c r="S190" s="42"/>
      <c r="T190" s="43"/>
      <c r="U190" s="28">
        <f>+Tabla7[[#This Row],[META_TUNJUELITO]]+Tabla7[[#This Row],[META_USME]]+Tabla7[[#This Row],[META_CIUDAD_BOLIVAR]]+Tabla7[[#This Row],[META_SUMAPAZ]]+Tabla7[[#This Row],[META_]]+Tabla7[[#This Row],[META_2]]+Tabla7[[#This Row],[META_SUBRED]]+Tabla7[[#This Row],[META_DISTRITO]]</f>
        <v>0</v>
      </c>
      <c r="V190" s="29">
        <f>+Tabla7[[#This Row],[META_SUR]]-Tabla7[[#This Row],[META_TOTAL]]</f>
        <v>0</v>
      </c>
      <c r="W190" s="30">
        <f>+Tabla7[[#This Row],[VALOR UNITARIO]]*Tabla7[[#This Row],[META_TUNJUELITO]]</f>
        <v>0</v>
      </c>
      <c r="X190" s="31">
        <f>+Tabla7[[#This Row],[META_USME]]*Tabla7[[#This Row],[VALOR UNITARIO]]</f>
        <v>0</v>
      </c>
      <c r="Y190" s="31">
        <f>+Tabla7[[#This Row],[META_CIUDAD_BOLIVAR]]*Tabla7[[#This Row],[VALOR UNITARIO]]</f>
        <v>0</v>
      </c>
      <c r="Z190" s="31">
        <f>+Tabla7[[#This Row],[META_SUMAPAZ]]*Tabla7[[#This Row],[VALOR UNITARIO]]</f>
        <v>0</v>
      </c>
      <c r="AA190" s="31">
        <f>+Tabla7[[#This Row],[META_]]*Tabla7[[#This Row],[VALOR UNITARIO]]</f>
        <v>0</v>
      </c>
      <c r="AB190" s="31">
        <f>+Tabla7[[#This Row],[META_2]]*Tabla7[[#This Row],[VALOR UNITARIO]]</f>
        <v>0</v>
      </c>
      <c r="AC190" s="31">
        <f>+Tabla7[[#This Row],[META_SUBRED]]*Tabla7[[#This Row],[VALOR UNITARIO]]</f>
        <v>0</v>
      </c>
      <c r="AD190" s="32">
        <f>+Tabla7[[#This Row],[META_DISTRITO]]*Tabla7[[#This Row],[VALOR UNITARIO]]</f>
        <v>0</v>
      </c>
      <c r="AE190" s="30">
        <f>SUM(Tabla7[[#This Row],[$_TUNJUELITO]:[$_DISTRITO]])</f>
        <v>0</v>
      </c>
      <c r="AF190" s="32">
        <f>+Tabla7[[#This Row],[$_SUR]]-Tabla7[[#This Row],[$_TOTAL]]</f>
        <v>0</v>
      </c>
    </row>
    <row r="191" spans="1:32" ht="63.75" hidden="1">
      <c r="A191" s="19" t="s">
        <v>54</v>
      </c>
      <c r="B191" s="20" t="s">
        <v>289</v>
      </c>
      <c r="C191" s="20" t="s">
        <v>290</v>
      </c>
      <c r="D191" s="21">
        <v>174</v>
      </c>
      <c r="E191" s="20" t="s">
        <v>291</v>
      </c>
      <c r="F191" s="20" t="s">
        <v>292</v>
      </c>
      <c r="G191" s="19" t="s">
        <v>45</v>
      </c>
      <c r="H191" s="19" t="s">
        <v>46</v>
      </c>
      <c r="I191" s="19" t="s">
        <v>47</v>
      </c>
      <c r="J191" s="22">
        <v>37920928</v>
      </c>
      <c r="K191" s="5">
        <v>0</v>
      </c>
      <c r="L191" s="22">
        <f>+Tabla7[[#This Row],[VALOR UNITARIO]]*Tabla7[[#This Row],[META_SUR]]</f>
        <v>0</v>
      </c>
      <c r="M191" s="41">
        <f>+Tabla7[[#This Row],[META_SUR]]*20.63/100</f>
        <v>0</v>
      </c>
      <c r="N191" s="42">
        <f>+Tabla7[[#This Row],[META_SUR]]*21.88/100</f>
        <v>0</v>
      </c>
      <c r="O191" s="42">
        <f>+Tabla7[[#This Row],[META_SUR]]*51.25/100</f>
        <v>0</v>
      </c>
      <c r="P191" s="42">
        <f>+Tabla7[[#This Row],[META_SUR]]*6.25/100</f>
        <v>0</v>
      </c>
      <c r="Q191" s="42"/>
      <c r="R191" s="42"/>
      <c r="S191" s="42"/>
      <c r="T191" s="43"/>
      <c r="U191" s="28">
        <f>+Tabla7[[#This Row],[META_TUNJUELITO]]+Tabla7[[#This Row],[META_USME]]+Tabla7[[#This Row],[META_CIUDAD_BOLIVAR]]+Tabla7[[#This Row],[META_SUMAPAZ]]+Tabla7[[#This Row],[META_]]+Tabla7[[#This Row],[META_2]]+Tabla7[[#This Row],[META_SUBRED]]+Tabla7[[#This Row],[META_DISTRITO]]</f>
        <v>0</v>
      </c>
      <c r="V191" s="29">
        <f>+Tabla7[[#This Row],[META_SUR]]-Tabla7[[#This Row],[META_TOTAL]]</f>
        <v>0</v>
      </c>
      <c r="W191" s="30">
        <f>+Tabla7[[#This Row],[VALOR UNITARIO]]*Tabla7[[#This Row],[META_TUNJUELITO]]</f>
        <v>0</v>
      </c>
      <c r="X191" s="31">
        <f>+Tabla7[[#This Row],[META_USME]]*Tabla7[[#This Row],[VALOR UNITARIO]]</f>
        <v>0</v>
      </c>
      <c r="Y191" s="31">
        <f>+Tabla7[[#This Row],[META_CIUDAD_BOLIVAR]]*Tabla7[[#This Row],[VALOR UNITARIO]]</f>
        <v>0</v>
      </c>
      <c r="Z191" s="31">
        <f>+Tabla7[[#This Row],[META_SUMAPAZ]]*Tabla7[[#This Row],[VALOR UNITARIO]]</f>
        <v>0</v>
      </c>
      <c r="AA191" s="31">
        <f>+Tabla7[[#This Row],[META_]]*Tabla7[[#This Row],[VALOR UNITARIO]]</f>
        <v>0</v>
      </c>
      <c r="AB191" s="31">
        <f>+Tabla7[[#This Row],[META_2]]*Tabla7[[#This Row],[VALOR UNITARIO]]</f>
        <v>0</v>
      </c>
      <c r="AC191" s="31">
        <f>+Tabla7[[#This Row],[META_SUBRED]]*Tabla7[[#This Row],[VALOR UNITARIO]]</f>
        <v>0</v>
      </c>
      <c r="AD191" s="32">
        <f>+Tabla7[[#This Row],[META_DISTRITO]]*Tabla7[[#This Row],[VALOR UNITARIO]]</f>
        <v>0</v>
      </c>
      <c r="AE191" s="30">
        <f>SUM(Tabla7[[#This Row],[$_TUNJUELITO]:[$_DISTRITO]])</f>
        <v>0</v>
      </c>
      <c r="AF191" s="32">
        <f>+Tabla7[[#This Row],[$_SUR]]-Tabla7[[#This Row],[$_TOTAL]]</f>
        <v>0</v>
      </c>
    </row>
    <row r="192" spans="1:32" ht="63.75" hidden="1">
      <c r="A192" s="19" t="s">
        <v>54</v>
      </c>
      <c r="B192" s="20" t="s">
        <v>289</v>
      </c>
      <c r="C192" s="20" t="s">
        <v>290</v>
      </c>
      <c r="D192" s="21">
        <v>175</v>
      </c>
      <c r="E192" s="20" t="s">
        <v>293</v>
      </c>
      <c r="F192" s="20" t="s">
        <v>292</v>
      </c>
      <c r="G192" s="19" t="s">
        <v>45</v>
      </c>
      <c r="H192" s="19" t="s">
        <v>46</v>
      </c>
      <c r="I192" s="19" t="s">
        <v>47</v>
      </c>
      <c r="J192" s="22">
        <v>26899696</v>
      </c>
      <c r="K192" s="5">
        <v>12</v>
      </c>
      <c r="L192" s="22">
        <f>+Tabla7[[#This Row],[VALOR UNITARIO]]*Tabla7[[#This Row],[META_SUR]]</f>
        <v>322796352</v>
      </c>
      <c r="M192" s="41">
        <v>0</v>
      </c>
      <c r="N192" s="42">
        <v>0</v>
      </c>
      <c r="O192" s="42">
        <v>0</v>
      </c>
      <c r="P192" s="42">
        <v>0</v>
      </c>
      <c r="Q192" s="42"/>
      <c r="R192" s="42"/>
      <c r="S192" s="42">
        <v>12</v>
      </c>
      <c r="T192" s="43">
        <v>0</v>
      </c>
      <c r="U192" s="28">
        <f>+Tabla7[[#This Row],[META_TUNJUELITO]]+Tabla7[[#This Row],[META_USME]]+Tabla7[[#This Row],[META_CIUDAD_BOLIVAR]]+Tabla7[[#This Row],[META_SUMAPAZ]]+Tabla7[[#This Row],[META_]]+Tabla7[[#This Row],[META_2]]+Tabla7[[#This Row],[META_SUBRED]]+Tabla7[[#This Row],[META_DISTRITO]]</f>
        <v>12</v>
      </c>
      <c r="V192" s="29">
        <f>+Tabla7[[#This Row],[META_SUR]]-Tabla7[[#This Row],[META_TOTAL]]</f>
        <v>0</v>
      </c>
      <c r="W192" s="30">
        <f>+Tabla7[[#This Row],[VALOR UNITARIO]]*Tabla7[[#This Row],[META_TUNJUELITO]]</f>
        <v>0</v>
      </c>
      <c r="X192" s="31">
        <f>+Tabla7[[#This Row],[META_USME]]*Tabla7[[#This Row],[VALOR UNITARIO]]</f>
        <v>0</v>
      </c>
      <c r="Y192" s="31">
        <f>+Tabla7[[#This Row],[META_CIUDAD_BOLIVAR]]*Tabla7[[#This Row],[VALOR UNITARIO]]</f>
        <v>0</v>
      </c>
      <c r="Z192" s="31">
        <f>+Tabla7[[#This Row],[META_SUMAPAZ]]*Tabla7[[#This Row],[VALOR UNITARIO]]</f>
        <v>0</v>
      </c>
      <c r="AA192" s="31">
        <f>+Tabla7[[#This Row],[META_]]*Tabla7[[#This Row],[VALOR UNITARIO]]</f>
        <v>0</v>
      </c>
      <c r="AB192" s="31">
        <f>+Tabla7[[#This Row],[META_2]]*Tabla7[[#This Row],[VALOR UNITARIO]]</f>
        <v>0</v>
      </c>
      <c r="AC192" s="31">
        <f>+Tabla7[[#This Row],[META_SUBRED]]*Tabla7[[#This Row],[VALOR UNITARIO]]</f>
        <v>322796352</v>
      </c>
      <c r="AD192" s="32">
        <f>+Tabla7[[#This Row],[META_DISTRITO]]*Tabla7[[#This Row],[VALOR UNITARIO]]</f>
        <v>0</v>
      </c>
      <c r="AE192" s="30">
        <f>SUM(Tabla7[[#This Row],[$_TUNJUELITO]:[$_DISTRITO]])</f>
        <v>322796352</v>
      </c>
      <c r="AF192" s="32">
        <f>+Tabla7[[#This Row],[$_SUR]]-Tabla7[[#This Row],[$_TOTAL]]</f>
        <v>0</v>
      </c>
    </row>
    <row r="193" spans="1:32" ht="63.75" hidden="1">
      <c r="A193" s="19" t="s">
        <v>54</v>
      </c>
      <c r="B193" s="20" t="s">
        <v>289</v>
      </c>
      <c r="C193" s="20" t="s">
        <v>290</v>
      </c>
      <c r="D193" s="21">
        <v>176</v>
      </c>
      <c r="E193" s="20" t="s">
        <v>294</v>
      </c>
      <c r="F193" s="20" t="s">
        <v>292</v>
      </c>
      <c r="G193" s="19" t="s">
        <v>45</v>
      </c>
      <c r="H193" s="19" t="s">
        <v>67</v>
      </c>
      <c r="I193" s="19" t="s">
        <v>47</v>
      </c>
      <c r="J193" s="22">
        <v>28206464</v>
      </c>
      <c r="K193" s="5">
        <v>0</v>
      </c>
      <c r="L193" s="22">
        <f>+Tabla7[[#This Row],[VALOR UNITARIO]]*Tabla7[[#This Row],[META_SUR]]</f>
        <v>0</v>
      </c>
      <c r="M193" s="41">
        <f>+Tabla7[[#This Row],[META_SUR]]*20.63/100</f>
        <v>0</v>
      </c>
      <c r="N193" s="42">
        <f>+Tabla7[[#This Row],[META_SUR]]*21.88/100</f>
        <v>0</v>
      </c>
      <c r="O193" s="42">
        <f>+Tabla7[[#This Row],[META_SUR]]*51.25/100</f>
        <v>0</v>
      </c>
      <c r="P193" s="42">
        <f>+Tabla7[[#This Row],[META_SUR]]*6.25/100</f>
        <v>0</v>
      </c>
      <c r="Q193" s="42"/>
      <c r="R193" s="42"/>
      <c r="S193" s="42"/>
      <c r="T193" s="43"/>
      <c r="U193" s="28">
        <f>+Tabla7[[#This Row],[META_TUNJUELITO]]+Tabla7[[#This Row],[META_USME]]+Tabla7[[#This Row],[META_CIUDAD_BOLIVAR]]+Tabla7[[#This Row],[META_SUMAPAZ]]+Tabla7[[#This Row],[META_]]+Tabla7[[#This Row],[META_2]]+Tabla7[[#This Row],[META_SUBRED]]+Tabla7[[#This Row],[META_DISTRITO]]</f>
        <v>0</v>
      </c>
      <c r="V193" s="29">
        <f>+Tabla7[[#This Row],[META_SUR]]-Tabla7[[#This Row],[META_TOTAL]]</f>
        <v>0</v>
      </c>
      <c r="W193" s="30">
        <f>+Tabla7[[#This Row],[VALOR UNITARIO]]*Tabla7[[#This Row],[META_TUNJUELITO]]</f>
        <v>0</v>
      </c>
      <c r="X193" s="31">
        <f>+Tabla7[[#This Row],[META_USME]]*Tabla7[[#This Row],[VALOR UNITARIO]]</f>
        <v>0</v>
      </c>
      <c r="Y193" s="31">
        <f>+Tabla7[[#This Row],[META_CIUDAD_BOLIVAR]]*Tabla7[[#This Row],[VALOR UNITARIO]]</f>
        <v>0</v>
      </c>
      <c r="Z193" s="31">
        <f>+Tabla7[[#This Row],[META_SUMAPAZ]]*Tabla7[[#This Row],[VALOR UNITARIO]]</f>
        <v>0</v>
      </c>
      <c r="AA193" s="31">
        <f>+Tabla7[[#This Row],[META_]]*Tabla7[[#This Row],[VALOR UNITARIO]]</f>
        <v>0</v>
      </c>
      <c r="AB193" s="31">
        <f>+Tabla7[[#This Row],[META_2]]*Tabla7[[#This Row],[VALOR UNITARIO]]</f>
        <v>0</v>
      </c>
      <c r="AC193" s="31">
        <f>+Tabla7[[#This Row],[META_SUBRED]]*Tabla7[[#This Row],[VALOR UNITARIO]]</f>
        <v>0</v>
      </c>
      <c r="AD193" s="32">
        <f>+Tabla7[[#This Row],[META_DISTRITO]]*Tabla7[[#This Row],[VALOR UNITARIO]]</f>
        <v>0</v>
      </c>
      <c r="AE193" s="30">
        <f>SUM(Tabla7[[#This Row],[$_TUNJUELITO]:[$_DISTRITO]])</f>
        <v>0</v>
      </c>
      <c r="AF193" s="32">
        <f>+Tabla7[[#This Row],[$_SUR]]-Tabla7[[#This Row],[$_TOTAL]]</f>
        <v>0</v>
      </c>
    </row>
    <row r="194" spans="1:32" ht="63.75" hidden="1">
      <c r="A194" s="19" t="s">
        <v>54</v>
      </c>
      <c r="B194" s="20" t="s">
        <v>289</v>
      </c>
      <c r="C194" s="20" t="s">
        <v>290</v>
      </c>
      <c r="D194" s="21">
        <v>177</v>
      </c>
      <c r="E194" s="20" t="s">
        <v>295</v>
      </c>
      <c r="F194" s="20" t="s">
        <v>292</v>
      </c>
      <c r="G194" s="19" t="s">
        <v>45</v>
      </c>
      <c r="H194" s="19" t="s">
        <v>67</v>
      </c>
      <c r="I194" s="19" t="s">
        <v>47</v>
      </c>
      <c r="J194" s="22">
        <v>37181248</v>
      </c>
      <c r="K194" s="5">
        <v>0</v>
      </c>
      <c r="L194" s="22">
        <f>+Tabla7[[#This Row],[VALOR UNITARIO]]*Tabla7[[#This Row],[META_SUR]]</f>
        <v>0</v>
      </c>
      <c r="M194" s="41">
        <f>+Tabla7[[#This Row],[META_SUR]]*20.63/100</f>
        <v>0</v>
      </c>
      <c r="N194" s="42">
        <f>+Tabla7[[#This Row],[META_SUR]]*21.88/100</f>
        <v>0</v>
      </c>
      <c r="O194" s="42">
        <f>+Tabla7[[#This Row],[META_SUR]]*51.25/100</f>
        <v>0</v>
      </c>
      <c r="P194" s="42">
        <f>+Tabla7[[#This Row],[META_SUR]]*6.25/100</f>
        <v>0</v>
      </c>
      <c r="Q194" s="42"/>
      <c r="R194" s="42"/>
      <c r="S194" s="42"/>
      <c r="T194" s="43"/>
      <c r="U194" s="28">
        <f>+Tabla7[[#This Row],[META_TUNJUELITO]]+Tabla7[[#This Row],[META_USME]]+Tabla7[[#This Row],[META_CIUDAD_BOLIVAR]]+Tabla7[[#This Row],[META_SUMAPAZ]]+Tabla7[[#This Row],[META_]]+Tabla7[[#This Row],[META_2]]+Tabla7[[#This Row],[META_SUBRED]]+Tabla7[[#This Row],[META_DISTRITO]]</f>
        <v>0</v>
      </c>
      <c r="V194" s="29">
        <f>+Tabla7[[#This Row],[META_SUR]]-Tabla7[[#This Row],[META_TOTAL]]</f>
        <v>0</v>
      </c>
      <c r="W194" s="30">
        <f>+Tabla7[[#This Row],[VALOR UNITARIO]]*Tabla7[[#This Row],[META_TUNJUELITO]]</f>
        <v>0</v>
      </c>
      <c r="X194" s="31">
        <f>+Tabla7[[#This Row],[META_USME]]*Tabla7[[#This Row],[VALOR UNITARIO]]</f>
        <v>0</v>
      </c>
      <c r="Y194" s="31">
        <f>+Tabla7[[#This Row],[META_CIUDAD_BOLIVAR]]*Tabla7[[#This Row],[VALOR UNITARIO]]</f>
        <v>0</v>
      </c>
      <c r="Z194" s="31">
        <f>+Tabla7[[#This Row],[META_SUMAPAZ]]*Tabla7[[#This Row],[VALOR UNITARIO]]</f>
        <v>0</v>
      </c>
      <c r="AA194" s="31">
        <f>+Tabla7[[#This Row],[META_]]*Tabla7[[#This Row],[VALOR UNITARIO]]</f>
        <v>0</v>
      </c>
      <c r="AB194" s="31">
        <f>+Tabla7[[#This Row],[META_2]]*Tabla7[[#This Row],[VALOR UNITARIO]]</f>
        <v>0</v>
      </c>
      <c r="AC194" s="31">
        <f>+Tabla7[[#This Row],[META_SUBRED]]*Tabla7[[#This Row],[VALOR UNITARIO]]</f>
        <v>0</v>
      </c>
      <c r="AD194" s="32">
        <f>+Tabla7[[#This Row],[META_DISTRITO]]*Tabla7[[#This Row],[VALOR UNITARIO]]</f>
        <v>0</v>
      </c>
      <c r="AE194" s="30">
        <f>SUM(Tabla7[[#This Row],[$_TUNJUELITO]:[$_DISTRITO]])</f>
        <v>0</v>
      </c>
      <c r="AF194" s="32">
        <f>+Tabla7[[#This Row],[$_SUR]]-Tabla7[[#This Row],[$_TOTAL]]</f>
        <v>0</v>
      </c>
    </row>
    <row r="195" spans="1:32" ht="76.5" hidden="1">
      <c r="A195" s="19" t="s">
        <v>54</v>
      </c>
      <c r="B195" s="20" t="s">
        <v>289</v>
      </c>
      <c r="C195" s="20" t="s">
        <v>290</v>
      </c>
      <c r="D195" s="21">
        <v>178</v>
      </c>
      <c r="E195" s="20" t="s">
        <v>296</v>
      </c>
      <c r="F195" s="20" t="s">
        <v>292</v>
      </c>
      <c r="G195" s="19" t="s">
        <v>45</v>
      </c>
      <c r="H195" s="19" t="s">
        <v>46</v>
      </c>
      <c r="I195" s="19" t="s">
        <v>47</v>
      </c>
      <c r="J195" s="22">
        <v>7347488</v>
      </c>
      <c r="K195" s="5">
        <v>12</v>
      </c>
      <c r="L195" s="22">
        <f>+Tabla7[[#This Row],[VALOR UNITARIO]]*Tabla7[[#This Row],[META_SUR]]</f>
        <v>88169856</v>
      </c>
      <c r="M195" s="41">
        <v>0</v>
      </c>
      <c r="N195" s="42">
        <v>0</v>
      </c>
      <c r="O195" s="42">
        <v>0</v>
      </c>
      <c r="P195" s="42">
        <v>0</v>
      </c>
      <c r="Q195" s="42"/>
      <c r="R195" s="42"/>
      <c r="S195" s="42">
        <v>12</v>
      </c>
      <c r="T195" s="43">
        <v>0</v>
      </c>
      <c r="U195" s="28">
        <f>+Tabla7[[#This Row],[META_TUNJUELITO]]+Tabla7[[#This Row],[META_USME]]+Tabla7[[#This Row],[META_CIUDAD_BOLIVAR]]+Tabla7[[#This Row],[META_SUMAPAZ]]+Tabla7[[#This Row],[META_]]+Tabla7[[#This Row],[META_2]]+Tabla7[[#This Row],[META_SUBRED]]+Tabla7[[#This Row],[META_DISTRITO]]</f>
        <v>12</v>
      </c>
      <c r="V195" s="29">
        <f>+Tabla7[[#This Row],[META_SUR]]-Tabla7[[#This Row],[META_TOTAL]]</f>
        <v>0</v>
      </c>
      <c r="W195" s="30">
        <f>+Tabla7[[#This Row],[VALOR UNITARIO]]*Tabla7[[#This Row],[META_TUNJUELITO]]</f>
        <v>0</v>
      </c>
      <c r="X195" s="31">
        <f>+Tabla7[[#This Row],[META_USME]]*Tabla7[[#This Row],[VALOR UNITARIO]]</f>
        <v>0</v>
      </c>
      <c r="Y195" s="31">
        <f>+Tabla7[[#This Row],[META_CIUDAD_BOLIVAR]]*Tabla7[[#This Row],[VALOR UNITARIO]]</f>
        <v>0</v>
      </c>
      <c r="Z195" s="31">
        <f>+Tabla7[[#This Row],[META_SUMAPAZ]]*Tabla7[[#This Row],[VALOR UNITARIO]]</f>
        <v>0</v>
      </c>
      <c r="AA195" s="31">
        <f>+Tabla7[[#This Row],[META_]]*Tabla7[[#This Row],[VALOR UNITARIO]]</f>
        <v>0</v>
      </c>
      <c r="AB195" s="31">
        <f>+Tabla7[[#This Row],[META_2]]*Tabla7[[#This Row],[VALOR UNITARIO]]</f>
        <v>0</v>
      </c>
      <c r="AC195" s="31">
        <f>+Tabla7[[#This Row],[META_SUBRED]]*Tabla7[[#This Row],[VALOR UNITARIO]]</f>
        <v>88169856</v>
      </c>
      <c r="AD195" s="32">
        <f>+Tabla7[[#This Row],[META_DISTRITO]]*Tabla7[[#This Row],[VALOR UNITARIO]]</f>
        <v>0</v>
      </c>
      <c r="AE195" s="30">
        <f>SUM(Tabla7[[#This Row],[$_TUNJUELITO]:[$_DISTRITO]])</f>
        <v>88169856</v>
      </c>
      <c r="AF195" s="32">
        <f>+Tabla7[[#This Row],[$_SUR]]-Tabla7[[#This Row],[$_TOTAL]]</f>
        <v>0</v>
      </c>
    </row>
    <row r="196" spans="1:32" ht="63.75" hidden="1">
      <c r="A196" s="19" t="s">
        <v>54</v>
      </c>
      <c r="B196" s="20" t="s">
        <v>289</v>
      </c>
      <c r="C196" s="20" t="s">
        <v>290</v>
      </c>
      <c r="D196" s="21">
        <v>179</v>
      </c>
      <c r="E196" s="20" t="s">
        <v>297</v>
      </c>
      <c r="F196" s="20" t="s">
        <v>292</v>
      </c>
      <c r="G196" s="19" t="s">
        <v>45</v>
      </c>
      <c r="H196" s="19" t="s">
        <v>46</v>
      </c>
      <c r="I196" s="19" t="s">
        <v>47</v>
      </c>
      <c r="J196" s="22">
        <v>3673744</v>
      </c>
      <c r="K196" s="5">
        <v>0</v>
      </c>
      <c r="L196" s="22">
        <f>+Tabla7[[#This Row],[VALOR UNITARIO]]*Tabla7[[#This Row],[META_SUR]]</f>
        <v>0</v>
      </c>
      <c r="M196" s="41">
        <f>+Tabla7[[#This Row],[META_SUR]]*20.63/100</f>
        <v>0</v>
      </c>
      <c r="N196" s="42">
        <f>+Tabla7[[#This Row],[META_SUR]]*21.88/100</f>
        <v>0</v>
      </c>
      <c r="O196" s="42">
        <f>+Tabla7[[#This Row],[META_SUR]]*51.25/100</f>
        <v>0</v>
      </c>
      <c r="P196" s="42">
        <f>+Tabla7[[#This Row],[META_SUR]]*6.25/100</f>
        <v>0</v>
      </c>
      <c r="Q196" s="42"/>
      <c r="R196" s="42"/>
      <c r="S196" s="42"/>
      <c r="T196" s="43"/>
      <c r="U196" s="28">
        <f>+Tabla7[[#This Row],[META_TUNJUELITO]]+Tabla7[[#This Row],[META_USME]]+Tabla7[[#This Row],[META_CIUDAD_BOLIVAR]]+Tabla7[[#This Row],[META_SUMAPAZ]]+Tabla7[[#This Row],[META_]]+Tabla7[[#This Row],[META_2]]+Tabla7[[#This Row],[META_SUBRED]]+Tabla7[[#This Row],[META_DISTRITO]]</f>
        <v>0</v>
      </c>
      <c r="V196" s="29">
        <f>+Tabla7[[#This Row],[META_SUR]]-Tabla7[[#This Row],[META_TOTAL]]</f>
        <v>0</v>
      </c>
      <c r="W196" s="30">
        <f>+Tabla7[[#This Row],[VALOR UNITARIO]]*Tabla7[[#This Row],[META_TUNJUELITO]]</f>
        <v>0</v>
      </c>
      <c r="X196" s="31">
        <f>+Tabla7[[#This Row],[META_USME]]*Tabla7[[#This Row],[VALOR UNITARIO]]</f>
        <v>0</v>
      </c>
      <c r="Y196" s="31">
        <f>+Tabla7[[#This Row],[META_CIUDAD_BOLIVAR]]*Tabla7[[#This Row],[VALOR UNITARIO]]</f>
        <v>0</v>
      </c>
      <c r="Z196" s="31">
        <f>+Tabla7[[#This Row],[META_SUMAPAZ]]*Tabla7[[#This Row],[VALOR UNITARIO]]</f>
        <v>0</v>
      </c>
      <c r="AA196" s="31">
        <f>+Tabla7[[#This Row],[META_]]*Tabla7[[#This Row],[VALOR UNITARIO]]</f>
        <v>0</v>
      </c>
      <c r="AB196" s="31">
        <f>+Tabla7[[#This Row],[META_2]]*Tabla7[[#This Row],[VALOR UNITARIO]]</f>
        <v>0</v>
      </c>
      <c r="AC196" s="31">
        <f>+Tabla7[[#This Row],[META_SUBRED]]*Tabla7[[#This Row],[VALOR UNITARIO]]</f>
        <v>0</v>
      </c>
      <c r="AD196" s="32">
        <f>+Tabla7[[#This Row],[META_DISTRITO]]*Tabla7[[#This Row],[VALOR UNITARIO]]</f>
        <v>0</v>
      </c>
      <c r="AE196" s="30">
        <f>SUM(Tabla7[[#This Row],[$_TUNJUELITO]:[$_DISTRITO]])</f>
        <v>0</v>
      </c>
      <c r="AF196" s="32">
        <f>+Tabla7[[#This Row],[$_SUR]]-Tabla7[[#This Row],[$_TOTAL]]</f>
        <v>0</v>
      </c>
    </row>
    <row r="197" spans="1:32" ht="63.75" hidden="1">
      <c r="A197" s="19" t="s">
        <v>54</v>
      </c>
      <c r="B197" s="20" t="s">
        <v>289</v>
      </c>
      <c r="C197" s="20" t="s">
        <v>290</v>
      </c>
      <c r="D197" s="21">
        <v>180</v>
      </c>
      <c r="E197" s="20" t="s">
        <v>298</v>
      </c>
      <c r="F197" s="20" t="s">
        <v>292</v>
      </c>
      <c r="G197" s="19" t="s">
        <v>45</v>
      </c>
      <c r="H197" s="19" t="s">
        <v>46</v>
      </c>
      <c r="I197" s="19" t="s">
        <v>47</v>
      </c>
      <c r="J197" s="22">
        <v>3673744</v>
      </c>
      <c r="K197" s="5">
        <v>12</v>
      </c>
      <c r="L197" s="22">
        <f>+Tabla7[[#This Row],[VALOR UNITARIO]]*Tabla7[[#This Row],[META_SUR]]</f>
        <v>44084928</v>
      </c>
      <c r="M197" s="41">
        <v>0</v>
      </c>
      <c r="N197" s="42">
        <v>0</v>
      </c>
      <c r="O197" s="42">
        <v>0</v>
      </c>
      <c r="P197" s="42">
        <v>0</v>
      </c>
      <c r="Q197" s="42"/>
      <c r="R197" s="42"/>
      <c r="S197" s="42">
        <v>12</v>
      </c>
      <c r="T197" s="43">
        <v>0</v>
      </c>
      <c r="U197" s="28">
        <f>+Tabla7[[#This Row],[META_TUNJUELITO]]+Tabla7[[#This Row],[META_USME]]+Tabla7[[#This Row],[META_CIUDAD_BOLIVAR]]+Tabla7[[#This Row],[META_SUMAPAZ]]+Tabla7[[#This Row],[META_]]+Tabla7[[#This Row],[META_2]]+Tabla7[[#This Row],[META_SUBRED]]+Tabla7[[#This Row],[META_DISTRITO]]</f>
        <v>12</v>
      </c>
      <c r="V197" s="29">
        <f>+Tabla7[[#This Row],[META_SUR]]-Tabla7[[#This Row],[META_TOTAL]]</f>
        <v>0</v>
      </c>
      <c r="W197" s="30">
        <f>+Tabla7[[#This Row],[VALOR UNITARIO]]*Tabla7[[#This Row],[META_TUNJUELITO]]</f>
        <v>0</v>
      </c>
      <c r="X197" s="31">
        <f>+Tabla7[[#This Row],[META_USME]]*Tabla7[[#This Row],[VALOR UNITARIO]]</f>
        <v>0</v>
      </c>
      <c r="Y197" s="31">
        <f>+Tabla7[[#This Row],[META_CIUDAD_BOLIVAR]]*Tabla7[[#This Row],[VALOR UNITARIO]]</f>
        <v>0</v>
      </c>
      <c r="Z197" s="31">
        <f>+Tabla7[[#This Row],[META_SUMAPAZ]]*Tabla7[[#This Row],[VALOR UNITARIO]]</f>
        <v>0</v>
      </c>
      <c r="AA197" s="31">
        <f>+Tabla7[[#This Row],[META_]]*Tabla7[[#This Row],[VALOR UNITARIO]]</f>
        <v>0</v>
      </c>
      <c r="AB197" s="31">
        <f>+Tabla7[[#This Row],[META_2]]*Tabla7[[#This Row],[VALOR UNITARIO]]</f>
        <v>0</v>
      </c>
      <c r="AC197" s="31">
        <f>+Tabla7[[#This Row],[META_SUBRED]]*Tabla7[[#This Row],[VALOR UNITARIO]]</f>
        <v>44084928</v>
      </c>
      <c r="AD197" s="32">
        <f>+Tabla7[[#This Row],[META_DISTRITO]]*Tabla7[[#This Row],[VALOR UNITARIO]]</f>
        <v>0</v>
      </c>
      <c r="AE197" s="30">
        <f>SUM(Tabla7[[#This Row],[$_TUNJUELITO]:[$_DISTRITO]])</f>
        <v>44084928</v>
      </c>
      <c r="AF197" s="32">
        <f>+Tabla7[[#This Row],[$_SUR]]-Tabla7[[#This Row],[$_TOTAL]]</f>
        <v>0</v>
      </c>
    </row>
    <row r="198" spans="1:32" ht="63.75" hidden="1">
      <c r="A198" s="19" t="s">
        <v>54</v>
      </c>
      <c r="B198" s="20" t="s">
        <v>289</v>
      </c>
      <c r="C198" s="20" t="s">
        <v>290</v>
      </c>
      <c r="D198" s="21">
        <v>181</v>
      </c>
      <c r="E198" s="20" t="s">
        <v>299</v>
      </c>
      <c r="F198" s="20" t="s">
        <v>292</v>
      </c>
      <c r="G198" s="19" t="s">
        <v>45</v>
      </c>
      <c r="H198" s="19" t="s">
        <v>46</v>
      </c>
      <c r="I198" s="19" t="s">
        <v>47</v>
      </c>
      <c r="J198" s="22">
        <v>87405520</v>
      </c>
      <c r="K198" s="5">
        <v>0</v>
      </c>
      <c r="L198" s="22">
        <f>+Tabla7[[#This Row],[VALOR UNITARIO]]*Tabla7[[#This Row],[META_SUR]]</f>
        <v>0</v>
      </c>
      <c r="M198" s="41">
        <f>+Tabla7[[#This Row],[META_SUR]]*20.63/100</f>
        <v>0</v>
      </c>
      <c r="N198" s="42">
        <f>+Tabla7[[#This Row],[META_SUR]]*21.88/100</f>
        <v>0</v>
      </c>
      <c r="O198" s="42">
        <f>+Tabla7[[#This Row],[META_SUR]]*51.25/100</f>
        <v>0</v>
      </c>
      <c r="P198" s="42">
        <f>+Tabla7[[#This Row],[META_SUR]]*6.25/100</f>
        <v>0</v>
      </c>
      <c r="Q198" s="42"/>
      <c r="R198" s="42"/>
      <c r="S198" s="42"/>
      <c r="T198" s="43"/>
      <c r="U198" s="28">
        <f>+Tabla7[[#This Row],[META_TUNJUELITO]]+Tabla7[[#This Row],[META_USME]]+Tabla7[[#This Row],[META_CIUDAD_BOLIVAR]]+Tabla7[[#This Row],[META_SUMAPAZ]]+Tabla7[[#This Row],[META_]]+Tabla7[[#This Row],[META_2]]+Tabla7[[#This Row],[META_SUBRED]]+Tabla7[[#This Row],[META_DISTRITO]]</f>
        <v>0</v>
      </c>
      <c r="V198" s="29">
        <f>+Tabla7[[#This Row],[META_SUR]]-Tabla7[[#This Row],[META_TOTAL]]</f>
        <v>0</v>
      </c>
      <c r="W198" s="30">
        <f>+Tabla7[[#This Row],[VALOR UNITARIO]]*Tabla7[[#This Row],[META_TUNJUELITO]]</f>
        <v>0</v>
      </c>
      <c r="X198" s="31">
        <f>+Tabla7[[#This Row],[META_USME]]*Tabla7[[#This Row],[VALOR UNITARIO]]</f>
        <v>0</v>
      </c>
      <c r="Y198" s="31">
        <f>+Tabla7[[#This Row],[META_CIUDAD_BOLIVAR]]*Tabla7[[#This Row],[VALOR UNITARIO]]</f>
        <v>0</v>
      </c>
      <c r="Z198" s="31">
        <f>+Tabla7[[#This Row],[META_SUMAPAZ]]*Tabla7[[#This Row],[VALOR UNITARIO]]</f>
        <v>0</v>
      </c>
      <c r="AA198" s="31">
        <f>+Tabla7[[#This Row],[META_]]*Tabla7[[#This Row],[VALOR UNITARIO]]</f>
        <v>0</v>
      </c>
      <c r="AB198" s="31">
        <f>+Tabla7[[#This Row],[META_2]]*Tabla7[[#This Row],[VALOR UNITARIO]]</f>
        <v>0</v>
      </c>
      <c r="AC198" s="31">
        <f>+Tabla7[[#This Row],[META_SUBRED]]*Tabla7[[#This Row],[VALOR UNITARIO]]</f>
        <v>0</v>
      </c>
      <c r="AD198" s="32">
        <f>+Tabla7[[#This Row],[META_DISTRITO]]*Tabla7[[#This Row],[VALOR UNITARIO]]</f>
        <v>0</v>
      </c>
      <c r="AE198" s="30">
        <f>SUM(Tabla7[[#This Row],[$_TUNJUELITO]:[$_DISTRITO]])</f>
        <v>0</v>
      </c>
      <c r="AF198" s="32">
        <f>+Tabla7[[#This Row],[$_SUR]]-Tabla7[[#This Row],[$_TOTAL]]</f>
        <v>0</v>
      </c>
    </row>
    <row r="199" spans="1:32" ht="63.75" hidden="1">
      <c r="A199" s="19" t="s">
        <v>54</v>
      </c>
      <c r="B199" s="20" t="s">
        <v>289</v>
      </c>
      <c r="C199" s="20" t="s">
        <v>290</v>
      </c>
      <c r="D199" s="21">
        <v>182</v>
      </c>
      <c r="E199" s="20" t="s">
        <v>300</v>
      </c>
      <c r="F199" s="20" t="s">
        <v>292</v>
      </c>
      <c r="G199" s="19" t="s">
        <v>45</v>
      </c>
      <c r="H199" s="19" t="s">
        <v>46</v>
      </c>
      <c r="I199" s="19" t="s">
        <v>47</v>
      </c>
      <c r="J199" s="22">
        <v>17288787</v>
      </c>
      <c r="K199" s="5">
        <v>0</v>
      </c>
      <c r="L199" s="22">
        <f>+Tabla7[[#This Row],[VALOR UNITARIO]]*Tabla7[[#This Row],[META_SUR]]</f>
        <v>0</v>
      </c>
      <c r="M199" s="41">
        <f>+Tabla7[[#This Row],[META_SUR]]*20.63/100</f>
        <v>0</v>
      </c>
      <c r="N199" s="42">
        <f>+Tabla7[[#This Row],[META_SUR]]*21.88/100</f>
        <v>0</v>
      </c>
      <c r="O199" s="42">
        <f>+Tabla7[[#This Row],[META_SUR]]*51.25/100</f>
        <v>0</v>
      </c>
      <c r="P199" s="42">
        <f>+Tabla7[[#This Row],[META_SUR]]*6.25/100</f>
        <v>0</v>
      </c>
      <c r="Q199" s="42"/>
      <c r="R199" s="42"/>
      <c r="S199" s="42"/>
      <c r="T199" s="43"/>
      <c r="U199" s="28">
        <f>+Tabla7[[#This Row],[META_TUNJUELITO]]+Tabla7[[#This Row],[META_USME]]+Tabla7[[#This Row],[META_CIUDAD_BOLIVAR]]+Tabla7[[#This Row],[META_SUMAPAZ]]+Tabla7[[#This Row],[META_]]+Tabla7[[#This Row],[META_2]]+Tabla7[[#This Row],[META_SUBRED]]+Tabla7[[#This Row],[META_DISTRITO]]</f>
        <v>0</v>
      </c>
      <c r="V199" s="29">
        <f>+Tabla7[[#This Row],[META_SUR]]-Tabla7[[#This Row],[META_TOTAL]]</f>
        <v>0</v>
      </c>
      <c r="W199" s="30">
        <f>+Tabla7[[#This Row],[VALOR UNITARIO]]*Tabla7[[#This Row],[META_TUNJUELITO]]</f>
        <v>0</v>
      </c>
      <c r="X199" s="31">
        <f>+Tabla7[[#This Row],[META_USME]]*Tabla7[[#This Row],[VALOR UNITARIO]]</f>
        <v>0</v>
      </c>
      <c r="Y199" s="31">
        <f>+Tabla7[[#This Row],[META_CIUDAD_BOLIVAR]]*Tabla7[[#This Row],[VALOR UNITARIO]]</f>
        <v>0</v>
      </c>
      <c r="Z199" s="31">
        <f>+Tabla7[[#This Row],[META_SUMAPAZ]]*Tabla7[[#This Row],[VALOR UNITARIO]]</f>
        <v>0</v>
      </c>
      <c r="AA199" s="31">
        <f>+Tabla7[[#This Row],[META_]]*Tabla7[[#This Row],[VALOR UNITARIO]]</f>
        <v>0</v>
      </c>
      <c r="AB199" s="31">
        <f>+Tabla7[[#This Row],[META_2]]*Tabla7[[#This Row],[VALOR UNITARIO]]</f>
        <v>0</v>
      </c>
      <c r="AC199" s="31">
        <f>+Tabla7[[#This Row],[META_SUBRED]]*Tabla7[[#This Row],[VALOR UNITARIO]]</f>
        <v>0</v>
      </c>
      <c r="AD199" s="32">
        <f>+Tabla7[[#This Row],[META_DISTRITO]]*Tabla7[[#This Row],[VALOR UNITARIO]]</f>
        <v>0</v>
      </c>
      <c r="AE199" s="30">
        <f>SUM(Tabla7[[#This Row],[$_TUNJUELITO]:[$_DISTRITO]])</f>
        <v>0</v>
      </c>
      <c r="AF199" s="32">
        <f>+Tabla7[[#This Row],[$_SUR]]-Tabla7[[#This Row],[$_TOTAL]]</f>
        <v>0</v>
      </c>
    </row>
    <row r="200" spans="1:32" ht="63.75" hidden="1">
      <c r="A200" s="19" t="s">
        <v>54</v>
      </c>
      <c r="B200" s="20" t="s">
        <v>289</v>
      </c>
      <c r="C200" s="20" t="s">
        <v>290</v>
      </c>
      <c r="D200" s="21">
        <v>183</v>
      </c>
      <c r="E200" s="20" t="s">
        <v>301</v>
      </c>
      <c r="F200" s="20" t="s">
        <v>292</v>
      </c>
      <c r="G200" s="19" t="s">
        <v>45</v>
      </c>
      <c r="H200" s="19" t="s">
        <v>46</v>
      </c>
      <c r="I200" s="19" t="s">
        <v>65</v>
      </c>
      <c r="J200" s="22">
        <v>61146880</v>
      </c>
      <c r="K200" s="5">
        <v>0</v>
      </c>
      <c r="L200" s="22">
        <f>+Tabla7[[#This Row],[VALOR UNITARIO]]*Tabla7[[#This Row],[META_SUR]]</f>
        <v>0</v>
      </c>
      <c r="M200" s="41">
        <f>+Tabla7[[#This Row],[META_SUR]]*20.63/100</f>
        <v>0</v>
      </c>
      <c r="N200" s="42">
        <f>+Tabla7[[#This Row],[META_SUR]]*21.88/100</f>
        <v>0</v>
      </c>
      <c r="O200" s="42">
        <f>+Tabla7[[#This Row],[META_SUR]]*51.25/100</f>
        <v>0</v>
      </c>
      <c r="P200" s="42">
        <f>+Tabla7[[#This Row],[META_SUR]]*6.25/100</f>
        <v>0</v>
      </c>
      <c r="Q200" s="42"/>
      <c r="R200" s="42"/>
      <c r="S200" s="42"/>
      <c r="T200" s="43"/>
      <c r="U200" s="28">
        <f>+Tabla7[[#This Row],[META_TUNJUELITO]]+Tabla7[[#This Row],[META_USME]]+Tabla7[[#This Row],[META_CIUDAD_BOLIVAR]]+Tabla7[[#This Row],[META_SUMAPAZ]]+Tabla7[[#This Row],[META_]]+Tabla7[[#This Row],[META_2]]+Tabla7[[#This Row],[META_SUBRED]]+Tabla7[[#This Row],[META_DISTRITO]]</f>
        <v>0</v>
      </c>
      <c r="V200" s="29">
        <f>+Tabla7[[#This Row],[META_SUR]]-Tabla7[[#This Row],[META_TOTAL]]</f>
        <v>0</v>
      </c>
      <c r="W200" s="30">
        <f>+Tabla7[[#This Row],[VALOR UNITARIO]]*Tabla7[[#This Row],[META_TUNJUELITO]]</f>
        <v>0</v>
      </c>
      <c r="X200" s="31">
        <f>+Tabla7[[#This Row],[META_USME]]*Tabla7[[#This Row],[VALOR UNITARIO]]</f>
        <v>0</v>
      </c>
      <c r="Y200" s="31">
        <f>+Tabla7[[#This Row],[META_CIUDAD_BOLIVAR]]*Tabla7[[#This Row],[VALOR UNITARIO]]</f>
        <v>0</v>
      </c>
      <c r="Z200" s="31">
        <f>+Tabla7[[#This Row],[META_SUMAPAZ]]*Tabla7[[#This Row],[VALOR UNITARIO]]</f>
        <v>0</v>
      </c>
      <c r="AA200" s="31">
        <f>+Tabla7[[#This Row],[META_]]*Tabla7[[#This Row],[VALOR UNITARIO]]</f>
        <v>0</v>
      </c>
      <c r="AB200" s="31">
        <f>+Tabla7[[#This Row],[META_2]]*Tabla7[[#This Row],[VALOR UNITARIO]]</f>
        <v>0</v>
      </c>
      <c r="AC200" s="31">
        <f>+Tabla7[[#This Row],[META_SUBRED]]*Tabla7[[#This Row],[VALOR UNITARIO]]</f>
        <v>0</v>
      </c>
      <c r="AD200" s="32">
        <f>+Tabla7[[#This Row],[META_DISTRITO]]*Tabla7[[#This Row],[VALOR UNITARIO]]</f>
        <v>0</v>
      </c>
      <c r="AE200" s="30">
        <f>SUM(Tabla7[[#This Row],[$_TUNJUELITO]:[$_DISTRITO]])</f>
        <v>0</v>
      </c>
      <c r="AF200" s="32">
        <f>+Tabla7[[#This Row],[$_SUR]]-Tabla7[[#This Row],[$_TOTAL]]</f>
        <v>0</v>
      </c>
    </row>
    <row r="201" spans="1:32" ht="63.75" hidden="1">
      <c r="A201" s="19" t="s">
        <v>54</v>
      </c>
      <c r="B201" s="20" t="s">
        <v>289</v>
      </c>
      <c r="C201" s="20" t="s">
        <v>290</v>
      </c>
      <c r="D201" s="21">
        <v>184</v>
      </c>
      <c r="E201" s="20" t="s">
        <v>302</v>
      </c>
      <c r="F201" s="20" t="s">
        <v>292</v>
      </c>
      <c r="G201" s="19" t="s">
        <v>45</v>
      </c>
      <c r="H201" s="19" t="s">
        <v>46</v>
      </c>
      <c r="I201" s="19" t="s">
        <v>65</v>
      </c>
      <c r="J201" s="22">
        <v>9941299</v>
      </c>
      <c r="K201" s="5">
        <v>12</v>
      </c>
      <c r="L201" s="22">
        <f>+Tabla7[[#This Row],[VALOR UNITARIO]]*Tabla7[[#This Row],[META_SUR]]</f>
        <v>119295588</v>
      </c>
      <c r="M201" s="41">
        <v>0</v>
      </c>
      <c r="N201" s="42">
        <v>0</v>
      </c>
      <c r="O201" s="42">
        <v>0</v>
      </c>
      <c r="P201" s="42">
        <v>0</v>
      </c>
      <c r="Q201" s="42"/>
      <c r="R201" s="42"/>
      <c r="S201" s="42">
        <v>12</v>
      </c>
      <c r="T201" s="43">
        <v>0</v>
      </c>
      <c r="U201" s="28">
        <f>+Tabla7[[#This Row],[META_TUNJUELITO]]+Tabla7[[#This Row],[META_USME]]+Tabla7[[#This Row],[META_CIUDAD_BOLIVAR]]+Tabla7[[#This Row],[META_SUMAPAZ]]+Tabla7[[#This Row],[META_]]+Tabla7[[#This Row],[META_2]]+Tabla7[[#This Row],[META_SUBRED]]+Tabla7[[#This Row],[META_DISTRITO]]</f>
        <v>12</v>
      </c>
      <c r="V201" s="29">
        <f>+Tabla7[[#This Row],[META_SUR]]-Tabla7[[#This Row],[META_TOTAL]]</f>
        <v>0</v>
      </c>
      <c r="W201" s="30">
        <f>+Tabla7[[#This Row],[VALOR UNITARIO]]*Tabla7[[#This Row],[META_TUNJUELITO]]</f>
        <v>0</v>
      </c>
      <c r="X201" s="31">
        <f>+Tabla7[[#This Row],[META_USME]]*Tabla7[[#This Row],[VALOR UNITARIO]]</f>
        <v>0</v>
      </c>
      <c r="Y201" s="31">
        <f>+Tabla7[[#This Row],[META_CIUDAD_BOLIVAR]]*Tabla7[[#This Row],[VALOR UNITARIO]]</f>
        <v>0</v>
      </c>
      <c r="Z201" s="31">
        <f>+Tabla7[[#This Row],[META_SUMAPAZ]]*Tabla7[[#This Row],[VALOR UNITARIO]]</f>
        <v>0</v>
      </c>
      <c r="AA201" s="31">
        <f>+Tabla7[[#This Row],[META_]]*Tabla7[[#This Row],[VALOR UNITARIO]]</f>
        <v>0</v>
      </c>
      <c r="AB201" s="31">
        <f>+Tabla7[[#This Row],[META_2]]*Tabla7[[#This Row],[VALOR UNITARIO]]</f>
        <v>0</v>
      </c>
      <c r="AC201" s="31">
        <f>+Tabla7[[#This Row],[META_SUBRED]]*Tabla7[[#This Row],[VALOR UNITARIO]]</f>
        <v>119295588</v>
      </c>
      <c r="AD201" s="32">
        <f>+Tabla7[[#This Row],[META_DISTRITO]]*Tabla7[[#This Row],[VALOR UNITARIO]]</f>
        <v>0</v>
      </c>
      <c r="AE201" s="30">
        <f>SUM(Tabla7[[#This Row],[$_TUNJUELITO]:[$_DISTRITO]])</f>
        <v>119295588</v>
      </c>
      <c r="AF201" s="32">
        <f>+Tabla7[[#This Row],[$_SUR]]-Tabla7[[#This Row],[$_TOTAL]]</f>
        <v>0</v>
      </c>
    </row>
    <row r="202" spans="1:32" ht="63.75" hidden="1">
      <c r="A202" s="19" t="s">
        <v>54</v>
      </c>
      <c r="B202" s="20" t="s">
        <v>289</v>
      </c>
      <c r="C202" s="20" t="s">
        <v>290</v>
      </c>
      <c r="D202" s="21">
        <v>185</v>
      </c>
      <c r="E202" s="20" t="s">
        <v>303</v>
      </c>
      <c r="F202" s="20" t="s">
        <v>292</v>
      </c>
      <c r="G202" s="19" t="s">
        <v>45</v>
      </c>
      <c r="H202" s="19" t="s">
        <v>46</v>
      </c>
      <c r="I202" s="19" t="s">
        <v>65</v>
      </c>
      <c r="J202" s="22">
        <v>40189280</v>
      </c>
      <c r="K202" s="5">
        <v>12</v>
      </c>
      <c r="L202" s="22">
        <f>+Tabla7[[#This Row],[VALOR UNITARIO]]*Tabla7[[#This Row],[META_SUR]]</f>
        <v>482271360</v>
      </c>
      <c r="M202" s="41">
        <v>0</v>
      </c>
      <c r="N202" s="42">
        <v>0</v>
      </c>
      <c r="O202" s="42">
        <v>0</v>
      </c>
      <c r="P202" s="42">
        <v>0</v>
      </c>
      <c r="Q202" s="42"/>
      <c r="R202" s="42"/>
      <c r="S202" s="42">
        <v>12</v>
      </c>
      <c r="T202" s="43">
        <v>0</v>
      </c>
      <c r="U202" s="28">
        <f>+Tabla7[[#This Row],[META_TUNJUELITO]]+Tabla7[[#This Row],[META_USME]]+Tabla7[[#This Row],[META_CIUDAD_BOLIVAR]]+Tabla7[[#This Row],[META_SUMAPAZ]]+Tabla7[[#This Row],[META_]]+Tabla7[[#This Row],[META_2]]+Tabla7[[#This Row],[META_SUBRED]]+Tabla7[[#This Row],[META_DISTRITO]]</f>
        <v>12</v>
      </c>
      <c r="V202" s="29">
        <f>+Tabla7[[#This Row],[META_SUR]]-Tabla7[[#This Row],[META_TOTAL]]</f>
        <v>0</v>
      </c>
      <c r="W202" s="30">
        <f>+Tabla7[[#This Row],[VALOR UNITARIO]]*Tabla7[[#This Row],[META_TUNJUELITO]]</f>
        <v>0</v>
      </c>
      <c r="X202" s="31">
        <f>+Tabla7[[#This Row],[META_USME]]*Tabla7[[#This Row],[VALOR UNITARIO]]</f>
        <v>0</v>
      </c>
      <c r="Y202" s="31">
        <f>+Tabla7[[#This Row],[META_CIUDAD_BOLIVAR]]*Tabla7[[#This Row],[VALOR UNITARIO]]</f>
        <v>0</v>
      </c>
      <c r="Z202" s="31">
        <f>+Tabla7[[#This Row],[META_SUMAPAZ]]*Tabla7[[#This Row],[VALOR UNITARIO]]</f>
        <v>0</v>
      </c>
      <c r="AA202" s="31">
        <f>+Tabla7[[#This Row],[META_]]*Tabla7[[#This Row],[VALOR UNITARIO]]</f>
        <v>0</v>
      </c>
      <c r="AB202" s="31">
        <f>+Tabla7[[#This Row],[META_2]]*Tabla7[[#This Row],[VALOR UNITARIO]]</f>
        <v>0</v>
      </c>
      <c r="AC202" s="31">
        <f>+Tabla7[[#This Row],[META_SUBRED]]*Tabla7[[#This Row],[VALOR UNITARIO]]</f>
        <v>482271360</v>
      </c>
      <c r="AD202" s="32">
        <f>+Tabla7[[#This Row],[META_DISTRITO]]*Tabla7[[#This Row],[VALOR UNITARIO]]</f>
        <v>0</v>
      </c>
      <c r="AE202" s="30">
        <f>SUM(Tabla7[[#This Row],[$_TUNJUELITO]:[$_DISTRITO]])</f>
        <v>482271360</v>
      </c>
      <c r="AF202" s="32">
        <f>+Tabla7[[#This Row],[$_SUR]]-Tabla7[[#This Row],[$_TOTAL]]</f>
        <v>0</v>
      </c>
    </row>
    <row r="203" spans="1:32" ht="63.75" hidden="1">
      <c r="A203" s="19" t="s">
        <v>54</v>
      </c>
      <c r="B203" s="20" t="s">
        <v>289</v>
      </c>
      <c r="C203" s="20" t="s">
        <v>290</v>
      </c>
      <c r="D203" s="21">
        <v>186</v>
      </c>
      <c r="E203" s="20" t="s">
        <v>304</v>
      </c>
      <c r="F203" s="20" t="s">
        <v>292</v>
      </c>
      <c r="G203" s="19" t="s">
        <v>45</v>
      </c>
      <c r="H203" s="19" t="s">
        <v>67</v>
      </c>
      <c r="I203" s="19" t="s">
        <v>47</v>
      </c>
      <c r="J203" s="22">
        <v>7347488</v>
      </c>
      <c r="K203" s="5">
        <v>0</v>
      </c>
      <c r="L203" s="22">
        <f>+Tabla7[[#This Row],[VALOR UNITARIO]]*Tabla7[[#This Row],[META_SUR]]</f>
        <v>0</v>
      </c>
      <c r="M203" s="41">
        <f>+Tabla7[[#This Row],[META_SUR]]*20.63/100</f>
        <v>0</v>
      </c>
      <c r="N203" s="42">
        <f>+Tabla7[[#This Row],[META_SUR]]*21.88/100</f>
        <v>0</v>
      </c>
      <c r="O203" s="42">
        <f>+Tabla7[[#This Row],[META_SUR]]*51.25/100</f>
        <v>0</v>
      </c>
      <c r="P203" s="42">
        <f>+Tabla7[[#This Row],[META_SUR]]*6.25/100</f>
        <v>0</v>
      </c>
      <c r="Q203" s="42"/>
      <c r="R203" s="42"/>
      <c r="S203" s="42"/>
      <c r="T203" s="43"/>
      <c r="U203" s="28">
        <f>+Tabla7[[#This Row],[META_TUNJUELITO]]+Tabla7[[#This Row],[META_USME]]+Tabla7[[#This Row],[META_CIUDAD_BOLIVAR]]+Tabla7[[#This Row],[META_SUMAPAZ]]+Tabla7[[#This Row],[META_]]+Tabla7[[#This Row],[META_2]]+Tabla7[[#This Row],[META_SUBRED]]+Tabla7[[#This Row],[META_DISTRITO]]</f>
        <v>0</v>
      </c>
      <c r="V203" s="29">
        <f>+Tabla7[[#This Row],[META_SUR]]-Tabla7[[#This Row],[META_TOTAL]]</f>
        <v>0</v>
      </c>
      <c r="W203" s="30">
        <f>+Tabla7[[#This Row],[VALOR UNITARIO]]*Tabla7[[#This Row],[META_TUNJUELITO]]</f>
        <v>0</v>
      </c>
      <c r="X203" s="31">
        <f>+Tabla7[[#This Row],[META_USME]]*Tabla7[[#This Row],[VALOR UNITARIO]]</f>
        <v>0</v>
      </c>
      <c r="Y203" s="31">
        <f>+Tabla7[[#This Row],[META_CIUDAD_BOLIVAR]]*Tabla7[[#This Row],[VALOR UNITARIO]]</f>
        <v>0</v>
      </c>
      <c r="Z203" s="31">
        <f>+Tabla7[[#This Row],[META_SUMAPAZ]]*Tabla7[[#This Row],[VALOR UNITARIO]]</f>
        <v>0</v>
      </c>
      <c r="AA203" s="31">
        <f>+Tabla7[[#This Row],[META_]]*Tabla7[[#This Row],[VALOR UNITARIO]]</f>
        <v>0</v>
      </c>
      <c r="AB203" s="31">
        <f>+Tabla7[[#This Row],[META_2]]*Tabla7[[#This Row],[VALOR UNITARIO]]</f>
        <v>0</v>
      </c>
      <c r="AC203" s="31">
        <f>+Tabla7[[#This Row],[META_SUBRED]]*Tabla7[[#This Row],[VALOR UNITARIO]]</f>
        <v>0</v>
      </c>
      <c r="AD203" s="32">
        <f>+Tabla7[[#This Row],[META_DISTRITO]]*Tabla7[[#This Row],[VALOR UNITARIO]]</f>
        <v>0</v>
      </c>
      <c r="AE203" s="30">
        <f>SUM(Tabla7[[#This Row],[$_TUNJUELITO]:[$_DISTRITO]])</f>
        <v>0</v>
      </c>
      <c r="AF203" s="32">
        <f>+Tabla7[[#This Row],[$_SUR]]-Tabla7[[#This Row],[$_TOTAL]]</f>
        <v>0</v>
      </c>
    </row>
    <row r="204" spans="1:32" ht="76.5" hidden="1">
      <c r="A204" s="19" t="s">
        <v>54</v>
      </c>
      <c r="B204" s="20" t="s">
        <v>289</v>
      </c>
      <c r="C204" s="20" t="s">
        <v>305</v>
      </c>
      <c r="D204" s="21">
        <v>187</v>
      </c>
      <c r="E204" s="20" t="s">
        <v>306</v>
      </c>
      <c r="F204" s="20" t="s">
        <v>292</v>
      </c>
      <c r="G204" s="19" t="s">
        <v>45</v>
      </c>
      <c r="H204" s="19" t="s">
        <v>46</v>
      </c>
      <c r="I204" s="19" t="s">
        <v>65</v>
      </c>
      <c r="J204" s="22">
        <v>3994272</v>
      </c>
      <c r="K204" s="5">
        <v>144</v>
      </c>
      <c r="L204" s="22">
        <f>+Tabla7[[#This Row],[VALOR UNITARIO]]*Tabla7[[#This Row],[META_SUR]]</f>
        <v>575175168</v>
      </c>
      <c r="M204" s="41">
        <f>+Tabla7[[#This Row],[META_SUR]]*20.63/100</f>
        <v>29.707199999999997</v>
      </c>
      <c r="N204" s="42">
        <f>+Tabla7[[#This Row],[META_SUR]]*21.88/100</f>
        <v>31.507199999999997</v>
      </c>
      <c r="O204" s="42">
        <f>+Tabla7[[#This Row],[META_SUR]]*51.25/100</f>
        <v>73.8</v>
      </c>
      <c r="P204" s="42">
        <f>+Tabla7[[#This Row],[META_SUR]]*6.25/100</f>
        <v>9</v>
      </c>
      <c r="Q204" s="42"/>
      <c r="R204" s="42"/>
      <c r="S204" s="42">
        <v>0</v>
      </c>
      <c r="T204" s="43">
        <v>0</v>
      </c>
      <c r="U204" s="28">
        <f>+Tabla7[[#This Row],[META_TUNJUELITO]]+Tabla7[[#This Row],[META_USME]]+Tabla7[[#This Row],[META_CIUDAD_BOLIVAR]]+Tabla7[[#This Row],[META_SUMAPAZ]]+Tabla7[[#This Row],[META_]]+Tabla7[[#This Row],[META_2]]+Tabla7[[#This Row],[META_SUBRED]]+Tabla7[[#This Row],[META_DISTRITO]]</f>
        <v>144.01439999999999</v>
      </c>
      <c r="V204" s="29">
        <f>+Tabla7[[#This Row],[META_SUR]]-Tabla7[[#This Row],[META_TOTAL]]</f>
        <v>-1.4399999999994861E-2</v>
      </c>
      <c r="W204" s="30">
        <f>+Tabla7[[#This Row],[VALOR UNITARIO]]*Tabla7[[#This Row],[META_TUNJUELITO]]</f>
        <v>118658637.15839998</v>
      </c>
      <c r="X204" s="31">
        <f>+Tabla7[[#This Row],[META_USME]]*Tabla7[[#This Row],[VALOR UNITARIO]]</f>
        <v>125848326.75839999</v>
      </c>
      <c r="Y204" s="31">
        <f>+Tabla7[[#This Row],[META_CIUDAD_BOLIVAR]]*Tabla7[[#This Row],[VALOR UNITARIO]]</f>
        <v>294777273.59999996</v>
      </c>
      <c r="Z204" s="31">
        <f>+Tabla7[[#This Row],[META_SUMAPAZ]]*Tabla7[[#This Row],[VALOR UNITARIO]]</f>
        <v>35948448</v>
      </c>
      <c r="AA204" s="31">
        <f>+Tabla7[[#This Row],[META_]]*Tabla7[[#This Row],[VALOR UNITARIO]]</f>
        <v>0</v>
      </c>
      <c r="AB204" s="31">
        <f>+Tabla7[[#This Row],[META_2]]*Tabla7[[#This Row],[VALOR UNITARIO]]</f>
        <v>0</v>
      </c>
      <c r="AC204" s="31">
        <f>+Tabla7[[#This Row],[META_SUBRED]]*Tabla7[[#This Row],[VALOR UNITARIO]]</f>
        <v>0</v>
      </c>
      <c r="AD204" s="32">
        <f>+Tabla7[[#This Row],[META_DISTRITO]]*Tabla7[[#This Row],[VALOR UNITARIO]]</f>
        <v>0</v>
      </c>
      <c r="AE204" s="30">
        <f>SUM(Tabla7[[#This Row],[$_TUNJUELITO]:[$_DISTRITO]])</f>
        <v>575232685.51679993</v>
      </c>
      <c r="AF204" s="32">
        <f>+Tabla7[[#This Row],[$_SUR]]-Tabla7[[#This Row],[$_TOTAL]]</f>
        <v>-57517.516799926758</v>
      </c>
    </row>
    <row r="205" spans="1:32" ht="76.5" hidden="1">
      <c r="A205" s="19" t="s">
        <v>54</v>
      </c>
      <c r="B205" s="20" t="s">
        <v>289</v>
      </c>
      <c r="C205" s="20" t="s">
        <v>305</v>
      </c>
      <c r="D205" s="21">
        <v>188</v>
      </c>
      <c r="E205" s="20" t="s">
        <v>307</v>
      </c>
      <c r="F205" s="20" t="s">
        <v>292</v>
      </c>
      <c r="G205" s="19" t="s">
        <v>45</v>
      </c>
      <c r="H205" s="19" t="s">
        <v>46</v>
      </c>
      <c r="I205" s="19" t="s">
        <v>65</v>
      </c>
      <c r="J205" s="22">
        <v>33280669</v>
      </c>
      <c r="K205" s="5">
        <v>0</v>
      </c>
      <c r="L205" s="22">
        <f>+Tabla7[[#This Row],[VALOR UNITARIO]]*Tabla7[[#This Row],[META_SUR]]</f>
        <v>0</v>
      </c>
      <c r="M205" s="41">
        <f>+Tabla7[[#This Row],[META_SUR]]*20.63/100</f>
        <v>0</v>
      </c>
      <c r="N205" s="42">
        <f>+Tabla7[[#This Row],[META_SUR]]*21.88/100</f>
        <v>0</v>
      </c>
      <c r="O205" s="42">
        <f>+Tabla7[[#This Row],[META_SUR]]*51.25/100</f>
        <v>0</v>
      </c>
      <c r="P205" s="42">
        <f>+Tabla7[[#This Row],[META_SUR]]*6.25/100</f>
        <v>0</v>
      </c>
      <c r="Q205" s="42"/>
      <c r="R205" s="42"/>
      <c r="S205" s="42"/>
      <c r="T205" s="43"/>
      <c r="U205" s="28">
        <f>+Tabla7[[#This Row],[META_TUNJUELITO]]+Tabla7[[#This Row],[META_USME]]+Tabla7[[#This Row],[META_CIUDAD_BOLIVAR]]+Tabla7[[#This Row],[META_SUMAPAZ]]+Tabla7[[#This Row],[META_]]+Tabla7[[#This Row],[META_2]]+Tabla7[[#This Row],[META_SUBRED]]+Tabla7[[#This Row],[META_DISTRITO]]</f>
        <v>0</v>
      </c>
      <c r="V205" s="29">
        <f>+Tabla7[[#This Row],[META_SUR]]-Tabla7[[#This Row],[META_TOTAL]]</f>
        <v>0</v>
      </c>
      <c r="W205" s="30">
        <f>+Tabla7[[#This Row],[VALOR UNITARIO]]*Tabla7[[#This Row],[META_TUNJUELITO]]</f>
        <v>0</v>
      </c>
      <c r="X205" s="31">
        <f>+Tabla7[[#This Row],[META_USME]]*Tabla7[[#This Row],[VALOR UNITARIO]]</f>
        <v>0</v>
      </c>
      <c r="Y205" s="31">
        <f>+Tabla7[[#This Row],[META_CIUDAD_BOLIVAR]]*Tabla7[[#This Row],[VALOR UNITARIO]]</f>
        <v>0</v>
      </c>
      <c r="Z205" s="31">
        <f>+Tabla7[[#This Row],[META_SUMAPAZ]]*Tabla7[[#This Row],[VALOR UNITARIO]]</f>
        <v>0</v>
      </c>
      <c r="AA205" s="31">
        <f>+Tabla7[[#This Row],[META_]]*Tabla7[[#This Row],[VALOR UNITARIO]]</f>
        <v>0</v>
      </c>
      <c r="AB205" s="31">
        <f>+Tabla7[[#This Row],[META_2]]*Tabla7[[#This Row],[VALOR UNITARIO]]</f>
        <v>0</v>
      </c>
      <c r="AC205" s="31">
        <f>+Tabla7[[#This Row],[META_SUBRED]]*Tabla7[[#This Row],[VALOR UNITARIO]]</f>
        <v>0</v>
      </c>
      <c r="AD205" s="32">
        <f>+Tabla7[[#This Row],[META_DISTRITO]]*Tabla7[[#This Row],[VALOR UNITARIO]]</f>
        <v>0</v>
      </c>
      <c r="AE205" s="30">
        <f>SUM(Tabla7[[#This Row],[$_TUNJUELITO]:[$_DISTRITO]])</f>
        <v>0</v>
      </c>
      <c r="AF205" s="32">
        <f>+Tabla7[[#This Row],[$_SUR]]-Tabla7[[#This Row],[$_TOTAL]]</f>
        <v>0</v>
      </c>
    </row>
    <row r="206" spans="1:32" ht="76.5" hidden="1">
      <c r="A206" s="19" t="s">
        <v>54</v>
      </c>
      <c r="B206" s="20" t="s">
        <v>289</v>
      </c>
      <c r="C206" s="20" t="s">
        <v>305</v>
      </c>
      <c r="D206" s="21">
        <v>189</v>
      </c>
      <c r="E206" s="20" t="s">
        <v>308</v>
      </c>
      <c r="F206" s="20" t="s">
        <v>292</v>
      </c>
      <c r="G206" s="19" t="s">
        <v>45</v>
      </c>
      <c r="H206" s="19" t="s">
        <v>46</v>
      </c>
      <c r="I206" s="19" t="s">
        <v>65</v>
      </c>
      <c r="J206" s="22">
        <v>25933181</v>
      </c>
      <c r="K206" s="5">
        <v>12</v>
      </c>
      <c r="L206" s="22">
        <f>+Tabla7[[#This Row],[VALOR UNITARIO]]*Tabla7[[#This Row],[META_SUR]]</f>
        <v>311198172</v>
      </c>
      <c r="M206" s="41">
        <v>0</v>
      </c>
      <c r="N206" s="42">
        <v>0</v>
      </c>
      <c r="O206" s="42">
        <v>0</v>
      </c>
      <c r="P206" s="42">
        <v>0</v>
      </c>
      <c r="Q206" s="42"/>
      <c r="R206" s="42"/>
      <c r="S206" s="42">
        <v>12</v>
      </c>
      <c r="T206" s="43">
        <v>0</v>
      </c>
      <c r="U206" s="28">
        <f>+Tabla7[[#This Row],[META_TUNJUELITO]]+Tabla7[[#This Row],[META_USME]]+Tabla7[[#This Row],[META_CIUDAD_BOLIVAR]]+Tabla7[[#This Row],[META_SUMAPAZ]]+Tabla7[[#This Row],[META_]]+Tabla7[[#This Row],[META_2]]+Tabla7[[#This Row],[META_SUBRED]]+Tabla7[[#This Row],[META_DISTRITO]]</f>
        <v>12</v>
      </c>
      <c r="V206" s="29">
        <f>+Tabla7[[#This Row],[META_SUR]]-Tabla7[[#This Row],[META_TOTAL]]</f>
        <v>0</v>
      </c>
      <c r="W206" s="30">
        <f>+Tabla7[[#This Row],[VALOR UNITARIO]]*Tabla7[[#This Row],[META_TUNJUELITO]]</f>
        <v>0</v>
      </c>
      <c r="X206" s="31">
        <f>+Tabla7[[#This Row],[META_USME]]*Tabla7[[#This Row],[VALOR UNITARIO]]</f>
        <v>0</v>
      </c>
      <c r="Y206" s="31">
        <f>+Tabla7[[#This Row],[META_CIUDAD_BOLIVAR]]*Tabla7[[#This Row],[VALOR UNITARIO]]</f>
        <v>0</v>
      </c>
      <c r="Z206" s="31">
        <f>+Tabla7[[#This Row],[META_SUMAPAZ]]*Tabla7[[#This Row],[VALOR UNITARIO]]</f>
        <v>0</v>
      </c>
      <c r="AA206" s="31">
        <f>+Tabla7[[#This Row],[META_]]*Tabla7[[#This Row],[VALOR UNITARIO]]</f>
        <v>0</v>
      </c>
      <c r="AB206" s="31">
        <f>+Tabla7[[#This Row],[META_2]]*Tabla7[[#This Row],[VALOR UNITARIO]]</f>
        <v>0</v>
      </c>
      <c r="AC206" s="31">
        <f>+Tabla7[[#This Row],[META_SUBRED]]*Tabla7[[#This Row],[VALOR UNITARIO]]</f>
        <v>311198172</v>
      </c>
      <c r="AD206" s="32">
        <f>+Tabla7[[#This Row],[META_DISTRITO]]*Tabla7[[#This Row],[VALOR UNITARIO]]</f>
        <v>0</v>
      </c>
      <c r="AE206" s="30">
        <f>SUM(Tabla7[[#This Row],[$_TUNJUELITO]:[$_DISTRITO]])</f>
        <v>311198172</v>
      </c>
      <c r="AF206" s="32">
        <f>+Tabla7[[#This Row],[$_SUR]]-Tabla7[[#This Row],[$_TOTAL]]</f>
        <v>0</v>
      </c>
    </row>
    <row r="207" spans="1:32" ht="76.5" hidden="1">
      <c r="A207" s="19" t="s">
        <v>54</v>
      </c>
      <c r="B207" s="20" t="s">
        <v>289</v>
      </c>
      <c r="C207" s="20" t="s">
        <v>305</v>
      </c>
      <c r="D207" s="21">
        <v>190</v>
      </c>
      <c r="E207" s="20" t="s">
        <v>309</v>
      </c>
      <c r="F207" s="20" t="s">
        <v>292</v>
      </c>
      <c r="G207" s="19" t="s">
        <v>45</v>
      </c>
      <c r="H207" s="19" t="s">
        <v>46</v>
      </c>
      <c r="I207" s="19" t="s">
        <v>65</v>
      </c>
      <c r="J207" s="22">
        <v>8432352</v>
      </c>
      <c r="K207" s="5">
        <v>12</v>
      </c>
      <c r="L207" s="22">
        <f>+Tabla7[[#This Row],[VALOR UNITARIO]]*Tabla7[[#This Row],[META_SUR]]</f>
        <v>101188224</v>
      </c>
      <c r="M207" s="41">
        <v>0</v>
      </c>
      <c r="N207" s="42">
        <v>0</v>
      </c>
      <c r="O207" s="42">
        <v>0</v>
      </c>
      <c r="P207" s="42">
        <v>0</v>
      </c>
      <c r="Q207" s="42"/>
      <c r="R207" s="42"/>
      <c r="S207" s="42">
        <v>12</v>
      </c>
      <c r="T207" s="43">
        <v>0</v>
      </c>
      <c r="U207" s="28">
        <f>+Tabla7[[#This Row],[META_TUNJUELITO]]+Tabla7[[#This Row],[META_USME]]+Tabla7[[#This Row],[META_CIUDAD_BOLIVAR]]+Tabla7[[#This Row],[META_SUMAPAZ]]+Tabla7[[#This Row],[META_]]+Tabla7[[#This Row],[META_2]]+Tabla7[[#This Row],[META_SUBRED]]+Tabla7[[#This Row],[META_DISTRITO]]</f>
        <v>12</v>
      </c>
      <c r="V207" s="29">
        <f>+Tabla7[[#This Row],[META_SUR]]-Tabla7[[#This Row],[META_TOTAL]]</f>
        <v>0</v>
      </c>
      <c r="W207" s="30">
        <f>+Tabla7[[#This Row],[VALOR UNITARIO]]*Tabla7[[#This Row],[META_TUNJUELITO]]</f>
        <v>0</v>
      </c>
      <c r="X207" s="31">
        <f>+Tabla7[[#This Row],[META_USME]]*Tabla7[[#This Row],[VALOR UNITARIO]]</f>
        <v>0</v>
      </c>
      <c r="Y207" s="31">
        <f>+Tabla7[[#This Row],[META_CIUDAD_BOLIVAR]]*Tabla7[[#This Row],[VALOR UNITARIO]]</f>
        <v>0</v>
      </c>
      <c r="Z207" s="31">
        <f>+Tabla7[[#This Row],[META_SUMAPAZ]]*Tabla7[[#This Row],[VALOR UNITARIO]]</f>
        <v>0</v>
      </c>
      <c r="AA207" s="31">
        <f>+Tabla7[[#This Row],[META_]]*Tabla7[[#This Row],[VALOR UNITARIO]]</f>
        <v>0</v>
      </c>
      <c r="AB207" s="31">
        <f>+Tabla7[[#This Row],[META_2]]*Tabla7[[#This Row],[VALOR UNITARIO]]</f>
        <v>0</v>
      </c>
      <c r="AC207" s="31">
        <f>+Tabla7[[#This Row],[META_SUBRED]]*Tabla7[[#This Row],[VALOR UNITARIO]]</f>
        <v>101188224</v>
      </c>
      <c r="AD207" s="32">
        <f>+Tabla7[[#This Row],[META_DISTRITO]]*Tabla7[[#This Row],[VALOR UNITARIO]]</f>
        <v>0</v>
      </c>
      <c r="AE207" s="30">
        <f>SUM(Tabla7[[#This Row],[$_TUNJUELITO]:[$_DISTRITO]])</f>
        <v>101188224</v>
      </c>
      <c r="AF207" s="32">
        <f>+Tabla7[[#This Row],[$_SUR]]-Tabla7[[#This Row],[$_TOTAL]]</f>
        <v>0</v>
      </c>
    </row>
    <row r="208" spans="1:32" ht="63.75" hidden="1">
      <c r="A208" s="19" t="s">
        <v>54</v>
      </c>
      <c r="B208" s="20" t="s">
        <v>289</v>
      </c>
      <c r="C208" s="20" t="s">
        <v>290</v>
      </c>
      <c r="D208" s="21">
        <v>191</v>
      </c>
      <c r="E208" s="20" t="s">
        <v>310</v>
      </c>
      <c r="F208" s="20" t="s">
        <v>292</v>
      </c>
      <c r="G208" s="19" t="s">
        <v>45</v>
      </c>
      <c r="H208" s="19" t="s">
        <v>46</v>
      </c>
      <c r="I208" s="19" t="s">
        <v>65</v>
      </c>
      <c r="J208" s="22">
        <v>7347488</v>
      </c>
      <c r="K208" s="5">
        <v>0</v>
      </c>
      <c r="L208" s="22">
        <f>+Tabla7[[#This Row],[VALOR UNITARIO]]*Tabla7[[#This Row],[META_SUR]]</f>
        <v>0</v>
      </c>
      <c r="M208" s="41">
        <f>+Tabla7[[#This Row],[META_SUR]]*20.63/100</f>
        <v>0</v>
      </c>
      <c r="N208" s="42">
        <f>+Tabla7[[#This Row],[META_SUR]]*21.88/100</f>
        <v>0</v>
      </c>
      <c r="O208" s="42">
        <f>+Tabla7[[#This Row],[META_SUR]]*51.25/100</f>
        <v>0</v>
      </c>
      <c r="P208" s="42">
        <f>+Tabla7[[#This Row],[META_SUR]]*6.25/100</f>
        <v>0</v>
      </c>
      <c r="Q208" s="42"/>
      <c r="R208" s="42"/>
      <c r="S208" s="42"/>
      <c r="T208" s="43"/>
      <c r="U208" s="28">
        <f>+Tabla7[[#This Row],[META_TUNJUELITO]]+Tabla7[[#This Row],[META_USME]]+Tabla7[[#This Row],[META_CIUDAD_BOLIVAR]]+Tabla7[[#This Row],[META_SUMAPAZ]]+Tabla7[[#This Row],[META_]]+Tabla7[[#This Row],[META_2]]+Tabla7[[#This Row],[META_SUBRED]]+Tabla7[[#This Row],[META_DISTRITO]]</f>
        <v>0</v>
      </c>
      <c r="V208" s="29">
        <f>+Tabla7[[#This Row],[META_SUR]]-Tabla7[[#This Row],[META_TOTAL]]</f>
        <v>0</v>
      </c>
      <c r="W208" s="30">
        <f>+Tabla7[[#This Row],[VALOR UNITARIO]]*Tabla7[[#This Row],[META_TUNJUELITO]]</f>
        <v>0</v>
      </c>
      <c r="X208" s="31">
        <f>+Tabla7[[#This Row],[META_USME]]*Tabla7[[#This Row],[VALOR UNITARIO]]</f>
        <v>0</v>
      </c>
      <c r="Y208" s="31">
        <f>+Tabla7[[#This Row],[META_CIUDAD_BOLIVAR]]*Tabla7[[#This Row],[VALOR UNITARIO]]</f>
        <v>0</v>
      </c>
      <c r="Z208" s="31">
        <f>+Tabla7[[#This Row],[META_SUMAPAZ]]*Tabla7[[#This Row],[VALOR UNITARIO]]</f>
        <v>0</v>
      </c>
      <c r="AA208" s="31">
        <f>+Tabla7[[#This Row],[META_]]*Tabla7[[#This Row],[VALOR UNITARIO]]</f>
        <v>0</v>
      </c>
      <c r="AB208" s="31">
        <f>+Tabla7[[#This Row],[META_2]]*Tabla7[[#This Row],[VALOR UNITARIO]]</f>
        <v>0</v>
      </c>
      <c r="AC208" s="31">
        <f>+Tabla7[[#This Row],[META_SUBRED]]*Tabla7[[#This Row],[VALOR UNITARIO]]</f>
        <v>0</v>
      </c>
      <c r="AD208" s="32">
        <f>+Tabla7[[#This Row],[META_DISTRITO]]*Tabla7[[#This Row],[VALOR UNITARIO]]</f>
        <v>0</v>
      </c>
      <c r="AE208" s="30">
        <f>SUM(Tabla7[[#This Row],[$_TUNJUELITO]:[$_DISTRITO]])</f>
        <v>0</v>
      </c>
      <c r="AF208" s="32">
        <f>+Tabla7[[#This Row],[$_SUR]]-Tabla7[[#This Row],[$_TOTAL]]</f>
        <v>0</v>
      </c>
    </row>
    <row r="209" spans="1:32" ht="63.75" hidden="1">
      <c r="A209" s="19" t="s">
        <v>54</v>
      </c>
      <c r="B209" s="20" t="s">
        <v>289</v>
      </c>
      <c r="C209" s="20" t="s">
        <v>290</v>
      </c>
      <c r="D209" s="21">
        <v>192</v>
      </c>
      <c r="E209" s="20" t="s">
        <v>311</v>
      </c>
      <c r="F209" s="20" t="s">
        <v>292</v>
      </c>
      <c r="G209" s="19" t="s">
        <v>45</v>
      </c>
      <c r="H209" s="19" t="s">
        <v>46</v>
      </c>
      <c r="I209" s="19" t="s">
        <v>65</v>
      </c>
      <c r="J209" s="22">
        <v>3673744</v>
      </c>
      <c r="K209" s="5">
        <v>12</v>
      </c>
      <c r="L209" s="22">
        <f>+Tabla7[[#This Row],[VALOR UNITARIO]]*Tabla7[[#This Row],[META_SUR]]</f>
        <v>44084928</v>
      </c>
      <c r="M209" s="41">
        <v>0</v>
      </c>
      <c r="N209" s="42">
        <v>0</v>
      </c>
      <c r="O209" s="42">
        <v>0</v>
      </c>
      <c r="P209" s="42">
        <v>0</v>
      </c>
      <c r="Q209" s="42"/>
      <c r="R209" s="42"/>
      <c r="S209" s="42">
        <v>12</v>
      </c>
      <c r="T209" s="43">
        <v>0</v>
      </c>
      <c r="U209" s="28">
        <f>+Tabla7[[#This Row],[META_TUNJUELITO]]+Tabla7[[#This Row],[META_USME]]+Tabla7[[#This Row],[META_CIUDAD_BOLIVAR]]+Tabla7[[#This Row],[META_SUMAPAZ]]+Tabla7[[#This Row],[META_]]+Tabla7[[#This Row],[META_2]]+Tabla7[[#This Row],[META_SUBRED]]+Tabla7[[#This Row],[META_DISTRITO]]</f>
        <v>12</v>
      </c>
      <c r="V209" s="29">
        <f>+Tabla7[[#This Row],[META_SUR]]-Tabla7[[#This Row],[META_TOTAL]]</f>
        <v>0</v>
      </c>
      <c r="W209" s="30">
        <f>+Tabla7[[#This Row],[VALOR UNITARIO]]*Tabla7[[#This Row],[META_TUNJUELITO]]</f>
        <v>0</v>
      </c>
      <c r="X209" s="31">
        <f>+Tabla7[[#This Row],[META_USME]]*Tabla7[[#This Row],[VALOR UNITARIO]]</f>
        <v>0</v>
      </c>
      <c r="Y209" s="31">
        <f>+Tabla7[[#This Row],[META_CIUDAD_BOLIVAR]]*Tabla7[[#This Row],[VALOR UNITARIO]]</f>
        <v>0</v>
      </c>
      <c r="Z209" s="31">
        <f>+Tabla7[[#This Row],[META_SUMAPAZ]]*Tabla7[[#This Row],[VALOR UNITARIO]]</f>
        <v>0</v>
      </c>
      <c r="AA209" s="31">
        <f>+Tabla7[[#This Row],[META_]]*Tabla7[[#This Row],[VALOR UNITARIO]]</f>
        <v>0</v>
      </c>
      <c r="AB209" s="31">
        <f>+Tabla7[[#This Row],[META_2]]*Tabla7[[#This Row],[VALOR UNITARIO]]</f>
        <v>0</v>
      </c>
      <c r="AC209" s="31">
        <f>+Tabla7[[#This Row],[META_SUBRED]]*Tabla7[[#This Row],[VALOR UNITARIO]]</f>
        <v>44084928</v>
      </c>
      <c r="AD209" s="32">
        <f>+Tabla7[[#This Row],[META_DISTRITO]]*Tabla7[[#This Row],[VALOR UNITARIO]]</f>
        <v>0</v>
      </c>
      <c r="AE209" s="30">
        <f>SUM(Tabla7[[#This Row],[$_TUNJUELITO]:[$_DISTRITO]])</f>
        <v>44084928</v>
      </c>
      <c r="AF209" s="32">
        <f>+Tabla7[[#This Row],[$_SUR]]-Tabla7[[#This Row],[$_TOTAL]]</f>
        <v>0</v>
      </c>
    </row>
    <row r="210" spans="1:32" ht="76.5" hidden="1">
      <c r="A210" s="19" t="s">
        <v>54</v>
      </c>
      <c r="B210" s="20" t="s">
        <v>289</v>
      </c>
      <c r="C210" s="20" t="s">
        <v>305</v>
      </c>
      <c r="D210" s="21">
        <v>193</v>
      </c>
      <c r="E210" s="20" t="s">
        <v>312</v>
      </c>
      <c r="F210" s="20" t="s">
        <v>292</v>
      </c>
      <c r="G210" s="19" t="s">
        <v>45</v>
      </c>
      <c r="H210" s="19" t="s">
        <v>46</v>
      </c>
      <c r="I210" s="19" t="s">
        <v>65</v>
      </c>
      <c r="J210" s="22">
        <v>42556256</v>
      </c>
      <c r="K210" s="5">
        <v>0</v>
      </c>
      <c r="L210" s="22">
        <f>+Tabla7[[#This Row],[VALOR UNITARIO]]*Tabla7[[#This Row],[META_SUR]]</f>
        <v>0</v>
      </c>
      <c r="M210" s="41">
        <f>+Tabla7[[#This Row],[META_SUR]]*20.63/100</f>
        <v>0</v>
      </c>
      <c r="N210" s="42">
        <f>+Tabla7[[#This Row],[META_SUR]]*21.88/100</f>
        <v>0</v>
      </c>
      <c r="O210" s="42">
        <f>+Tabla7[[#This Row],[META_SUR]]*51.25/100</f>
        <v>0</v>
      </c>
      <c r="P210" s="42">
        <f>+Tabla7[[#This Row],[META_SUR]]*6.25/100</f>
        <v>0</v>
      </c>
      <c r="Q210" s="42"/>
      <c r="R210" s="42"/>
      <c r="S210" s="42"/>
      <c r="T210" s="43"/>
      <c r="U210" s="28">
        <f>+Tabla7[[#This Row],[META_TUNJUELITO]]+Tabla7[[#This Row],[META_USME]]+Tabla7[[#This Row],[META_CIUDAD_BOLIVAR]]+Tabla7[[#This Row],[META_SUMAPAZ]]+Tabla7[[#This Row],[META_]]+Tabla7[[#This Row],[META_2]]+Tabla7[[#This Row],[META_SUBRED]]+Tabla7[[#This Row],[META_DISTRITO]]</f>
        <v>0</v>
      </c>
      <c r="V210" s="29">
        <f>+Tabla7[[#This Row],[META_SUR]]-Tabla7[[#This Row],[META_TOTAL]]</f>
        <v>0</v>
      </c>
      <c r="W210" s="30">
        <f>+Tabla7[[#This Row],[VALOR UNITARIO]]*Tabla7[[#This Row],[META_TUNJUELITO]]</f>
        <v>0</v>
      </c>
      <c r="X210" s="31">
        <f>+Tabla7[[#This Row],[META_USME]]*Tabla7[[#This Row],[VALOR UNITARIO]]</f>
        <v>0</v>
      </c>
      <c r="Y210" s="31">
        <f>+Tabla7[[#This Row],[META_CIUDAD_BOLIVAR]]*Tabla7[[#This Row],[VALOR UNITARIO]]</f>
        <v>0</v>
      </c>
      <c r="Z210" s="31">
        <f>+Tabla7[[#This Row],[META_SUMAPAZ]]*Tabla7[[#This Row],[VALOR UNITARIO]]</f>
        <v>0</v>
      </c>
      <c r="AA210" s="31">
        <f>+Tabla7[[#This Row],[META_]]*Tabla7[[#This Row],[VALOR UNITARIO]]</f>
        <v>0</v>
      </c>
      <c r="AB210" s="31">
        <f>+Tabla7[[#This Row],[META_2]]*Tabla7[[#This Row],[VALOR UNITARIO]]</f>
        <v>0</v>
      </c>
      <c r="AC210" s="31">
        <f>+Tabla7[[#This Row],[META_SUBRED]]*Tabla7[[#This Row],[VALOR UNITARIO]]</f>
        <v>0</v>
      </c>
      <c r="AD210" s="32">
        <f>+Tabla7[[#This Row],[META_DISTRITO]]*Tabla7[[#This Row],[VALOR UNITARIO]]</f>
        <v>0</v>
      </c>
      <c r="AE210" s="30">
        <f>SUM(Tabla7[[#This Row],[$_TUNJUELITO]:[$_DISTRITO]])</f>
        <v>0</v>
      </c>
      <c r="AF210" s="32">
        <f>+Tabla7[[#This Row],[$_SUR]]-Tabla7[[#This Row],[$_TOTAL]]</f>
        <v>0</v>
      </c>
    </row>
    <row r="211" spans="1:32" ht="76.5" hidden="1">
      <c r="A211" s="19" t="s">
        <v>54</v>
      </c>
      <c r="B211" s="20" t="s">
        <v>289</v>
      </c>
      <c r="C211" s="20" t="s">
        <v>305</v>
      </c>
      <c r="D211" s="21">
        <v>194</v>
      </c>
      <c r="E211" s="20" t="s">
        <v>313</v>
      </c>
      <c r="F211" s="20" t="s">
        <v>292</v>
      </c>
      <c r="G211" s="19" t="s">
        <v>45</v>
      </c>
      <c r="H211" s="19" t="s">
        <v>46</v>
      </c>
      <c r="I211" s="19" t="s">
        <v>65</v>
      </c>
      <c r="J211" s="22">
        <v>38561984</v>
      </c>
      <c r="K211" s="5">
        <v>1</v>
      </c>
      <c r="L211" s="22">
        <f>+Tabla7[[#This Row],[VALOR UNITARIO]]*Tabla7[[#This Row],[META_SUR]]</f>
        <v>38561984</v>
      </c>
      <c r="M211" s="41">
        <v>0</v>
      </c>
      <c r="N211" s="42">
        <v>0</v>
      </c>
      <c r="O211" s="42">
        <v>0</v>
      </c>
      <c r="P211" s="42">
        <v>0</v>
      </c>
      <c r="Q211" s="42"/>
      <c r="R211" s="42"/>
      <c r="S211" s="42">
        <v>1</v>
      </c>
      <c r="T211" s="43">
        <v>0</v>
      </c>
      <c r="U211" s="28">
        <f>+Tabla7[[#This Row],[META_TUNJUELITO]]+Tabla7[[#This Row],[META_USME]]+Tabla7[[#This Row],[META_CIUDAD_BOLIVAR]]+Tabla7[[#This Row],[META_SUMAPAZ]]+Tabla7[[#This Row],[META_]]+Tabla7[[#This Row],[META_2]]+Tabla7[[#This Row],[META_SUBRED]]+Tabla7[[#This Row],[META_DISTRITO]]</f>
        <v>1</v>
      </c>
      <c r="V211" s="29">
        <f>+Tabla7[[#This Row],[META_SUR]]-Tabla7[[#This Row],[META_TOTAL]]</f>
        <v>0</v>
      </c>
      <c r="W211" s="30">
        <f>+Tabla7[[#This Row],[VALOR UNITARIO]]*Tabla7[[#This Row],[META_TUNJUELITO]]</f>
        <v>0</v>
      </c>
      <c r="X211" s="31">
        <f>+Tabla7[[#This Row],[META_USME]]*Tabla7[[#This Row],[VALOR UNITARIO]]</f>
        <v>0</v>
      </c>
      <c r="Y211" s="31">
        <f>+Tabla7[[#This Row],[META_CIUDAD_BOLIVAR]]*Tabla7[[#This Row],[VALOR UNITARIO]]</f>
        <v>0</v>
      </c>
      <c r="Z211" s="31">
        <f>+Tabla7[[#This Row],[META_SUMAPAZ]]*Tabla7[[#This Row],[VALOR UNITARIO]]</f>
        <v>0</v>
      </c>
      <c r="AA211" s="31">
        <f>+Tabla7[[#This Row],[META_]]*Tabla7[[#This Row],[VALOR UNITARIO]]</f>
        <v>0</v>
      </c>
      <c r="AB211" s="31">
        <f>+Tabla7[[#This Row],[META_2]]*Tabla7[[#This Row],[VALOR UNITARIO]]</f>
        <v>0</v>
      </c>
      <c r="AC211" s="31">
        <f>+Tabla7[[#This Row],[META_SUBRED]]*Tabla7[[#This Row],[VALOR UNITARIO]]</f>
        <v>38561984</v>
      </c>
      <c r="AD211" s="32">
        <f>+Tabla7[[#This Row],[META_DISTRITO]]*Tabla7[[#This Row],[VALOR UNITARIO]]</f>
        <v>0</v>
      </c>
      <c r="AE211" s="30">
        <f>SUM(Tabla7[[#This Row],[$_TUNJUELITO]:[$_DISTRITO]])</f>
        <v>38561984</v>
      </c>
      <c r="AF211" s="32">
        <f>+Tabla7[[#This Row],[$_SUR]]-Tabla7[[#This Row],[$_TOTAL]]</f>
        <v>0</v>
      </c>
    </row>
    <row r="212" spans="1:32" ht="63.75" hidden="1">
      <c r="A212" s="19" t="s">
        <v>54</v>
      </c>
      <c r="B212" s="20" t="s">
        <v>289</v>
      </c>
      <c r="C212" s="20" t="s">
        <v>290</v>
      </c>
      <c r="D212" s="21">
        <v>195</v>
      </c>
      <c r="E212" s="20" t="s">
        <v>314</v>
      </c>
      <c r="F212" s="20" t="s">
        <v>292</v>
      </c>
      <c r="G212" s="19" t="s">
        <v>45</v>
      </c>
      <c r="H212" s="19" t="s">
        <v>46</v>
      </c>
      <c r="I212" s="19" t="s">
        <v>65</v>
      </c>
      <c r="J212" s="22">
        <v>125967504</v>
      </c>
      <c r="K212" s="5">
        <v>0</v>
      </c>
      <c r="L212" s="22">
        <f>+Tabla7[[#This Row],[VALOR UNITARIO]]*Tabla7[[#This Row],[META_SUR]]</f>
        <v>0</v>
      </c>
      <c r="M212" s="41">
        <f>+Tabla7[[#This Row],[META_SUR]]*20.63/100</f>
        <v>0</v>
      </c>
      <c r="N212" s="42">
        <f>+Tabla7[[#This Row],[META_SUR]]*21.88/100</f>
        <v>0</v>
      </c>
      <c r="O212" s="42">
        <f>+Tabla7[[#This Row],[META_SUR]]*51.25/100</f>
        <v>0</v>
      </c>
      <c r="P212" s="42">
        <f>+Tabla7[[#This Row],[META_SUR]]*6.25/100</f>
        <v>0</v>
      </c>
      <c r="Q212" s="42"/>
      <c r="R212" s="42"/>
      <c r="S212" s="42"/>
      <c r="T212" s="43"/>
      <c r="U212" s="28">
        <f>+Tabla7[[#This Row],[META_TUNJUELITO]]+Tabla7[[#This Row],[META_USME]]+Tabla7[[#This Row],[META_CIUDAD_BOLIVAR]]+Tabla7[[#This Row],[META_SUMAPAZ]]+Tabla7[[#This Row],[META_]]+Tabla7[[#This Row],[META_2]]+Tabla7[[#This Row],[META_SUBRED]]+Tabla7[[#This Row],[META_DISTRITO]]</f>
        <v>0</v>
      </c>
      <c r="V212" s="29">
        <f>+Tabla7[[#This Row],[META_SUR]]-Tabla7[[#This Row],[META_TOTAL]]</f>
        <v>0</v>
      </c>
      <c r="W212" s="30">
        <f>+Tabla7[[#This Row],[VALOR UNITARIO]]*Tabla7[[#This Row],[META_TUNJUELITO]]</f>
        <v>0</v>
      </c>
      <c r="X212" s="31">
        <f>+Tabla7[[#This Row],[META_USME]]*Tabla7[[#This Row],[VALOR UNITARIO]]</f>
        <v>0</v>
      </c>
      <c r="Y212" s="31">
        <f>+Tabla7[[#This Row],[META_CIUDAD_BOLIVAR]]*Tabla7[[#This Row],[VALOR UNITARIO]]</f>
        <v>0</v>
      </c>
      <c r="Z212" s="31">
        <f>+Tabla7[[#This Row],[META_SUMAPAZ]]*Tabla7[[#This Row],[VALOR UNITARIO]]</f>
        <v>0</v>
      </c>
      <c r="AA212" s="31">
        <f>+Tabla7[[#This Row],[META_]]*Tabla7[[#This Row],[VALOR UNITARIO]]</f>
        <v>0</v>
      </c>
      <c r="AB212" s="31">
        <f>+Tabla7[[#This Row],[META_2]]*Tabla7[[#This Row],[VALOR UNITARIO]]</f>
        <v>0</v>
      </c>
      <c r="AC212" s="31">
        <f>+Tabla7[[#This Row],[META_SUBRED]]*Tabla7[[#This Row],[VALOR UNITARIO]]</f>
        <v>0</v>
      </c>
      <c r="AD212" s="32">
        <f>+Tabla7[[#This Row],[META_DISTRITO]]*Tabla7[[#This Row],[VALOR UNITARIO]]</f>
        <v>0</v>
      </c>
      <c r="AE212" s="30">
        <f>SUM(Tabla7[[#This Row],[$_TUNJUELITO]:[$_DISTRITO]])</f>
        <v>0</v>
      </c>
      <c r="AF212" s="32">
        <f>+Tabla7[[#This Row],[$_SUR]]-Tabla7[[#This Row],[$_TOTAL]]</f>
        <v>0</v>
      </c>
    </row>
    <row r="213" spans="1:32" ht="63.75" hidden="1">
      <c r="A213" s="19" t="s">
        <v>54</v>
      </c>
      <c r="B213" s="20" t="s">
        <v>289</v>
      </c>
      <c r="C213" s="20" t="s">
        <v>290</v>
      </c>
      <c r="D213" s="21">
        <v>196</v>
      </c>
      <c r="E213" s="20" t="s">
        <v>315</v>
      </c>
      <c r="F213" s="20" t="s">
        <v>292</v>
      </c>
      <c r="G213" s="19" t="s">
        <v>45</v>
      </c>
      <c r="H213" s="19" t="s">
        <v>46</v>
      </c>
      <c r="I213" s="19" t="s">
        <v>65</v>
      </c>
      <c r="J213" s="22">
        <v>59199056</v>
      </c>
      <c r="K213" s="5">
        <v>0</v>
      </c>
      <c r="L213" s="22">
        <f>+Tabla7[[#This Row],[VALOR UNITARIO]]*Tabla7[[#This Row],[META_SUR]]</f>
        <v>0</v>
      </c>
      <c r="M213" s="41">
        <f>+Tabla7[[#This Row],[META_SUR]]*20.63/100</f>
        <v>0</v>
      </c>
      <c r="N213" s="42">
        <f>+Tabla7[[#This Row],[META_SUR]]*21.88/100</f>
        <v>0</v>
      </c>
      <c r="O213" s="42">
        <f>+Tabla7[[#This Row],[META_SUR]]*51.25/100</f>
        <v>0</v>
      </c>
      <c r="P213" s="42">
        <f>+Tabla7[[#This Row],[META_SUR]]*6.25/100</f>
        <v>0</v>
      </c>
      <c r="Q213" s="42"/>
      <c r="R213" s="42"/>
      <c r="S213" s="42"/>
      <c r="T213" s="43"/>
      <c r="U213" s="28">
        <f>+Tabla7[[#This Row],[META_TUNJUELITO]]+Tabla7[[#This Row],[META_USME]]+Tabla7[[#This Row],[META_CIUDAD_BOLIVAR]]+Tabla7[[#This Row],[META_SUMAPAZ]]+Tabla7[[#This Row],[META_]]+Tabla7[[#This Row],[META_2]]+Tabla7[[#This Row],[META_SUBRED]]+Tabla7[[#This Row],[META_DISTRITO]]</f>
        <v>0</v>
      </c>
      <c r="V213" s="29">
        <f>+Tabla7[[#This Row],[META_SUR]]-Tabla7[[#This Row],[META_TOTAL]]</f>
        <v>0</v>
      </c>
      <c r="W213" s="30">
        <f>+Tabla7[[#This Row],[VALOR UNITARIO]]*Tabla7[[#This Row],[META_TUNJUELITO]]</f>
        <v>0</v>
      </c>
      <c r="X213" s="31">
        <f>+Tabla7[[#This Row],[META_USME]]*Tabla7[[#This Row],[VALOR UNITARIO]]</f>
        <v>0</v>
      </c>
      <c r="Y213" s="31">
        <f>+Tabla7[[#This Row],[META_CIUDAD_BOLIVAR]]*Tabla7[[#This Row],[VALOR UNITARIO]]</f>
        <v>0</v>
      </c>
      <c r="Z213" s="31">
        <f>+Tabla7[[#This Row],[META_SUMAPAZ]]*Tabla7[[#This Row],[VALOR UNITARIO]]</f>
        <v>0</v>
      </c>
      <c r="AA213" s="31">
        <f>+Tabla7[[#This Row],[META_]]*Tabla7[[#This Row],[VALOR UNITARIO]]</f>
        <v>0</v>
      </c>
      <c r="AB213" s="31">
        <f>+Tabla7[[#This Row],[META_2]]*Tabla7[[#This Row],[VALOR UNITARIO]]</f>
        <v>0</v>
      </c>
      <c r="AC213" s="31">
        <f>+Tabla7[[#This Row],[META_SUBRED]]*Tabla7[[#This Row],[VALOR UNITARIO]]</f>
        <v>0</v>
      </c>
      <c r="AD213" s="32">
        <f>+Tabla7[[#This Row],[META_DISTRITO]]*Tabla7[[#This Row],[VALOR UNITARIO]]</f>
        <v>0</v>
      </c>
      <c r="AE213" s="30">
        <f>SUM(Tabla7[[#This Row],[$_TUNJUELITO]:[$_DISTRITO]])</f>
        <v>0</v>
      </c>
      <c r="AF213" s="32">
        <f>+Tabla7[[#This Row],[$_SUR]]-Tabla7[[#This Row],[$_TOTAL]]</f>
        <v>0</v>
      </c>
    </row>
    <row r="214" spans="1:32" ht="63.75" hidden="1">
      <c r="A214" s="19" t="s">
        <v>54</v>
      </c>
      <c r="B214" s="20" t="s">
        <v>289</v>
      </c>
      <c r="C214" s="20" t="s">
        <v>290</v>
      </c>
      <c r="D214" s="21">
        <v>197</v>
      </c>
      <c r="E214" s="20" t="s">
        <v>316</v>
      </c>
      <c r="F214" s="20" t="s">
        <v>292</v>
      </c>
      <c r="G214" s="19" t="s">
        <v>45</v>
      </c>
      <c r="H214" s="19" t="s">
        <v>46</v>
      </c>
      <c r="I214" s="19" t="s">
        <v>65</v>
      </c>
      <c r="J214" s="22">
        <v>34888240</v>
      </c>
      <c r="K214" s="5">
        <v>12</v>
      </c>
      <c r="L214" s="22">
        <f>+Tabla7[[#This Row],[VALOR UNITARIO]]*Tabla7[[#This Row],[META_SUR]]</f>
        <v>418658880</v>
      </c>
      <c r="M214" s="41">
        <v>0</v>
      </c>
      <c r="N214" s="42">
        <v>0</v>
      </c>
      <c r="O214" s="42">
        <v>0</v>
      </c>
      <c r="P214" s="42">
        <v>0</v>
      </c>
      <c r="Q214" s="42"/>
      <c r="R214" s="42"/>
      <c r="S214" s="42">
        <v>12</v>
      </c>
      <c r="T214" s="43">
        <v>0</v>
      </c>
      <c r="U214" s="28">
        <f>+Tabla7[[#This Row],[META_TUNJUELITO]]+Tabla7[[#This Row],[META_USME]]+Tabla7[[#This Row],[META_CIUDAD_BOLIVAR]]+Tabla7[[#This Row],[META_SUMAPAZ]]+Tabla7[[#This Row],[META_]]+Tabla7[[#This Row],[META_2]]+Tabla7[[#This Row],[META_SUBRED]]+Tabla7[[#This Row],[META_DISTRITO]]</f>
        <v>12</v>
      </c>
      <c r="V214" s="29">
        <f>+Tabla7[[#This Row],[META_SUR]]-Tabla7[[#This Row],[META_TOTAL]]</f>
        <v>0</v>
      </c>
      <c r="W214" s="30">
        <f>+Tabla7[[#This Row],[VALOR UNITARIO]]*Tabla7[[#This Row],[META_TUNJUELITO]]</f>
        <v>0</v>
      </c>
      <c r="X214" s="31">
        <f>+Tabla7[[#This Row],[META_USME]]*Tabla7[[#This Row],[VALOR UNITARIO]]</f>
        <v>0</v>
      </c>
      <c r="Y214" s="31">
        <f>+Tabla7[[#This Row],[META_CIUDAD_BOLIVAR]]*Tabla7[[#This Row],[VALOR UNITARIO]]</f>
        <v>0</v>
      </c>
      <c r="Z214" s="31">
        <f>+Tabla7[[#This Row],[META_SUMAPAZ]]*Tabla7[[#This Row],[VALOR UNITARIO]]</f>
        <v>0</v>
      </c>
      <c r="AA214" s="31">
        <f>+Tabla7[[#This Row],[META_]]*Tabla7[[#This Row],[VALOR UNITARIO]]</f>
        <v>0</v>
      </c>
      <c r="AB214" s="31">
        <f>+Tabla7[[#This Row],[META_2]]*Tabla7[[#This Row],[VALOR UNITARIO]]</f>
        <v>0</v>
      </c>
      <c r="AC214" s="31">
        <f>+Tabla7[[#This Row],[META_SUBRED]]*Tabla7[[#This Row],[VALOR UNITARIO]]</f>
        <v>418658880</v>
      </c>
      <c r="AD214" s="32">
        <f>+Tabla7[[#This Row],[META_DISTRITO]]*Tabla7[[#This Row],[VALOR UNITARIO]]</f>
        <v>0</v>
      </c>
      <c r="AE214" s="30">
        <f>SUM(Tabla7[[#This Row],[$_TUNJUELITO]:[$_DISTRITO]])</f>
        <v>418658880</v>
      </c>
      <c r="AF214" s="32">
        <f>+Tabla7[[#This Row],[$_SUR]]-Tabla7[[#This Row],[$_TOTAL]]</f>
        <v>0</v>
      </c>
    </row>
    <row r="215" spans="1:32" ht="63.75" hidden="1">
      <c r="A215" s="19" t="s">
        <v>54</v>
      </c>
      <c r="B215" s="20" t="s">
        <v>289</v>
      </c>
      <c r="C215" s="20" t="s">
        <v>290</v>
      </c>
      <c r="D215" s="21">
        <v>198</v>
      </c>
      <c r="E215" s="20" t="s">
        <v>317</v>
      </c>
      <c r="F215" s="20" t="s">
        <v>292</v>
      </c>
      <c r="G215" s="19" t="s">
        <v>45</v>
      </c>
      <c r="H215" s="19" t="s">
        <v>46</v>
      </c>
      <c r="I215" s="19" t="s">
        <v>65</v>
      </c>
      <c r="J215" s="22">
        <v>73252976</v>
      </c>
      <c r="K215" s="5">
        <v>0</v>
      </c>
      <c r="L215" s="22">
        <f>+Tabla7[[#This Row],[VALOR UNITARIO]]*Tabla7[[#This Row],[META_SUR]]</f>
        <v>0</v>
      </c>
      <c r="M215" s="41">
        <f>+Tabla7[[#This Row],[META_SUR]]*20.63/100</f>
        <v>0</v>
      </c>
      <c r="N215" s="42">
        <f>+Tabla7[[#This Row],[META_SUR]]*21.88/100</f>
        <v>0</v>
      </c>
      <c r="O215" s="42">
        <f>+Tabla7[[#This Row],[META_SUR]]*51.25/100</f>
        <v>0</v>
      </c>
      <c r="P215" s="42">
        <f>+Tabla7[[#This Row],[META_SUR]]*6.25/100</f>
        <v>0</v>
      </c>
      <c r="Q215" s="42"/>
      <c r="R215" s="42"/>
      <c r="S215" s="42"/>
      <c r="T215" s="43"/>
      <c r="U215" s="28">
        <f>+Tabla7[[#This Row],[META_TUNJUELITO]]+Tabla7[[#This Row],[META_USME]]+Tabla7[[#This Row],[META_CIUDAD_BOLIVAR]]+Tabla7[[#This Row],[META_SUMAPAZ]]+Tabla7[[#This Row],[META_]]+Tabla7[[#This Row],[META_2]]+Tabla7[[#This Row],[META_SUBRED]]+Tabla7[[#This Row],[META_DISTRITO]]</f>
        <v>0</v>
      </c>
      <c r="V215" s="29">
        <f>+Tabla7[[#This Row],[META_SUR]]-Tabla7[[#This Row],[META_TOTAL]]</f>
        <v>0</v>
      </c>
      <c r="W215" s="30">
        <f>+Tabla7[[#This Row],[VALOR UNITARIO]]*Tabla7[[#This Row],[META_TUNJUELITO]]</f>
        <v>0</v>
      </c>
      <c r="X215" s="31">
        <f>+Tabla7[[#This Row],[META_USME]]*Tabla7[[#This Row],[VALOR UNITARIO]]</f>
        <v>0</v>
      </c>
      <c r="Y215" s="31">
        <f>+Tabla7[[#This Row],[META_CIUDAD_BOLIVAR]]*Tabla7[[#This Row],[VALOR UNITARIO]]</f>
        <v>0</v>
      </c>
      <c r="Z215" s="31">
        <f>+Tabla7[[#This Row],[META_SUMAPAZ]]*Tabla7[[#This Row],[VALOR UNITARIO]]</f>
        <v>0</v>
      </c>
      <c r="AA215" s="31">
        <f>+Tabla7[[#This Row],[META_]]*Tabla7[[#This Row],[VALOR UNITARIO]]</f>
        <v>0</v>
      </c>
      <c r="AB215" s="31">
        <f>+Tabla7[[#This Row],[META_2]]*Tabla7[[#This Row],[VALOR UNITARIO]]</f>
        <v>0</v>
      </c>
      <c r="AC215" s="31">
        <f>+Tabla7[[#This Row],[META_SUBRED]]*Tabla7[[#This Row],[VALOR UNITARIO]]</f>
        <v>0</v>
      </c>
      <c r="AD215" s="32">
        <f>+Tabla7[[#This Row],[META_DISTRITO]]*Tabla7[[#This Row],[VALOR UNITARIO]]</f>
        <v>0</v>
      </c>
      <c r="AE215" s="30">
        <f>SUM(Tabla7[[#This Row],[$_TUNJUELITO]:[$_DISTRITO]])</f>
        <v>0</v>
      </c>
      <c r="AF215" s="32">
        <f>+Tabla7[[#This Row],[$_SUR]]-Tabla7[[#This Row],[$_TOTAL]]</f>
        <v>0</v>
      </c>
    </row>
    <row r="216" spans="1:32" ht="63.75" hidden="1">
      <c r="A216" s="19" t="s">
        <v>54</v>
      </c>
      <c r="B216" s="20" t="s">
        <v>289</v>
      </c>
      <c r="C216" s="20" t="s">
        <v>290</v>
      </c>
      <c r="D216" s="21">
        <v>199</v>
      </c>
      <c r="E216" s="20" t="s">
        <v>318</v>
      </c>
      <c r="F216" s="20" t="s">
        <v>292</v>
      </c>
      <c r="G216" s="19" t="s">
        <v>45</v>
      </c>
      <c r="H216" s="19" t="s">
        <v>46</v>
      </c>
      <c r="I216" s="19" t="s">
        <v>65</v>
      </c>
      <c r="J216" s="22">
        <v>67631408</v>
      </c>
      <c r="K216" s="5">
        <v>0</v>
      </c>
      <c r="L216" s="22">
        <f>+Tabla7[[#This Row],[VALOR UNITARIO]]*Tabla7[[#This Row],[META_SUR]]</f>
        <v>0</v>
      </c>
      <c r="M216" s="41">
        <f>+Tabla7[[#This Row],[META_SUR]]*20.63/100</f>
        <v>0</v>
      </c>
      <c r="N216" s="42">
        <f>+Tabla7[[#This Row],[META_SUR]]*21.88/100</f>
        <v>0</v>
      </c>
      <c r="O216" s="42">
        <f>+Tabla7[[#This Row],[META_SUR]]*51.25/100</f>
        <v>0</v>
      </c>
      <c r="P216" s="42">
        <f>+Tabla7[[#This Row],[META_SUR]]*6.25/100</f>
        <v>0</v>
      </c>
      <c r="Q216" s="42"/>
      <c r="R216" s="42"/>
      <c r="S216" s="42"/>
      <c r="T216" s="43"/>
      <c r="U216" s="28">
        <f>+Tabla7[[#This Row],[META_TUNJUELITO]]+Tabla7[[#This Row],[META_USME]]+Tabla7[[#This Row],[META_CIUDAD_BOLIVAR]]+Tabla7[[#This Row],[META_SUMAPAZ]]+Tabla7[[#This Row],[META_]]+Tabla7[[#This Row],[META_2]]+Tabla7[[#This Row],[META_SUBRED]]+Tabla7[[#This Row],[META_DISTRITO]]</f>
        <v>0</v>
      </c>
      <c r="V216" s="29">
        <f>+Tabla7[[#This Row],[META_SUR]]-Tabla7[[#This Row],[META_TOTAL]]</f>
        <v>0</v>
      </c>
      <c r="W216" s="30">
        <f>+Tabla7[[#This Row],[VALOR UNITARIO]]*Tabla7[[#This Row],[META_TUNJUELITO]]</f>
        <v>0</v>
      </c>
      <c r="X216" s="31">
        <f>+Tabla7[[#This Row],[META_USME]]*Tabla7[[#This Row],[VALOR UNITARIO]]</f>
        <v>0</v>
      </c>
      <c r="Y216" s="31">
        <f>+Tabla7[[#This Row],[META_CIUDAD_BOLIVAR]]*Tabla7[[#This Row],[VALOR UNITARIO]]</f>
        <v>0</v>
      </c>
      <c r="Z216" s="31">
        <f>+Tabla7[[#This Row],[META_SUMAPAZ]]*Tabla7[[#This Row],[VALOR UNITARIO]]</f>
        <v>0</v>
      </c>
      <c r="AA216" s="31">
        <f>+Tabla7[[#This Row],[META_]]*Tabla7[[#This Row],[VALOR UNITARIO]]</f>
        <v>0</v>
      </c>
      <c r="AB216" s="31">
        <f>+Tabla7[[#This Row],[META_2]]*Tabla7[[#This Row],[VALOR UNITARIO]]</f>
        <v>0</v>
      </c>
      <c r="AC216" s="31">
        <f>+Tabla7[[#This Row],[META_SUBRED]]*Tabla7[[#This Row],[VALOR UNITARIO]]</f>
        <v>0</v>
      </c>
      <c r="AD216" s="32">
        <f>+Tabla7[[#This Row],[META_DISTRITO]]*Tabla7[[#This Row],[VALOR UNITARIO]]</f>
        <v>0</v>
      </c>
      <c r="AE216" s="30">
        <f>SUM(Tabla7[[#This Row],[$_TUNJUELITO]:[$_DISTRITO]])</f>
        <v>0</v>
      </c>
      <c r="AF216" s="32">
        <f>+Tabla7[[#This Row],[$_SUR]]-Tabla7[[#This Row],[$_TOTAL]]</f>
        <v>0</v>
      </c>
    </row>
    <row r="217" spans="1:32" ht="63.75" hidden="1">
      <c r="A217" s="19" t="s">
        <v>54</v>
      </c>
      <c r="B217" s="20" t="s">
        <v>289</v>
      </c>
      <c r="C217" s="20" t="s">
        <v>290</v>
      </c>
      <c r="D217" s="21">
        <v>200</v>
      </c>
      <c r="E217" s="20" t="s">
        <v>319</v>
      </c>
      <c r="F217" s="20" t="s">
        <v>292</v>
      </c>
      <c r="G217" s="19" t="s">
        <v>45</v>
      </c>
      <c r="H217" s="19" t="s">
        <v>46</v>
      </c>
      <c r="I217" s="19" t="s">
        <v>65</v>
      </c>
      <c r="J217" s="22">
        <v>62009840</v>
      </c>
      <c r="K217" s="5">
        <v>12</v>
      </c>
      <c r="L217" s="22">
        <f>+Tabla7[[#This Row],[VALOR UNITARIO]]*Tabla7[[#This Row],[META_SUR]]</f>
        <v>744118080</v>
      </c>
      <c r="M217" s="41">
        <v>0</v>
      </c>
      <c r="N217" s="42">
        <v>0</v>
      </c>
      <c r="O217" s="42">
        <v>0</v>
      </c>
      <c r="P217" s="42">
        <v>0</v>
      </c>
      <c r="Q217" s="42"/>
      <c r="R217" s="42"/>
      <c r="S217" s="42">
        <v>12</v>
      </c>
      <c r="T217" s="43">
        <v>0</v>
      </c>
      <c r="U217" s="28">
        <f>+Tabla7[[#This Row],[META_TUNJUELITO]]+Tabla7[[#This Row],[META_USME]]+Tabla7[[#This Row],[META_CIUDAD_BOLIVAR]]+Tabla7[[#This Row],[META_SUMAPAZ]]+Tabla7[[#This Row],[META_]]+Tabla7[[#This Row],[META_2]]+Tabla7[[#This Row],[META_SUBRED]]+Tabla7[[#This Row],[META_DISTRITO]]</f>
        <v>12</v>
      </c>
      <c r="V217" s="29">
        <f>+Tabla7[[#This Row],[META_SUR]]-Tabla7[[#This Row],[META_TOTAL]]</f>
        <v>0</v>
      </c>
      <c r="W217" s="30">
        <f>+Tabla7[[#This Row],[VALOR UNITARIO]]*Tabla7[[#This Row],[META_TUNJUELITO]]</f>
        <v>0</v>
      </c>
      <c r="X217" s="31">
        <f>+Tabla7[[#This Row],[META_USME]]*Tabla7[[#This Row],[VALOR UNITARIO]]</f>
        <v>0</v>
      </c>
      <c r="Y217" s="31">
        <f>+Tabla7[[#This Row],[META_CIUDAD_BOLIVAR]]*Tabla7[[#This Row],[VALOR UNITARIO]]</f>
        <v>0</v>
      </c>
      <c r="Z217" s="31">
        <f>+Tabla7[[#This Row],[META_SUMAPAZ]]*Tabla7[[#This Row],[VALOR UNITARIO]]</f>
        <v>0</v>
      </c>
      <c r="AA217" s="31">
        <f>+Tabla7[[#This Row],[META_]]*Tabla7[[#This Row],[VALOR UNITARIO]]</f>
        <v>0</v>
      </c>
      <c r="AB217" s="31">
        <f>+Tabla7[[#This Row],[META_2]]*Tabla7[[#This Row],[VALOR UNITARIO]]</f>
        <v>0</v>
      </c>
      <c r="AC217" s="31">
        <f>+Tabla7[[#This Row],[META_SUBRED]]*Tabla7[[#This Row],[VALOR UNITARIO]]</f>
        <v>744118080</v>
      </c>
      <c r="AD217" s="32">
        <f>+Tabla7[[#This Row],[META_DISTRITO]]*Tabla7[[#This Row],[VALOR UNITARIO]]</f>
        <v>0</v>
      </c>
      <c r="AE217" s="30">
        <f>SUM(Tabla7[[#This Row],[$_TUNJUELITO]:[$_DISTRITO]])</f>
        <v>744118080</v>
      </c>
      <c r="AF217" s="32">
        <f>+Tabla7[[#This Row],[$_SUR]]-Tabla7[[#This Row],[$_TOTAL]]</f>
        <v>0</v>
      </c>
    </row>
    <row r="218" spans="1:32" ht="76.5" hidden="1">
      <c r="A218" s="19" t="s">
        <v>54</v>
      </c>
      <c r="B218" s="20" t="s">
        <v>289</v>
      </c>
      <c r="C218" s="20" t="s">
        <v>305</v>
      </c>
      <c r="D218" s="21">
        <v>201</v>
      </c>
      <c r="E218" s="20" t="s">
        <v>320</v>
      </c>
      <c r="F218" s="20" t="s">
        <v>292</v>
      </c>
      <c r="G218" s="19" t="s">
        <v>321</v>
      </c>
      <c r="H218" s="19" t="s">
        <v>46</v>
      </c>
      <c r="I218" s="19" t="s">
        <v>47</v>
      </c>
      <c r="J218" s="22">
        <v>152760</v>
      </c>
      <c r="K218" s="5">
        <v>1902</v>
      </c>
      <c r="L218" s="22">
        <f>+Tabla7[[#This Row],[VALOR UNITARIO]]*Tabla7[[#This Row],[META_SUR]]</f>
        <v>290549520</v>
      </c>
      <c r="M218" s="41">
        <f>+Tabla7[[#This Row],[META_SUR]]*20.63/100</f>
        <v>392.38259999999997</v>
      </c>
      <c r="N218" s="42">
        <f>+Tabla7[[#This Row],[META_SUR]]*21.88/100</f>
        <v>416.15759999999995</v>
      </c>
      <c r="O218" s="42">
        <f>+Tabla7[[#This Row],[META_SUR]]*51.25/100</f>
        <v>974.77499999999998</v>
      </c>
      <c r="P218" s="42">
        <f>+Tabla7[[#This Row],[META_SUR]]*6.25/100</f>
        <v>118.875</v>
      </c>
      <c r="Q218" s="42"/>
      <c r="R218" s="42"/>
      <c r="S218" s="42">
        <v>0</v>
      </c>
      <c r="T218" s="43">
        <v>0</v>
      </c>
      <c r="U218" s="28">
        <f>+Tabla7[[#This Row],[META_TUNJUELITO]]+Tabla7[[#This Row],[META_USME]]+Tabla7[[#This Row],[META_CIUDAD_BOLIVAR]]+Tabla7[[#This Row],[META_SUMAPAZ]]+Tabla7[[#This Row],[META_]]+Tabla7[[#This Row],[META_2]]+Tabla7[[#This Row],[META_SUBRED]]+Tabla7[[#This Row],[META_DISTRITO]]</f>
        <v>1902.1902</v>
      </c>
      <c r="V218" s="29">
        <f>+Tabla7[[#This Row],[META_SUR]]-Tabla7[[#This Row],[META_TOTAL]]</f>
        <v>-0.19020000000000437</v>
      </c>
      <c r="W218" s="30">
        <f>+Tabla7[[#This Row],[VALOR UNITARIO]]*Tabla7[[#This Row],[META_TUNJUELITO]]</f>
        <v>59940365.975999996</v>
      </c>
      <c r="X218" s="31">
        <f>+Tabla7[[#This Row],[META_USME]]*Tabla7[[#This Row],[VALOR UNITARIO]]</f>
        <v>63572234.975999989</v>
      </c>
      <c r="Y218" s="31">
        <f>+Tabla7[[#This Row],[META_CIUDAD_BOLIVAR]]*Tabla7[[#This Row],[VALOR UNITARIO]]</f>
        <v>148906629</v>
      </c>
      <c r="Z218" s="31">
        <f>+Tabla7[[#This Row],[META_SUMAPAZ]]*Tabla7[[#This Row],[VALOR UNITARIO]]</f>
        <v>18159345</v>
      </c>
      <c r="AA218" s="31">
        <f>+Tabla7[[#This Row],[META_]]*Tabla7[[#This Row],[VALOR UNITARIO]]</f>
        <v>0</v>
      </c>
      <c r="AB218" s="31">
        <f>+Tabla7[[#This Row],[META_2]]*Tabla7[[#This Row],[VALOR UNITARIO]]</f>
        <v>0</v>
      </c>
      <c r="AC218" s="31">
        <f>+Tabla7[[#This Row],[META_SUBRED]]*Tabla7[[#This Row],[VALOR UNITARIO]]</f>
        <v>0</v>
      </c>
      <c r="AD218" s="32">
        <f>+Tabla7[[#This Row],[META_DISTRITO]]*Tabla7[[#This Row],[VALOR UNITARIO]]</f>
        <v>0</v>
      </c>
      <c r="AE218" s="30">
        <f>SUM(Tabla7[[#This Row],[$_TUNJUELITO]:[$_DISTRITO]])</f>
        <v>290578574.95200002</v>
      </c>
      <c r="AF218" s="32">
        <f>+Tabla7[[#This Row],[$_SUR]]-Tabla7[[#This Row],[$_TOTAL]]</f>
        <v>-29054.952000021935</v>
      </c>
    </row>
    <row r="219" spans="1:32" ht="63.75" hidden="1">
      <c r="A219" s="19" t="s">
        <v>54</v>
      </c>
      <c r="B219" s="20" t="s">
        <v>289</v>
      </c>
      <c r="C219" s="20" t="s">
        <v>290</v>
      </c>
      <c r="D219" s="21">
        <v>202</v>
      </c>
      <c r="E219" s="20" t="s">
        <v>322</v>
      </c>
      <c r="F219" s="20" t="s">
        <v>292</v>
      </c>
      <c r="G219" s="19" t="s">
        <v>45</v>
      </c>
      <c r="H219" s="19" t="s">
        <v>46</v>
      </c>
      <c r="I219" s="19" t="s">
        <v>47</v>
      </c>
      <c r="J219" s="22">
        <v>41150864</v>
      </c>
      <c r="K219" s="5">
        <v>0</v>
      </c>
      <c r="L219" s="22">
        <f>+Tabla7[[#This Row],[VALOR UNITARIO]]*Tabla7[[#This Row],[META_SUR]]</f>
        <v>0</v>
      </c>
      <c r="M219" s="41">
        <f>+Tabla7[[#This Row],[META_SUR]]*20.63/100</f>
        <v>0</v>
      </c>
      <c r="N219" s="42">
        <f>+Tabla7[[#This Row],[META_SUR]]*21.88/100</f>
        <v>0</v>
      </c>
      <c r="O219" s="42">
        <f>+Tabla7[[#This Row],[META_SUR]]*51.25/100</f>
        <v>0</v>
      </c>
      <c r="P219" s="42">
        <f>+Tabla7[[#This Row],[META_SUR]]*6.25/100</f>
        <v>0</v>
      </c>
      <c r="Q219" s="42"/>
      <c r="R219" s="42"/>
      <c r="S219" s="42"/>
      <c r="T219" s="43"/>
      <c r="U219" s="28">
        <f>+Tabla7[[#This Row],[META_TUNJUELITO]]+Tabla7[[#This Row],[META_USME]]+Tabla7[[#This Row],[META_CIUDAD_BOLIVAR]]+Tabla7[[#This Row],[META_SUMAPAZ]]+Tabla7[[#This Row],[META_]]+Tabla7[[#This Row],[META_2]]+Tabla7[[#This Row],[META_SUBRED]]+Tabla7[[#This Row],[META_DISTRITO]]</f>
        <v>0</v>
      </c>
      <c r="V219" s="29">
        <f>+Tabla7[[#This Row],[META_SUR]]-Tabla7[[#This Row],[META_TOTAL]]</f>
        <v>0</v>
      </c>
      <c r="W219" s="30">
        <f>+Tabla7[[#This Row],[VALOR UNITARIO]]*Tabla7[[#This Row],[META_TUNJUELITO]]</f>
        <v>0</v>
      </c>
      <c r="X219" s="31">
        <f>+Tabla7[[#This Row],[META_USME]]*Tabla7[[#This Row],[VALOR UNITARIO]]</f>
        <v>0</v>
      </c>
      <c r="Y219" s="31">
        <f>+Tabla7[[#This Row],[META_CIUDAD_BOLIVAR]]*Tabla7[[#This Row],[VALOR UNITARIO]]</f>
        <v>0</v>
      </c>
      <c r="Z219" s="31">
        <f>+Tabla7[[#This Row],[META_SUMAPAZ]]*Tabla7[[#This Row],[VALOR UNITARIO]]</f>
        <v>0</v>
      </c>
      <c r="AA219" s="31">
        <f>+Tabla7[[#This Row],[META_]]*Tabla7[[#This Row],[VALOR UNITARIO]]</f>
        <v>0</v>
      </c>
      <c r="AB219" s="31">
        <f>+Tabla7[[#This Row],[META_2]]*Tabla7[[#This Row],[VALOR UNITARIO]]</f>
        <v>0</v>
      </c>
      <c r="AC219" s="31">
        <f>+Tabla7[[#This Row],[META_SUBRED]]*Tabla7[[#This Row],[VALOR UNITARIO]]</f>
        <v>0</v>
      </c>
      <c r="AD219" s="32">
        <f>+Tabla7[[#This Row],[META_DISTRITO]]*Tabla7[[#This Row],[VALOR UNITARIO]]</f>
        <v>0</v>
      </c>
      <c r="AE219" s="30">
        <f>SUM(Tabla7[[#This Row],[$_TUNJUELITO]:[$_DISTRITO]])</f>
        <v>0</v>
      </c>
      <c r="AF219" s="32">
        <f>+Tabla7[[#This Row],[$_SUR]]-Tabla7[[#This Row],[$_TOTAL]]</f>
        <v>0</v>
      </c>
    </row>
    <row r="220" spans="1:32" ht="63.75" hidden="1">
      <c r="A220" s="19" t="s">
        <v>54</v>
      </c>
      <c r="B220" s="20" t="s">
        <v>289</v>
      </c>
      <c r="C220" s="20" t="s">
        <v>290</v>
      </c>
      <c r="D220" s="21">
        <v>203</v>
      </c>
      <c r="E220" s="20" t="s">
        <v>323</v>
      </c>
      <c r="F220" s="20" t="s">
        <v>292</v>
      </c>
      <c r="G220" s="19" t="s">
        <v>45</v>
      </c>
      <c r="H220" s="19" t="s">
        <v>46</v>
      </c>
      <c r="I220" s="19" t="s">
        <v>47</v>
      </c>
      <c r="J220" s="22">
        <v>37156592</v>
      </c>
      <c r="K220" s="5">
        <v>0</v>
      </c>
      <c r="L220" s="22">
        <f>+Tabla7[[#This Row],[VALOR UNITARIO]]*Tabla7[[#This Row],[META_SUR]]</f>
        <v>0</v>
      </c>
      <c r="M220" s="41">
        <f>+Tabla7[[#This Row],[META_SUR]]*20.63/100</f>
        <v>0</v>
      </c>
      <c r="N220" s="42">
        <f>+Tabla7[[#This Row],[META_SUR]]*21.88/100</f>
        <v>0</v>
      </c>
      <c r="O220" s="42">
        <f>+Tabla7[[#This Row],[META_SUR]]*51.25/100</f>
        <v>0</v>
      </c>
      <c r="P220" s="42">
        <f>+Tabla7[[#This Row],[META_SUR]]*6.25/100</f>
        <v>0</v>
      </c>
      <c r="Q220" s="42"/>
      <c r="R220" s="42"/>
      <c r="S220" s="42"/>
      <c r="T220" s="43"/>
      <c r="U220" s="28">
        <f>+Tabla7[[#This Row],[META_TUNJUELITO]]+Tabla7[[#This Row],[META_USME]]+Tabla7[[#This Row],[META_CIUDAD_BOLIVAR]]+Tabla7[[#This Row],[META_SUMAPAZ]]+Tabla7[[#This Row],[META_]]+Tabla7[[#This Row],[META_2]]+Tabla7[[#This Row],[META_SUBRED]]+Tabla7[[#This Row],[META_DISTRITO]]</f>
        <v>0</v>
      </c>
      <c r="V220" s="29">
        <f>+Tabla7[[#This Row],[META_SUR]]-Tabla7[[#This Row],[META_TOTAL]]</f>
        <v>0</v>
      </c>
      <c r="W220" s="30">
        <f>+Tabla7[[#This Row],[VALOR UNITARIO]]*Tabla7[[#This Row],[META_TUNJUELITO]]</f>
        <v>0</v>
      </c>
      <c r="X220" s="31">
        <f>+Tabla7[[#This Row],[META_USME]]*Tabla7[[#This Row],[VALOR UNITARIO]]</f>
        <v>0</v>
      </c>
      <c r="Y220" s="31">
        <f>+Tabla7[[#This Row],[META_CIUDAD_BOLIVAR]]*Tabla7[[#This Row],[VALOR UNITARIO]]</f>
        <v>0</v>
      </c>
      <c r="Z220" s="31">
        <f>+Tabla7[[#This Row],[META_SUMAPAZ]]*Tabla7[[#This Row],[VALOR UNITARIO]]</f>
        <v>0</v>
      </c>
      <c r="AA220" s="31">
        <f>+Tabla7[[#This Row],[META_]]*Tabla7[[#This Row],[VALOR UNITARIO]]</f>
        <v>0</v>
      </c>
      <c r="AB220" s="31">
        <f>+Tabla7[[#This Row],[META_2]]*Tabla7[[#This Row],[VALOR UNITARIO]]</f>
        <v>0</v>
      </c>
      <c r="AC220" s="31">
        <f>+Tabla7[[#This Row],[META_SUBRED]]*Tabla7[[#This Row],[VALOR UNITARIO]]</f>
        <v>0</v>
      </c>
      <c r="AD220" s="32">
        <f>+Tabla7[[#This Row],[META_DISTRITO]]*Tabla7[[#This Row],[VALOR UNITARIO]]</f>
        <v>0</v>
      </c>
      <c r="AE220" s="30">
        <f>SUM(Tabla7[[#This Row],[$_TUNJUELITO]:[$_DISTRITO]])</f>
        <v>0</v>
      </c>
      <c r="AF220" s="32">
        <f>+Tabla7[[#This Row],[$_SUR]]-Tabla7[[#This Row],[$_TOTAL]]</f>
        <v>0</v>
      </c>
    </row>
    <row r="221" spans="1:32" ht="63.75" hidden="1">
      <c r="A221" s="19" t="s">
        <v>54</v>
      </c>
      <c r="B221" s="20" t="s">
        <v>289</v>
      </c>
      <c r="C221" s="20" t="s">
        <v>290</v>
      </c>
      <c r="D221" s="21">
        <v>204</v>
      </c>
      <c r="E221" s="20" t="s">
        <v>324</v>
      </c>
      <c r="F221" s="20" t="s">
        <v>292</v>
      </c>
      <c r="G221" s="19" t="s">
        <v>45</v>
      </c>
      <c r="H221" s="19" t="s">
        <v>46</v>
      </c>
      <c r="I221" s="19" t="s">
        <v>47</v>
      </c>
      <c r="J221" s="22">
        <v>33162320</v>
      </c>
      <c r="K221" s="5">
        <v>12</v>
      </c>
      <c r="L221" s="22">
        <f>+Tabla7[[#This Row],[VALOR UNITARIO]]*Tabla7[[#This Row],[META_SUR]]</f>
        <v>397947840</v>
      </c>
      <c r="M221" s="41">
        <v>0</v>
      </c>
      <c r="N221" s="42">
        <v>0</v>
      </c>
      <c r="O221" s="42">
        <v>0</v>
      </c>
      <c r="P221" s="42">
        <v>0</v>
      </c>
      <c r="Q221" s="42"/>
      <c r="R221" s="42"/>
      <c r="S221" s="42">
        <v>12</v>
      </c>
      <c r="T221" s="43">
        <v>0</v>
      </c>
      <c r="U221" s="28">
        <f>+Tabla7[[#This Row],[META_TUNJUELITO]]+Tabla7[[#This Row],[META_USME]]+Tabla7[[#This Row],[META_CIUDAD_BOLIVAR]]+Tabla7[[#This Row],[META_SUMAPAZ]]+Tabla7[[#This Row],[META_]]+Tabla7[[#This Row],[META_2]]+Tabla7[[#This Row],[META_SUBRED]]+Tabla7[[#This Row],[META_DISTRITO]]</f>
        <v>12</v>
      </c>
      <c r="V221" s="29">
        <f>+Tabla7[[#This Row],[META_SUR]]-Tabla7[[#This Row],[META_TOTAL]]</f>
        <v>0</v>
      </c>
      <c r="W221" s="30">
        <f>+Tabla7[[#This Row],[VALOR UNITARIO]]*Tabla7[[#This Row],[META_TUNJUELITO]]</f>
        <v>0</v>
      </c>
      <c r="X221" s="31">
        <f>+Tabla7[[#This Row],[META_USME]]*Tabla7[[#This Row],[VALOR UNITARIO]]</f>
        <v>0</v>
      </c>
      <c r="Y221" s="31">
        <f>+Tabla7[[#This Row],[META_CIUDAD_BOLIVAR]]*Tabla7[[#This Row],[VALOR UNITARIO]]</f>
        <v>0</v>
      </c>
      <c r="Z221" s="31">
        <f>+Tabla7[[#This Row],[META_SUMAPAZ]]*Tabla7[[#This Row],[VALOR UNITARIO]]</f>
        <v>0</v>
      </c>
      <c r="AA221" s="31">
        <f>+Tabla7[[#This Row],[META_]]*Tabla7[[#This Row],[VALOR UNITARIO]]</f>
        <v>0</v>
      </c>
      <c r="AB221" s="31">
        <f>+Tabla7[[#This Row],[META_2]]*Tabla7[[#This Row],[VALOR UNITARIO]]</f>
        <v>0</v>
      </c>
      <c r="AC221" s="31">
        <f>+Tabla7[[#This Row],[META_SUBRED]]*Tabla7[[#This Row],[VALOR UNITARIO]]</f>
        <v>397947840</v>
      </c>
      <c r="AD221" s="32">
        <f>+Tabla7[[#This Row],[META_DISTRITO]]*Tabla7[[#This Row],[VALOR UNITARIO]]</f>
        <v>0</v>
      </c>
      <c r="AE221" s="30">
        <f>SUM(Tabla7[[#This Row],[$_TUNJUELITO]:[$_DISTRITO]])</f>
        <v>397947840</v>
      </c>
      <c r="AF221" s="32">
        <f>+Tabla7[[#This Row],[$_SUR]]-Tabla7[[#This Row],[$_TOTAL]]</f>
        <v>0</v>
      </c>
    </row>
    <row r="222" spans="1:32" ht="127.5" hidden="1">
      <c r="A222" s="19" t="s">
        <v>54</v>
      </c>
      <c r="B222" s="20" t="s">
        <v>289</v>
      </c>
      <c r="C222" s="20" t="s">
        <v>290</v>
      </c>
      <c r="D222" s="21">
        <v>205</v>
      </c>
      <c r="E222" s="20" t="s">
        <v>325</v>
      </c>
      <c r="F222" s="20" t="s">
        <v>292</v>
      </c>
      <c r="G222" s="19" t="s">
        <v>45</v>
      </c>
      <c r="H222" s="19" t="s">
        <v>46</v>
      </c>
      <c r="I222" s="19" t="s">
        <v>47</v>
      </c>
      <c r="J222" s="22">
        <v>11243136</v>
      </c>
      <c r="K222" s="5">
        <v>12</v>
      </c>
      <c r="L222" s="22">
        <f>+Tabla7[[#This Row],[VALOR UNITARIO]]*Tabla7[[#This Row],[META_SUR]]</f>
        <v>134917632</v>
      </c>
      <c r="M222" s="41">
        <v>0</v>
      </c>
      <c r="N222" s="42">
        <v>0</v>
      </c>
      <c r="O222" s="42">
        <v>0</v>
      </c>
      <c r="P222" s="42">
        <v>0</v>
      </c>
      <c r="Q222" s="42"/>
      <c r="R222" s="42"/>
      <c r="S222" s="42">
        <v>12</v>
      </c>
      <c r="T222" s="43">
        <v>0</v>
      </c>
      <c r="U222" s="28">
        <f>+Tabla7[[#This Row],[META_TUNJUELITO]]+Tabla7[[#This Row],[META_USME]]+Tabla7[[#This Row],[META_CIUDAD_BOLIVAR]]+Tabla7[[#This Row],[META_SUMAPAZ]]+Tabla7[[#This Row],[META_]]+Tabla7[[#This Row],[META_2]]+Tabla7[[#This Row],[META_SUBRED]]+Tabla7[[#This Row],[META_DISTRITO]]</f>
        <v>12</v>
      </c>
      <c r="V222" s="29">
        <f>+Tabla7[[#This Row],[META_SUR]]-Tabla7[[#This Row],[META_TOTAL]]</f>
        <v>0</v>
      </c>
      <c r="W222" s="30">
        <f>+Tabla7[[#This Row],[VALOR UNITARIO]]*Tabla7[[#This Row],[META_TUNJUELITO]]</f>
        <v>0</v>
      </c>
      <c r="X222" s="31">
        <f>+Tabla7[[#This Row],[META_USME]]*Tabla7[[#This Row],[VALOR UNITARIO]]</f>
        <v>0</v>
      </c>
      <c r="Y222" s="31">
        <f>+Tabla7[[#This Row],[META_CIUDAD_BOLIVAR]]*Tabla7[[#This Row],[VALOR UNITARIO]]</f>
        <v>0</v>
      </c>
      <c r="Z222" s="31">
        <f>+Tabla7[[#This Row],[META_SUMAPAZ]]*Tabla7[[#This Row],[VALOR UNITARIO]]</f>
        <v>0</v>
      </c>
      <c r="AA222" s="31">
        <f>+Tabla7[[#This Row],[META_]]*Tabla7[[#This Row],[VALOR UNITARIO]]</f>
        <v>0</v>
      </c>
      <c r="AB222" s="31">
        <f>+Tabla7[[#This Row],[META_2]]*Tabla7[[#This Row],[VALOR UNITARIO]]</f>
        <v>0</v>
      </c>
      <c r="AC222" s="31">
        <f>+Tabla7[[#This Row],[META_SUBRED]]*Tabla7[[#This Row],[VALOR UNITARIO]]</f>
        <v>134917632</v>
      </c>
      <c r="AD222" s="32">
        <f>+Tabla7[[#This Row],[META_DISTRITO]]*Tabla7[[#This Row],[VALOR UNITARIO]]</f>
        <v>0</v>
      </c>
      <c r="AE222" s="30">
        <f>SUM(Tabla7[[#This Row],[$_TUNJUELITO]:[$_DISTRITO]])</f>
        <v>134917632</v>
      </c>
      <c r="AF222" s="32">
        <f>+Tabla7[[#This Row],[$_SUR]]-Tabla7[[#This Row],[$_TOTAL]]</f>
        <v>0</v>
      </c>
    </row>
    <row r="223" spans="1:32" ht="63.75" hidden="1">
      <c r="A223" s="19" t="s">
        <v>54</v>
      </c>
      <c r="B223" s="20" t="s">
        <v>289</v>
      </c>
      <c r="C223" s="20" t="s">
        <v>290</v>
      </c>
      <c r="D223" s="21">
        <v>206</v>
      </c>
      <c r="E223" s="20" t="s">
        <v>326</v>
      </c>
      <c r="F223" s="20" t="s">
        <v>292</v>
      </c>
      <c r="G223" s="19" t="s">
        <v>45</v>
      </c>
      <c r="H223" s="19" t="s">
        <v>46</v>
      </c>
      <c r="I223" s="19" t="s">
        <v>47</v>
      </c>
      <c r="J223" s="22">
        <v>7347488</v>
      </c>
      <c r="K223" s="5">
        <v>24</v>
      </c>
      <c r="L223" s="22">
        <f>+Tabla7[[#This Row],[VALOR UNITARIO]]*Tabla7[[#This Row],[META_SUR]]</f>
        <v>176339712</v>
      </c>
      <c r="M223" s="41">
        <v>0</v>
      </c>
      <c r="N223" s="42">
        <v>0</v>
      </c>
      <c r="O223" s="42">
        <v>0</v>
      </c>
      <c r="P223" s="42">
        <v>0</v>
      </c>
      <c r="Q223" s="42"/>
      <c r="R223" s="42"/>
      <c r="S223" s="42">
        <v>24</v>
      </c>
      <c r="T223" s="43">
        <v>0</v>
      </c>
      <c r="U223" s="28">
        <f>+Tabla7[[#This Row],[META_TUNJUELITO]]+Tabla7[[#This Row],[META_USME]]+Tabla7[[#This Row],[META_CIUDAD_BOLIVAR]]+Tabla7[[#This Row],[META_SUMAPAZ]]+Tabla7[[#This Row],[META_]]+Tabla7[[#This Row],[META_2]]+Tabla7[[#This Row],[META_SUBRED]]+Tabla7[[#This Row],[META_DISTRITO]]</f>
        <v>24</v>
      </c>
      <c r="V223" s="29">
        <f>+Tabla7[[#This Row],[META_SUR]]-Tabla7[[#This Row],[META_TOTAL]]</f>
        <v>0</v>
      </c>
      <c r="W223" s="30">
        <f>+Tabla7[[#This Row],[VALOR UNITARIO]]*Tabla7[[#This Row],[META_TUNJUELITO]]</f>
        <v>0</v>
      </c>
      <c r="X223" s="31">
        <f>+Tabla7[[#This Row],[META_USME]]*Tabla7[[#This Row],[VALOR UNITARIO]]</f>
        <v>0</v>
      </c>
      <c r="Y223" s="31">
        <f>+Tabla7[[#This Row],[META_CIUDAD_BOLIVAR]]*Tabla7[[#This Row],[VALOR UNITARIO]]</f>
        <v>0</v>
      </c>
      <c r="Z223" s="31">
        <f>+Tabla7[[#This Row],[META_SUMAPAZ]]*Tabla7[[#This Row],[VALOR UNITARIO]]</f>
        <v>0</v>
      </c>
      <c r="AA223" s="31">
        <f>+Tabla7[[#This Row],[META_]]*Tabla7[[#This Row],[VALOR UNITARIO]]</f>
        <v>0</v>
      </c>
      <c r="AB223" s="31">
        <f>+Tabla7[[#This Row],[META_2]]*Tabla7[[#This Row],[VALOR UNITARIO]]</f>
        <v>0</v>
      </c>
      <c r="AC223" s="31">
        <f>+Tabla7[[#This Row],[META_SUBRED]]*Tabla7[[#This Row],[VALOR UNITARIO]]</f>
        <v>176339712</v>
      </c>
      <c r="AD223" s="32">
        <f>+Tabla7[[#This Row],[META_DISTRITO]]*Tabla7[[#This Row],[VALOR UNITARIO]]</f>
        <v>0</v>
      </c>
      <c r="AE223" s="30">
        <f>SUM(Tabla7[[#This Row],[$_TUNJUELITO]:[$_DISTRITO]])</f>
        <v>176339712</v>
      </c>
      <c r="AF223" s="32">
        <f>+Tabla7[[#This Row],[$_SUR]]-Tabla7[[#This Row],[$_TOTAL]]</f>
        <v>0</v>
      </c>
    </row>
    <row r="224" spans="1:32" ht="63.75" hidden="1">
      <c r="A224" s="19" t="s">
        <v>54</v>
      </c>
      <c r="B224" s="20" t="s">
        <v>289</v>
      </c>
      <c r="C224" s="20" t="s">
        <v>290</v>
      </c>
      <c r="D224" s="21">
        <v>207</v>
      </c>
      <c r="E224" s="20" t="s">
        <v>327</v>
      </c>
      <c r="F224" s="20" t="s">
        <v>292</v>
      </c>
      <c r="G224" s="19" t="s">
        <v>45</v>
      </c>
      <c r="H224" s="19" t="s">
        <v>46</v>
      </c>
      <c r="I224" s="19" t="s">
        <v>47</v>
      </c>
      <c r="J224" s="22">
        <v>8210448</v>
      </c>
      <c r="K224" s="5">
        <v>12</v>
      </c>
      <c r="L224" s="22">
        <f>+Tabla7[[#This Row],[VALOR UNITARIO]]*Tabla7[[#This Row],[META_SUR]]</f>
        <v>98525376</v>
      </c>
      <c r="M224" s="41">
        <v>0</v>
      </c>
      <c r="N224" s="42">
        <v>0</v>
      </c>
      <c r="O224" s="42">
        <v>0</v>
      </c>
      <c r="P224" s="42">
        <v>0</v>
      </c>
      <c r="Q224" s="42"/>
      <c r="R224" s="42"/>
      <c r="S224" s="42">
        <v>12</v>
      </c>
      <c r="T224" s="43">
        <v>0</v>
      </c>
      <c r="U224" s="28">
        <f>+Tabla7[[#This Row],[META_TUNJUELITO]]+Tabla7[[#This Row],[META_USME]]+Tabla7[[#This Row],[META_CIUDAD_BOLIVAR]]+Tabla7[[#This Row],[META_SUMAPAZ]]+Tabla7[[#This Row],[META_]]+Tabla7[[#This Row],[META_2]]+Tabla7[[#This Row],[META_SUBRED]]+Tabla7[[#This Row],[META_DISTRITO]]</f>
        <v>12</v>
      </c>
      <c r="V224" s="29">
        <f>+Tabla7[[#This Row],[META_SUR]]-Tabla7[[#This Row],[META_TOTAL]]</f>
        <v>0</v>
      </c>
      <c r="W224" s="30">
        <f>+Tabla7[[#This Row],[VALOR UNITARIO]]*Tabla7[[#This Row],[META_TUNJUELITO]]</f>
        <v>0</v>
      </c>
      <c r="X224" s="31">
        <f>+Tabla7[[#This Row],[META_USME]]*Tabla7[[#This Row],[VALOR UNITARIO]]</f>
        <v>0</v>
      </c>
      <c r="Y224" s="31">
        <f>+Tabla7[[#This Row],[META_CIUDAD_BOLIVAR]]*Tabla7[[#This Row],[VALOR UNITARIO]]</f>
        <v>0</v>
      </c>
      <c r="Z224" s="31">
        <f>+Tabla7[[#This Row],[META_SUMAPAZ]]*Tabla7[[#This Row],[VALOR UNITARIO]]</f>
        <v>0</v>
      </c>
      <c r="AA224" s="31">
        <f>+Tabla7[[#This Row],[META_]]*Tabla7[[#This Row],[VALOR UNITARIO]]</f>
        <v>0</v>
      </c>
      <c r="AB224" s="31">
        <f>+Tabla7[[#This Row],[META_2]]*Tabla7[[#This Row],[VALOR UNITARIO]]</f>
        <v>0</v>
      </c>
      <c r="AC224" s="31">
        <f>+Tabla7[[#This Row],[META_SUBRED]]*Tabla7[[#This Row],[VALOR UNITARIO]]</f>
        <v>98525376</v>
      </c>
      <c r="AD224" s="32">
        <f>+Tabla7[[#This Row],[META_DISTRITO]]*Tabla7[[#This Row],[VALOR UNITARIO]]</f>
        <v>0</v>
      </c>
      <c r="AE224" s="30">
        <f>SUM(Tabla7[[#This Row],[$_TUNJUELITO]:[$_DISTRITO]])</f>
        <v>98525376</v>
      </c>
      <c r="AF224" s="32">
        <f>+Tabla7[[#This Row],[$_SUR]]-Tabla7[[#This Row],[$_TOTAL]]</f>
        <v>0</v>
      </c>
    </row>
    <row r="225" spans="1:32" ht="76.5" hidden="1">
      <c r="A225" s="19" t="s">
        <v>54</v>
      </c>
      <c r="B225" s="20" t="s">
        <v>289</v>
      </c>
      <c r="C225" s="20" t="s">
        <v>305</v>
      </c>
      <c r="D225" s="21">
        <v>208</v>
      </c>
      <c r="E225" s="20" t="s">
        <v>328</v>
      </c>
      <c r="F225" s="20" t="s">
        <v>292</v>
      </c>
      <c r="G225" s="19" t="s">
        <v>45</v>
      </c>
      <c r="H225" s="19" t="s">
        <v>46</v>
      </c>
      <c r="I225" s="19" t="s">
        <v>47</v>
      </c>
      <c r="J225" s="22">
        <v>12969056</v>
      </c>
      <c r="K225" s="5">
        <v>36</v>
      </c>
      <c r="L225" s="22">
        <f>+Tabla7[[#This Row],[VALOR UNITARIO]]*Tabla7[[#This Row],[META_SUR]]</f>
        <v>466886016</v>
      </c>
      <c r="M225" s="41">
        <f>+Tabla7[[#This Row],[META_SUR]]*20.63/100</f>
        <v>7.4267999999999992</v>
      </c>
      <c r="N225" s="42">
        <f>+Tabla7[[#This Row],[META_SUR]]*21.88/100</f>
        <v>7.8767999999999994</v>
      </c>
      <c r="O225" s="42">
        <f>+Tabla7[[#This Row],[META_SUR]]*51.25/100</f>
        <v>18.45</v>
      </c>
      <c r="P225" s="42">
        <f>+Tabla7[[#This Row],[META_SUR]]*6.25/100</f>
        <v>2.25</v>
      </c>
      <c r="Q225" s="42"/>
      <c r="R225" s="42"/>
      <c r="S225" s="42">
        <v>0</v>
      </c>
      <c r="T225" s="43">
        <v>0</v>
      </c>
      <c r="U225" s="28">
        <f>+Tabla7[[#This Row],[META_TUNJUELITO]]+Tabla7[[#This Row],[META_USME]]+Tabla7[[#This Row],[META_CIUDAD_BOLIVAR]]+Tabla7[[#This Row],[META_SUMAPAZ]]+Tabla7[[#This Row],[META_]]+Tabla7[[#This Row],[META_2]]+Tabla7[[#This Row],[META_SUBRED]]+Tabla7[[#This Row],[META_DISTRITO]]</f>
        <v>36.003599999999999</v>
      </c>
      <c r="V225" s="29">
        <f>+Tabla7[[#This Row],[META_SUR]]-Tabla7[[#This Row],[META_TOTAL]]</f>
        <v>-3.5999999999987153E-3</v>
      </c>
      <c r="W225" s="30">
        <f>+Tabla7[[#This Row],[VALOR UNITARIO]]*Tabla7[[#This Row],[META_TUNJUELITO]]</f>
        <v>96318585.100799993</v>
      </c>
      <c r="X225" s="31">
        <f>+Tabla7[[#This Row],[META_USME]]*Tabla7[[#This Row],[VALOR UNITARIO]]</f>
        <v>102154660.3008</v>
      </c>
      <c r="Y225" s="31">
        <f>+Tabla7[[#This Row],[META_CIUDAD_BOLIVAR]]*Tabla7[[#This Row],[VALOR UNITARIO]]</f>
        <v>239279083.19999999</v>
      </c>
      <c r="Z225" s="31">
        <f>+Tabla7[[#This Row],[META_SUMAPAZ]]*Tabla7[[#This Row],[VALOR UNITARIO]]</f>
        <v>29180376</v>
      </c>
      <c r="AA225" s="31">
        <f>+Tabla7[[#This Row],[META_]]*Tabla7[[#This Row],[VALOR UNITARIO]]</f>
        <v>0</v>
      </c>
      <c r="AB225" s="31">
        <f>+Tabla7[[#This Row],[META_2]]*Tabla7[[#This Row],[VALOR UNITARIO]]</f>
        <v>0</v>
      </c>
      <c r="AC225" s="31">
        <f>+Tabla7[[#This Row],[META_SUBRED]]*Tabla7[[#This Row],[VALOR UNITARIO]]</f>
        <v>0</v>
      </c>
      <c r="AD225" s="32">
        <f>+Tabla7[[#This Row],[META_DISTRITO]]*Tabla7[[#This Row],[VALOR UNITARIO]]</f>
        <v>0</v>
      </c>
      <c r="AE225" s="30">
        <f>SUM(Tabla7[[#This Row],[$_TUNJUELITO]:[$_DISTRITO]])</f>
        <v>466932704.60159999</v>
      </c>
      <c r="AF225" s="32">
        <f>+Tabla7[[#This Row],[$_SUR]]-Tabla7[[#This Row],[$_TOTAL]]</f>
        <v>-46688.601599991322</v>
      </c>
    </row>
    <row r="226" spans="1:32" ht="76.5" hidden="1">
      <c r="A226" s="19" t="s">
        <v>54</v>
      </c>
      <c r="B226" s="20" t="s">
        <v>289</v>
      </c>
      <c r="C226" s="20" t="s">
        <v>305</v>
      </c>
      <c r="D226" s="21">
        <v>209</v>
      </c>
      <c r="E226" s="20" t="s">
        <v>329</v>
      </c>
      <c r="F226" s="20" t="s">
        <v>292</v>
      </c>
      <c r="G226" s="19" t="s">
        <v>45</v>
      </c>
      <c r="H226" s="19" t="s">
        <v>46</v>
      </c>
      <c r="I226" s="19" t="s">
        <v>47</v>
      </c>
      <c r="J226" s="22">
        <v>7988544</v>
      </c>
      <c r="K226" s="5">
        <v>12</v>
      </c>
      <c r="L226" s="22">
        <f>+Tabla7[[#This Row],[VALOR UNITARIO]]*Tabla7[[#This Row],[META_SUR]]</f>
        <v>95862528</v>
      </c>
      <c r="M226" s="41">
        <v>0</v>
      </c>
      <c r="N226" s="42">
        <v>0</v>
      </c>
      <c r="O226" s="42">
        <v>0</v>
      </c>
      <c r="P226" s="42">
        <v>0</v>
      </c>
      <c r="Q226" s="42"/>
      <c r="R226" s="42"/>
      <c r="S226" s="42">
        <v>12</v>
      </c>
      <c r="T226" s="43">
        <v>0</v>
      </c>
      <c r="U226" s="28">
        <f>+Tabla7[[#This Row],[META_TUNJUELITO]]+Tabla7[[#This Row],[META_USME]]+Tabla7[[#This Row],[META_CIUDAD_BOLIVAR]]+Tabla7[[#This Row],[META_SUMAPAZ]]+Tabla7[[#This Row],[META_]]+Tabla7[[#This Row],[META_2]]+Tabla7[[#This Row],[META_SUBRED]]+Tabla7[[#This Row],[META_DISTRITO]]</f>
        <v>12</v>
      </c>
      <c r="V226" s="29">
        <f>+Tabla7[[#This Row],[META_SUR]]-Tabla7[[#This Row],[META_TOTAL]]</f>
        <v>0</v>
      </c>
      <c r="W226" s="30">
        <f>+Tabla7[[#This Row],[VALOR UNITARIO]]*Tabla7[[#This Row],[META_TUNJUELITO]]</f>
        <v>0</v>
      </c>
      <c r="X226" s="31">
        <f>+Tabla7[[#This Row],[META_USME]]*Tabla7[[#This Row],[VALOR UNITARIO]]</f>
        <v>0</v>
      </c>
      <c r="Y226" s="31">
        <f>+Tabla7[[#This Row],[META_CIUDAD_BOLIVAR]]*Tabla7[[#This Row],[VALOR UNITARIO]]</f>
        <v>0</v>
      </c>
      <c r="Z226" s="31">
        <f>+Tabla7[[#This Row],[META_SUMAPAZ]]*Tabla7[[#This Row],[VALOR UNITARIO]]</f>
        <v>0</v>
      </c>
      <c r="AA226" s="31">
        <f>+Tabla7[[#This Row],[META_]]*Tabla7[[#This Row],[VALOR UNITARIO]]</f>
        <v>0</v>
      </c>
      <c r="AB226" s="31">
        <f>+Tabla7[[#This Row],[META_2]]*Tabla7[[#This Row],[VALOR UNITARIO]]</f>
        <v>0</v>
      </c>
      <c r="AC226" s="31">
        <f>+Tabla7[[#This Row],[META_SUBRED]]*Tabla7[[#This Row],[VALOR UNITARIO]]</f>
        <v>95862528</v>
      </c>
      <c r="AD226" s="32">
        <f>+Tabla7[[#This Row],[META_DISTRITO]]*Tabla7[[#This Row],[VALOR UNITARIO]]</f>
        <v>0</v>
      </c>
      <c r="AE226" s="30">
        <f>SUM(Tabla7[[#This Row],[$_TUNJUELITO]:[$_DISTRITO]])</f>
        <v>95862528</v>
      </c>
      <c r="AF226" s="32">
        <f>+Tabla7[[#This Row],[$_SUR]]-Tabla7[[#This Row],[$_TOTAL]]</f>
        <v>0</v>
      </c>
    </row>
    <row r="227" spans="1:32" ht="76.5" hidden="1">
      <c r="A227" s="19" t="s">
        <v>54</v>
      </c>
      <c r="B227" s="20" t="s">
        <v>289</v>
      </c>
      <c r="C227" s="20" t="s">
        <v>305</v>
      </c>
      <c r="D227" s="21">
        <v>210</v>
      </c>
      <c r="E227" s="20" t="s">
        <v>330</v>
      </c>
      <c r="F227" s="20" t="s">
        <v>292</v>
      </c>
      <c r="G227" s="19" t="s">
        <v>45</v>
      </c>
      <c r="H227" s="19" t="s">
        <v>67</v>
      </c>
      <c r="I227" s="19" t="s">
        <v>47</v>
      </c>
      <c r="J227" s="22">
        <v>70836688</v>
      </c>
      <c r="K227" s="5">
        <v>0</v>
      </c>
      <c r="L227" s="22">
        <f>+Tabla7[[#This Row],[VALOR UNITARIO]]*Tabla7[[#This Row],[META_SUR]]</f>
        <v>0</v>
      </c>
      <c r="M227" s="41">
        <f>+Tabla7[[#This Row],[META_SUR]]*20.63/100</f>
        <v>0</v>
      </c>
      <c r="N227" s="42">
        <f>+Tabla7[[#This Row],[META_SUR]]*21.88/100</f>
        <v>0</v>
      </c>
      <c r="O227" s="42">
        <f>+Tabla7[[#This Row],[META_SUR]]*51.25/100</f>
        <v>0</v>
      </c>
      <c r="P227" s="42">
        <f>+Tabla7[[#This Row],[META_SUR]]*6.25/100</f>
        <v>0</v>
      </c>
      <c r="Q227" s="42"/>
      <c r="R227" s="42"/>
      <c r="S227" s="42"/>
      <c r="T227" s="43"/>
      <c r="U227" s="28">
        <f>+Tabla7[[#This Row],[META_TUNJUELITO]]+Tabla7[[#This Row],[META_USME]]+Tabla7[[#This Row],[META_CIUDAD_BOLIVAR]]+Tabla7[[#This Row],[META_SUMAPAZ]]+Tabla7[[#This Row],[META_]]+Tabla7[[#This Row],[META_2]]+Tabla7[[#This Row],[META_SUBRED]]+Tabla7[[#This Row],[META_DISTRITO]]</f>
        <v>0</v>
      </c>
      <c r="V227" s="29">
        <f>+Tabla7[[#This Row],[META_SUR]]-Tabla7[[#This Row],[META_TOTAL]]</f>
        <v>0</v>
      </c>
      <c r="W227" s="30">
        <f>+Tabla7[[#This Row],[VALOR UNITARIO]]*Tabla7[[#This Row],[META_TUNJUELITO]]</f>
        <v>0</v>
      </c>
      <c r="X227" s="31">
        <f>+Tabla7[[#This Row],[META_USME]]*Tabla7[[#This Row],[VALOR UNITARIO]]</f>
        <v>0</v>
      </c>
      <c r="Y227" s="31">
        <f>+Tabla7[[#This Row],[META_CIUDAD_BOLIVAR]]*Tabla7[[#This Row],[VALOR UNITARIO]]</f>
        <v>0</v>
      </c>
      <c r="Z227" s="31">
        <f>+Tabla7[[#This Row],[META_SUMAPAZ]]*Tabla7[[#This Row],[VALOR UNITARIO]]</f>
        <v>0</v>
      </c>
      <c r="AA227" s="31">
        <f>+Tabla7[[#This Row],[META_]]*Tabla7[[#This Row],[VALOR UNITARIO]]</f>
        <v>0</v>
      </c>
      <c r="AB227" s="31">
        <f>+Tabla7[[#This Row],[META_2]]*Tabla7[[#This Row],[VALOR UNITARIO]]</f>
        <v>0</v>
      </c>
      <c r="AC227" s="31">
        <f>+Tabla7[[#This Row],[META_SUBRED]]*Tabla7[[#This Row],[VALOR UNITARIO]]</f>
        <v>0</v>
      </c>
      <c r="AD227" s="32">
        <f>+Tabla7[[#This Row],[META_DISTRITO]]*Tabla7[[#This Row],[VALOR UNITARIO]]</f>
        <v>0</v>
      </c>
      <c r="AE227" s="30">
        <f>SUM(Tabla7[[#This Row],[$_TUNJUELITO]:[$_DISTRITO]])</f>
        <v>0</v>
      </c>
      <c r="AF227" s="32">
        <f>+Tabla7[[#This Row],[$_SUR]]-Tabla7[[#This Row],[$_TOTAL]]</f>
        <v>0</v>
      </c>
    </row>
    <row r="228" spans="1:32" ht="76.5" hidden="1">
      <c r="A228" s="19" t="s">
        <v>54</v>
      </c>
      <c r="B228" s="20" t="s">
        <v>289</v>
      </c>
      <c r="C228" s="20" t="s">
        <v>305</v>
      </c>
      <c r="D228" s="21">
        <v>211</v>
      </c>
      <c r="E228" s="20" t="s">
        <v>331</v>
      </c>
      <c r="F228" s="20" t="s">
        <v>292</v>
      </c>
      <c r="G228" s="19" t="s">
        <v>45</v>
      </c>
      <c r="H228" s="19" t="s">
        <v>67</v>
      </c>
      <c r="I228" s="19" t="s">
        <v>65</v>
      </c>
      <c r="J228" s="22">
        <v>25938112</v>
      </c>
      <c r="K228" s="5">
        <v>1</v>
      </c>
      <c r="L228" s="22">
        <f>+Tabla7[[#This Row],[VALOR UNITARIO]]*Tabla7[[#This Row],[META_SUR]]</f>
        <v>25938112</v>
      </c>
      <c r="M228" s="41">
        <v>0</v>
      </c>
      <c r="N228" s="42">
        <v>0</v>
      </c>
      <c r="O228" s="42">
        <v>1</v>
      </c>
      <c r="P228" s="42">
        <v>0</v>
      </c>
      <c r="Q228" s="42"/>
      <c r="R228" s="42"/>
      <c r="S228" s="42">
        <v>0</v>
      </c>
      <c r="T228" s="43">
        <v>0</v>
      </c>
      <c r="U228" s="28">
        <f>+Tabla7[[#This Row],[META_TUNJUELITO]]+Tabla7[[#This Row],[META_USME]]+Tabla7[[#This Row],[META_CIUDAD_BOLIVAR]]+Tabla7[[#This Row],[META_SUMAPAZ]]+Tabla7[[#This Row],[META_]]+Tabla7[[#This Row],[META_2]]+Tabla7[[#This Row],[META_SUBRED]]+Tabla7[[#This Row],[META_DISTRITO]]</f>
        <v>1</v>
      </c>
      <c r="V228" s="29">
        <f>+Tabla7[[#This Row],[META_SUR]]-Tabla7[[#This Row],[META_TOTAL]]</f>
        <v>0</v>
      </c>
      <c r="W228" s="30">
        <f>+Tabla7[[#This Row],[VALOR UNITARIO]]*Tabla7[[#This Row],[META_TUNJUELITO]]</f>
        <v>0</v>
      </c>
      <c r="X228" s="31">
        <f>+Tabla7[[#This Row],[META_USME]]*Tabla7[[#This Row],[VALOR UNITARIO]]</f>
        <v>0</v>
      </c>
      <c r="Y228" s="31">
        <f>+Tabla7[[#This Row],[META_CIUDAD_BOLIVAR]]*Tabla7[[#This Row],[VALOR UNITARIO]]</f>
        <v>25938112</v>
      </c>
      <c r="Z228" s="31">
        <f>+Tabla7[[#This Row],[META_SUMAPAZ]]*Tabla7[[#This Row],[VALOR UNITARIO]]</f>
        <v>0</v>
      </c>
      <c r="AA228" s="31">
        <f>+Tabla7[[#This Row],[META_]]*Tabla7[[#This Row],[VALOR UNITARIO]]</f>
        <v>0</v>
      </c>
      <c r="AB228" s="31">
        <f>+Tabla7[[#This Row],[META_2]]*Tabla7[[#This Row],[VALOR UNITARIO]]</f>
        <v>0</v>
      </c>
      <c r="AC228" s="31">
        <f>+Tabla7[[#This Row],[META_SUBRED]]*Tabla7[[#This Row],[VALOR UNITARIO]]</f>
        <v>0</v>
      </c>
      <c r="AD228" s="32">
        <f>+Tabla7[[#This Row],[META_DISTRITO]]*Tabla7[[#This Row],[VALOR UNITARIO]]</f>
        <v>0</v>
      </c>
      <c r="AE228" s="30">
        <f>SUM(Tabla7[[#This Row],[$_TUNJUELITO]:[$_DISTRITO]])</f>
        <v>25938112</v>
      </c>
      <c r="AF228" s="32">
        <f>+Tabla7[[#This Row],[$_SUR]]-Tabla7[[#This Row],[$_TOTAL]]</f>
        <v>0</v>
      </c>
    </row>
    <row r="229" spans="1:32" ht="76.5" hidden="1">
      <c r="A229" s="19" t="s">
        <v>54</v>
      </c>
      <c r="B229" s="20" t="s">
        <v>289</v>
      </c>
      <c r="C229" s="20" t="s">
        <v>305</v>
      </c>
      <c r="D229" s="21">
        <v>212</v>
      </c>
      <c r="E229" s="20" t="s">
        <v>332</v>
      </c>
      <c r="F229" s="20" t="s">
        <v>292</v>
      </c>
      <c r="G229" s="19" t="s">
        <v>45</v>
      </c>
      <c r="H229" s="19" t="s">
        <v>67</v>
      </c>
      <c r="I229" s="19" t="s">
        <v>47</v>
      </c>
      <c r="J229" s="22">
        <v>100000000</v>
      </c>
      <c r="K229" s="5">
        <v>0</v>
      </c>
      <c r="L229" s="22">
        <f>+Tabla7[[#This Row],[VALOR UNITARIO]]*Tabla7[[#This Row],[META_SUR]]</f>
        <v>0</v>
      </c>
      <c r="M229" s="41">
        <f>+Tabla7[[#This Row],[META_SUR]]*20.63/100</f>
        <v>0</v>
      </c>
      <c r="N229" s="42">
        <f>+Tabla7[[#This Row],[META_SUR]]*21.88/100</f>
        <v>0</v>
      </c>
      <c r="O229" s="42">
        <f>+Tabla7[[#This Row],[META_SUR]]*51.25/100</f>
        <v>0</v>
      </c>
      <c r="P229" s="42">
        <f>+Tabla7[[#This Row],[META_SUR]]*6.25/100</f>
        <v>0</v>
      </c>
      <c r="Q229" s="42"/>
      <c r="R229" s="42"/>
      <c r="S229" s="42"/>
      <c r="T229" s="43"/>
      <c r="U229" s="28">
        <f>+Tabla7[[#This Row],[META_TUNJUELITO]]+Tabla7[[#This Row],[META_USME]]+Tabla7[[#This Row],[META_CIUDAD_BOLIVAR]]+Tabla7[[#This Row],[META_SUMAPAZ]]+Tabla7[[#This Row],[META_]]+Tabla7[[#This Row],[META_2]]+Tabla7[[#This Row],[META_SUBRED]]+Tabla7[[#This Row],[META_DISTRITO]]</f>
        <v>0</v>
      </c>
      <c r="V229" s="29">
        <f>+Tabla7[[#This Row],[META_SUR]]-Tabla7[[#This Row],[META_TOTAL]]</f>
        <v>0</v>
      </c>
      <c r="W229" s="30">
        <f>+Tabla7[[#This Row],[VALOR UNITARIO]]*Tabla7[[#This Row],[META_TUNJUELITO]]</f>
        <v>0</v>
      </c>
      <c r="X229" s="31">
        <f>+Tabla7[[#This Row],[META_USME]]*Tabla7[[#This Row],[VALOR UNITARIO]]</f>
        <v>0</v>
      </c>
      <c r="Y229" s="31">
        <f>+Tabla7[[#This Row],[META_CIUDAD_BOLIVAR]]*Tabla7[[#This Row],[VALOR UNITARIO]]</f>
        <v>0</v>
      </c>
      <c r="Z229" s="31">
        <f>+Tabla7[[#This Row],[META_SUMAPAZ]]*Tabla7[[#This Row],[VALOR UNITARIO]]</f>
        <v>0</v>
      </c>
      <c r="AA229" s="31">
        <f>+Tabla7[[#This Row],[META_]]*Tabla7[[#This Row],[VALOR UNITARIO]]</f>
        <v>0</v>
      </c>
      <c r="AB229" s="31">
        <f>+Tabla7[[#This Row],[META_2]]*Tabla7[[#This Row],[VALOR UNITARIO]]</f>
        <v>0</v>
      </c>
      <c r="AC229" s="31">
        <f>+Tabla7[[#This Row],[META_SUBRED]]*Tabla7[[#This Row],[VALOR UNITARIO]]</f>
        <v>0</v>
      </c>
      <c r="AD229" s="32">
        <f>+Tabla7[[#This Row],[META_DISTRITO]]*Tabla7[[#This Row],[VALOR UNITARIO]]</f>
        <v>0</v>
      </c>
      <c r="AE229" s="30">
        <f>SUM(Tabla7[[#This Row],[$_TUNJUELITO]:[$_DISTRITO]])</f>
        <v>0</v>
      </c>
      <c r="AF229" s="32">
        <f>+Tabla7[[#This Row],[$_SUR]]-Tabla7[[#This Row],[$_TOTAL]]</f>
        <v>0</v>
      </c>
    </row>
    <row r="230" spans="1:32" ht="63.75" hidden="1">
      <c r="A230" s="19" t="s">
        <v>54</v>
      </c>
      <c r="B230" s="20" t="s">
        <v>289</v>
      </c>
      <c r="C230" s="20" t="s">
        <v>290</v>
      </c>
      <c r="D230" s="21">
        <v>213</v>
      </c>
      <c r="E230" s="20" t="s">
        <v>333</v>
      </c>
      <c r="F230" s="20" t="s">
        <v>292</v>
      </c>
      <c r="G230" s="19" t="s">
        <v>45</v>
      </c>
      <c r="H230" s="19" t="s">
        <v>46</v>
      </c>
      <c r="I230" s="19" t="s">
        <v>47</v>
      </c>
      <c r="J230" s="22">
        <v>92953120</v>
      </c>
      <c r="K230" s="5">
        <v>0</v>
      </c>
      <c r="L230" s="22">
        <f>+Tabla7[[#This Row],[VALOR UNITARIO]]*Tabla7[[#This Row],[META_SUR]]</f>
        <v>0</v>
      </c>
      <c r="M230" s="41">
        <f>+Tabla7[[#This Row],[META_SUR]]*20.63/100</f>
        <v>0</v>
      </c>
      <c r="N230" s="42">
        <f>+Tabla7[[#This Row],[META_SUR]]*21.88/100</f>
        <v>0</v>
      </c>
      <c r="O230" s="42">
        <f>+Tabla7[[#This Row],[META_SUR]]*51.25/100</f>
        <v>0</v>
      </c>
      <c r="P230" s="42">
        <f>+Tabla7[[#This Row],[META_SUR]]*6.25/100</f>
        <v>0</v>
      </c>
      <c r="Q230" s="42"/>
      <c r="R230" s="42"/>
      <c r="S230" s="42"/>
      <c r="T230" s="43"/>
      <c r="U230" s="28">
        <f>+Tabla7[[#This Row],[META_TUNJUELITO]]+Tabla7[[#This Row],[META_USME]]+Tabla7[[#This Row],[META_CIUDAD_BOLIVAR]]+Tabla7[[#This Row],[META_SUMAPAZ]]+Tabla7[[#This Row],[META_]]+Tabla7[[#This Row],[META_2]]+Tabla7[[#This Row],[META_SUBRED]]+Tabla7[[#This Row],[META_DISTRITO]]</f>
        <v>0</v>
      </c>
      <c r="V230" s="29">
        <f>+Tabla7[[#This Row],[META_SUR]]-Tabla7[[#This Row],[META_TOTAL]]</f>
        <v>0</v>
      </c>
      <c r="W230" s="30">
        <f>+Tabla7[[#This Row],[VALOR UNITARIO]]*Tabla7[[#This Row],[META_TUNJUELITO]]</f>
        <v>0</v>
      </c>
      <c r="X230" s="31">
        <f>+Tabla7[[#This Row],[META_USME]]*Tabla7[[#This Row],[VALOR UNITARIO]]</f>
        <v>0</v>
      </c>
      <c r="Y230" s="31">
        <f>+Tabla7[[#This Row],[META_CIUDAD_BOLIVAR]]*Tabla7[[#This Row],[VALOR UNITARIO]]</f>
        <v>0</v>
      </c>
      <c r="Z230" s="31">
        <f>+Tabla7[[#This Row],[META_SUMAPAZ]]*Tabla7[[#This Row],[VALOR UNITARIO]]</f>
        <v>0</v>
      </c>
      <c r="AA230" s="31">
        <f>+Tabla7[[#This Row],[META_]]*Tabla7[[#This Row],[VALOR UNITARIO]]</f>
        <v>0</v>
      </c>
      <c r="AB230" s="31">
        <f>+Tabla7[[#This Row],[META_2]]*Tabla7[[#This Row],[VALOR UNITARIO]]</f>
        <v>0</v>
      </c>
      <c r="AC230" s="31">
        <f>+Tabla7[[#This Row],[META_SUBRED]]*Tabla7[[#This Row],[VALOR UNITARIO]]</f>
        <v>0</v>
      </c>
      <c r="AD230" s="32">
        <f>+Tabla7[[#This Row],[META_DISTRITO]]*Tabla7[[#This Row],[VALOR UNITARIO]]</f>
        <v>0</v>
      </c>
      <c r="AE230" s="30">
        <f>SUM(Tabla7[[#This Row],[$_TUNJUELITO]:[$_DISTRITO]])</f>
        <v>0</v>
      </c>
      <c r="AF230" s="32">
        <f>+Tabla7[[#This Row],[$_SUR]]-Tabla7[[#This Row],[$_TOTAL]]</f>
        <v>0</v>
      </c>
    </row>
    <row r="231" spans="1:32" ht="63.75" hidden="1">
      <c r="A231" s="19" t="s">
        <v>54</v>
      </c>
      <c r="B231" s="20" t="s">
        <v>289</v>
      </c>
      <c r="C231" s="20" t="s">
        <v>290</v>
      </c>
      <c r="D231" s="21">
        <v>214</v>
      </c>
      <c r="E231" s="20" t="s">
        <v>334</v>
      </c>
      <c r="F231" s="20" t="s">
        <v>292</v>
      </c>
      <c r="G231" s="19" t="s">
        <v>45</v>
      </c>
      <c r="H231" s="19" t="s">
        <v>46</v>
      </c>
      <c r="I231" s="19" t="s">
        <v>47</v>
      </c>
      <c r="J231" s="22">
        <v>72587264</v>
      </c>
      <c r="K231" s="5">
        <v>12</v>
      </c>
      <c r="L231" s="22">
        <f>+Tabla7[[#This Row],[VALOR UNITARIO]]*Tabla7[[#This Row],[META_SUR]]</f>
        <v>871047168</v>
      </c>
      <c r="M231" s="41">
        <v>0</v>
      </c>
      <c r="N231" s="42">
        <v>0</v>
      </c>
      <c r="O231" s="42">
        <v>0</v>
      </c>
      <c r="P231" s="42">
        <v>0</v>
      </c>
      <c r="Q231" s="42"/>
      <c r="R231" s="42"/>
      <c r="S231" s="42">
        <v>12</v>
      </c>
      <c r="T231" s="43">
        <v>0</v>
      </c>
      <c r="U231" s="28">
        <f>+Tabla7[[#This Row],[META_TUNJUELITO]]+Tabla7[[#This Row],[META_USME]]+Tabla7[[#This Row],[META_CIUDAD_BOLIVAR]]+Tabla7[[#This Row],[META_SUMAPAZ]]+Tabla7[[#This Row],[META_]]+Tabla7[[#This Row],[META_2]]+Tabla7[[#This Row],[META_SUBRED]]+Tabla7[[#This Row],[META_DISTRITO]]</f>
        <v>12</v>
      </c>
      <c r="V231" s="29">
        <f>+Tabla7[[#This Row],[META_SUR]]-Tabla7[[#This Row],[META_TOTAL]]</f>
        <v>0</v>
      </c>
      <c r="W231" s="30">
        <f>+Tabla7[[#This Row],[VALOR UNITARIO]]*Tabla7[[#This Row],[META_TUNJUELITO]]</f>
        <v>0</v>
      </c>
      <c r="X231" s="31">
        <f>+Tabla7[[#This Row],[META_USME]]*Tabla7[[#This Row],[VALOR UNITARIO]]</f>
        <v>0</v>
      </c>
      <c r="Y231" s="31">
        <f>+Tabla7[[#This Row],[META_CIUDAD_BOLIVAR]]*Tabla7[[#This Row],[VALOR UNITARIO]]</f>
        <v>0</v>
      </c>
      <c r="Z231" s="31">
        <f>+Tabla7[[#This Row],[META_SUMAPAZ]]*Tabla7[[#This Row],[VALOR UNITARIO]]</f>
        <v>0</v>
      </c>
      <c r="AA231" s="31">
        <f>+Tabla7[[#This Row],[META_]]*Tabla7[[#This Row],[VALOR UNITARIO]]</f>
        <v>0</v>
      </c>
      <c r="AB231" s="31">
        <f>+Tabla7[[#This Row],[META_2]]*Tabla7[[#This Row],[VALOR UNITARIO]]</f>
        <v>0</v>
      </c>
      <c r="AC231" s="31">
        <f>+Tabla7[[#This Row],[META_SUBRED]]*Tabla7[[#This Row],[VALOR UNITARIO]]</f>
        <v>871047168</v>
      </c>
      <c r="AD231" s="32">
        <f>+Tabla7[[#This Row],[META_DISTRITO]]*Tabla7[[#This Row],[VALOR UNITARIO]]</f>
        <v>0</v>
      </c>
      <c r="AE231" s="30">
        <f>SUM(Tabla7[[#This Row],[$_TUNJUELITO]:[$_DISTRITO]])</f>
        <v>871047168</v>
      </c>
      <c r="AF231" s="32">
        <f>+Tabla7[[#This Row],[$_SUR]]-Tabla7[[#This Row],[$_TOTAL]]</f>
        <v>0</v>
      </c>
    </row>
    <row r="232" spans="1:32" ht="76.5" hidden="1">
      <c r="A232" s="19" t="s">
        <v>54</v>
      </c>
      <c r="B232" s="20" t="s">
        <v>289</v>
      </c>
      <c r="C232" s="20" t="s">
        <v>305</v>
      </c>
      <c r="D232" s="21">
        <v>215</v>
      </c>
      <c r="E232" s="20" t="s">
        <v>335</v>
      </c>
      <c r="F232" s="20" t="s">
        <v>292</v>
      </c>
      <c r="G232" s="19" t="s">
        <v>336</v>
      </c>
      <c r="H232" s="19" t="s">
        <v>46</v>
      </c>
      <c r="I232" s="19" t="s">
        <v>47</v>
      </c>
      <c r="J232" s="22">
        <v>211452</v>
      </c>
      <c r="K232" s="5">
        <v>8466</v>
      </c>
      <c r="L232" s="22">
        <f>+Tabla7[[#This Row],[VALOR UNITARIO]]*Tabla7[[#This Row],[META_SUR]]</f>
        <v>1790152632</v>
      </c>
      <c r="M232" s="41">
        <f>+Tabla7[[#This Row],[META_SUR]]*20.63/100</f>
        <v>1746.5357999999999</v>
      </c>
      <c r="N232" s="42">
        <f>+Tabla7[[#This Row],[META_SUR]]*21.88/100</f>
        <v>1852.3607999999999</v>
      </c>
      <c r="O232" s="42">
        <f>+Tabla7[[#This Row],[META_SUR]]*51.25/100</f>
        <v>4338.8249999999998</v>
      </c>
      <c r="P232" s="42">
        <f>+Tabla7[[#This Row],[META_SUR]]*6.25/100</f>
        <v>529.125</v>
      </c>
      <c r="Q232" s="42"/>
      <c r="R232" s="42"/>
      <c r="S232" s="42">
        <v>0</v>
      </c>
      <c r="T232" s="43">
        <v>0</v>
      </c>
      <c r="U232" s="28">
        <f>+Tabla7[[#This Row],[META_TUNJUELITO]]+Tabla7[[#This Row],[META_USME]]+Tabla7[[#This Row],[META_CIUDAD_BOLIVAR]]+Tabla7[[#This Row],[META_SUMAPAZ]]+Tabla7[[#This Row],[META_]]+Tabla7[[#This Row],[META_2]]+Tabla7[[#This Row],[META_SUBRED]]+Tabla7[[#This Row],[META_DISTRITO]]</f>
        <v>8466.8466000000008</v>
      </c>
      <c r="V232" s="29">
        <f>+Tabla7[[#This Row],[META_SUR]]-Tabla7[[#This Row],[META_TOTAL]]</f>
        <v>-0.84660000000076252</v>
      </c>
      <c r="W232" s="30">
        <f>+Tabla7[[#This Row],[VALOR UNITARIO]]*Tabla7[[#This Row],[META_TUNJUELITO]]</f>
        <v>369308487.98159999</v>
      </c>
      <c r="X232" s="31">
        <f>+Tabla7[[#This Row],[META_USME]]*Tabla7[[#This Row],[VALOR UNITARIO]]</f>
        <v>391685395.88159996</v>
      </c>
      <c r="Y232" s="31">
        <f>+Tabla7[[#This Row],[META_CIUDAD_BOLIVAR]]*Tabla7[[#This Row],[VALOR UNITARIO]]</f>
        <v>917453223.89999998</v>
      </c>
      <c r="Z232" s="31">
        <f>+Tabla7[[#This Row],[META_SUMAPAZ]]*Tabla7[[#This Row],[VALOR UNITARIO]]</f>
        <v>111884539.5</v>
      </c>
      <c r="AA232" s="31">
        <f>+Tabla7[[#This Row],[META_]]*Tabla7[[#This Row],[VALOR UNITARIO]]</f>
        <v>0</v>
      </c>
      <c r="AB232" s="31">
        <f>+Tabla7[[#This Row],[META_2]]*Tabla7[[#This Row],[VALOR UNITARIO]]</f>
        <v>0</v>
      </c>
      <c r="AC232" s="31">
        <f>+Tabla7[[#This Row],[META_SUBRED]]*Tabla7[[#This Row],[VALOR UNITARIO]]</f>
        <v>0</v>
      </c>
      <c r="AD232" s="32">
        <f>+Tabla7[[#This Row],[META_DISTRITO]]*Tabla7[[#This Row],[VALOR UNITARIO]]</f>
        <v>0</v>
      </c>
      <c r="AE232" s="30">
        <f>SUM(Tabla7[[#This Row],[$_TUNJUELITO]:[$_DISTRITO]])</f>
        <v>1790331647.2631998</v>
      </c>
      <c r="AF232" s="32">
        <f>+Tabla7[[#This Row],[$_SUR]]-Tabla7[[#This Row],[$_TOTAL]]</f>
        <v>-179015.26319980621</v>
      </c>
    </row>
    <row r="233" spans="1:32" ht="89.25" hidden="1">
      <c r="A233" s="19" t="s">
        <v>54</v>
      </c>
      <c r="B233" s="20" t="s">
        <v>289</v>
      </c>
      <c r="C233" s="20" t="s">
        <v>290</v>
      </c>
      <c r="D233" s="21">
        <v>216</v>
      </c>
      <c r="E233" s="20" t="s">
        <v>337</v>
      </c>
      <c r="F233" s="20" t="s">
        <v>292</v>
      </c>
      <c r="G233" s="19" t="s">
        <v>45</v>
      </c>
      <c r="H233" s="19" t="s">
        <v>67</v>
      </c>
      <c r="I233" s="19" t="s">
        <v>65</v>
      </c>
      <c r="J233" s="22">
        <v>30252912</v>
      </c>
      <c r="K233" s="5">
        <v>0</v>
      </c>
      <c r="L233" s="22">
        <f>+Tabla7[[#This Row],[VALOR UNITARIO]]*Tabla7[[#This Row],[META_SUR]]</f>
        <v>0</v>
      </c>
      <c r="M233" s="41">
        <f>+Tabla7[[#This Row],[META_SUR]]*20.63/100</f>
        <v>0</v>
      </c>
      <c r="N233" s="42">
        <f>+Tabla7[[#This Row],[META_SUR]]*21.88/100</f>
        <v>0</v>
      </c>
      <c r="O233" s="42">
        <f>+Tabla7[[#This Row],[META_SUR]]*51.25/100</f>
        <v>0</v>
      </c>
      <c r="P233" s="42">
        <f>+Tabla7[[#This Row],[META_SUR]]*6.25/100</f>
        <v>0</v>
      </c>
      <c r="Q233" s="42"/>
      <c r="R233" s="42"/>
      <c r="S233" s="42"/>
      <c r="T233" s="43"/>
      <c r="U233" s="28">
        <f>+Tabla7[[#This Row],[META_TUNJUELITO]]+Tabla7[[#This Row],[META_USME]]+Tabla7[[#This Row],[META_CIUDAD_BOLIVAR]]+Tabla7[[#This Row],[META_SUMAPAZ]]+Tabla7[[#This Row],[META_]]+Tabla7[[#This Row],[META_2]]+Tabla7[[#This Row],[META_SUBRED]]+Tabla7[[#This Row],[META_DISTRITO]]</f>
        <v>0</v>
      </c>
      <c r="V233" s="29">
        <f>+Tabla7[[#This Row],[META_SUR]]-Tabla7[[#This Row],[META_TOTAL]]</f>
        <v>0</v>
      </c>
      <c r="W233" s="30">
        <f>+Tabla7[[#This Row],[VALOR UNITARIO]]*Tabla7[[#This Row],[META_TUNJUELITO]]</f>
        <v>0</v>
      </c>
      <c r="X233" s="31">
        <f>+Tabla7[[#This Row],[META_USME]]*Tabla7[[#This Row],[VALOR UNITARIO]]</f>
        <v>0</v>
      </c>
      <c r="Y233" s="31">
        <f>+Tabla7[[#This Row],[META_CIUDAD_BOLIVAR]]*Tabla7[[#This Row],[VALOR UNITARIO]]</f>
        <v>0</v>
      </c>
      <c r="Z233" s="31">
        <f>+Tabla7[[#This Row],[META_SUMAPAZ]]*Tabla7[[#This Row],[VALOR UNITARIO]]</f>
        <v>0</v>
      </c>
      <c r="AA233" s="31">
        <f>+Tabla7[[#This Row],[META_]]*Tabla7[[#This Row],[VALOR UNITARIO]]</f>
        <v>0</v>
      </c>
      <c r="AB233" s="31">
        <f>+Tabla7[[#This Row],[META_2]]*Tabla7[[#This Row],[VALOR UNITARIO]]</f>
        <v>0</v>
      </c>
      <c r="AC233" s="31">
        <f>+Tabla7[[#This Row],[META_SUBRED]]*Tabla7[[#This Row],[VALOR UNITARIO]]</f>
        <v>0</v>
      </c>
      <c r="AD233" s="32">
        <f>+Tabla7[[#This Row],[META_DISTRITO]]*Tabla7[[#This Row],[VALOR UNITARIO]]</f>
        <v>0</v>
      </c>
      <c r="AE233" s="30">
        <f>SUM(Tabla7[[#This Row],[$_TUNJUELITO]:[$_DISTRITO]])</f>
        <v>0</v>
      </c>
      <c r="AF233" s="32">
        <f>+Tabla7[[#This Row],[$_SUR]]-Tabla7[[#This Row],[$_TOTAL]]</f>
        <v>0</v>
      </c>
    </row>
    <row r="234" spans="1:32" ht="63.75" hidden="1">
      <c r="A234" s="19" t="s">
        <v>54</v>
      </c>
      <c r="B234" s="20" t="s">
        <v>289</v>
      </c>
      <c r="C234" s="20" t="s">
        <v>290</v>
      </c>
      <c r="D234" s="21">
        <v>217</v>
      </c>
      <c r="E234" s="20" t="s">
        <v>338</v>
      </c>
      <c r="F234" s="20" t="s">
        <v>292</v>
      </c>
      <c r="G234" s="19" t="s">
        <v>45</v>
      </c>
      <c r="H234" s="19" t="s">
        <v>46</v>
      </c>
      <c r="I234" s="19" t="s">
        <v>65</v>
      </c>
      <c r="J234" s="22">
        <v>3994272</v>
      </c>
      <c r="K234" s="5">
        <v>12</v>
      </c>
      <c r="L234" s="22">
        <f>+Tabla7[[#This Row],[VALOR UNITARIO]]*Tabla7[[#This Row],[META_SUR]]</f>
        <v>47931264</v>
      </c>
      <c r="M234" s="41">
        <v>0</v>
      </c>
      <c r="N234" s="42">
        <v>0</v>
      </c>
      <c r="O234" s="42">
        <v>0</v>
      </c>
      <c r="P234" s="42">
        <v>0</v>
      </c>
      <c r="Q234" s="42"/>
      <c r="R234" s="42"/>
      <c r="S234" s="42">
        <v>12</v>
      </c>
      <c r="T234" s="43">
        <v>0</v>
      </c>
      <c r="U234" s="28">
        <f>+Tabla7[[#This Row],[META_TUNJUELITO]]+Tabla7[[#This Row],[META_USME]]+Tabla7[[#This Row],[META_CIUDAD_BOLIVAR]]+Tabla7[[#This Row],[META_SUMAPAZ]]+Tabla7[[#This Row],[META_]]+Tabla7[[#This Row],[META_2]]+Tabla7[[#This Row],[META_SUBRED]]+Tabla7[[#This Row],[META_DISTRITO]]</f>
        <v>12</v>
      </c>
      <c r="V234" s="29">
        <f>+Tabla7[[#This Row],[META_SUR]]-Tabla7[[#This Row],[META_TOTAL]]</f>
        <v>0</v>
      </c>
      <c r="W234" s="30">
        <f>+Tabla7[[#This Row],[VALOR UNITARIO]]*Tabla7[[#This Row],[META_TUNJUELITO]]</f>
        <v>0</v>
      </c>
      <c r="X234" s="31">
        <f>+Tabla7[[#This Row],[META_USME]]*Tabla7[[#This Row],[VALOR UNITARIO]]</f>
        <v>0</v>
      </c>
      <c r="Y234" s="31">
        <f>+Tabla7[[#This Row],[META_CIUDAD_BOLIVAR]]*Tabla7[[#This Row],[VALOR UNITARIO]]</f>
        <v>0</v>
      </c>
      <c r="Z234" s="31">
        <f>+Tabla7[[#This Row],[META_SUMAPAZ]]*Tabla7[[#This Row],[VALOR UNITARIO]]</f>
        <v>0</v>
      </c>
      <c r="AA234" s="31">
        <f>+Tabla7[[#This Row],[META_]]*Tabla7[[#This Row],[VALOR UNITARIO]]</f>
        <v>0</v>
      </c>
      <c r="AB234" s="31">
        <f>+Tabla7[[#This Row],[META_2]]*Tabla7[[#This Row],[VALOR UNITARIO]]</f>
        <v>0</v>
      </c>
      <c r="AC234" s="31">
        <f>+Tabla7[[#This Row],[META_SUBRED]]*Tabla7[[#This Row],[VALOR UNITARIO]]</f>
        <v>47931264</v>
      </c>
      <c r="AD234" s="32">
        <f>+Tabla7[[#This Row],[META_DISTRITO]]*Tabla7[[#This Row],[VALOR UNITARIO]]</f>
        <v>0</v>
      </c>
      <c r="AE234" s="30">
        <f>SUM(Tabla7[[#This Row],[$_TUNJUELITO]:[$_DISTRITO]])</f>
        <v>47931264</v>
      </c>
      <c r="AF234" s="32">
        <f>+Tabla7[[#This Row],[$_SUR]]-Tabla7[[#This Row],[$_TOTAL]]</f>
        <v>0</v>
      </c>
    </row>
    <row r="235" spans="1:32" ht="63.75" hidden="1">
      <c r="A235" s="19" t="s">
        <v>54</v>
      </c>
      <c r="B235" s="20" t="s">
        <v>289</v>
      </c>
      <c r="C235" s="20" t="s">
        <v>290</v>
      </c>
      <c r="D235" s="21">
        <v>218</v>
      </c>
      <c r="E235" s="20" t="s">
        <v>339</v>
      </c>
      <c r="F235" s="20" t="s">
        <v>292</v>
      </c>
      <c r="G235" s="19" t="s">
        <v>45</v>
      </c>
      <c r="H235" s="19" t="s">
        <v>46</v>
      </c>
      <c r="I235" s="19" t="s">
        <v>65</v>
      </c>
      <c r="J235" s="22">
        <v>7347488</v>
      </c>
      <c r="K235" s="5">
        <v>12</v>
      </c>
      <c r="L235" s="22">
        <f>+Tabla7[[#This Row],[VALOR UNITARIO]]*Tabla7[[#This Row],[META_SUR]]</f>
        <v>88169856</v>
      </c>
      <c r="M235" s="41">
        <v>0</v>
      </c>
      <c r="N235" s="42">
        <v>0</v>
      </c>
      <c r="O235" s="42">
        <v>0</v>
      </c>
      <c r="P235" s="42">
        <v>0</v>
      </c>
      <c r="Q235" s="42"/>
      <c r="R235" s="42"/>
      <c r="S235" s="42">
        <v>12</v>
      </c>
      <c r="T235" s="43">
        <v>0</v>
      </c>
      <c r="U235" s="28">
        <f>+Tabla7[[#This Row],[META_TUNJUELITO]]+Tabla7[[#This Row],[META_USME]]+Tabla7[[#This Row],[META_CIUDAD_BOLIVAR]]+Tabla7[[#This Row],[META_SUMAPAZ]]+Tabla7[[#This Row],[META_]]+Tabla7[[#This Row],[META_2]]+Tabla7[[#This Row],[META_SUBRED]]+Tabla7[[#This Row],[META_DISTRITO]]</f>
        <v>12</v>
      </c>
      <c r="V235" s="29">
        <f>+Tabla7[[#This Row],[META_SUR]]-Tabla7[[#This Row],[META_TOTAL]]</f>
        <v>0</v>
      </c>
      <c r="W235" s="30">
        <f>+Tabla7[[#This Row],[VALOR UNITARIO]]*Tabla7[[#This Row],[META_TUNJUELITO]]</f>
        <v>0</v>
      </c>
      <c r="X235" s="31">
        <f>+Tabla7[[#This Row],[META_USME]]*Tabla7[[#This Row],[VALOR UNITARIO]]</f>
        <v>0</v>
      </c>
      <c r="Y235" s="31">
        <f>+Tabla7[[#This Row],[META_CIUDAD_BOLIVAR]]*Tabla7[[#This Row],[VALOR UNITARIO]]</f>
        <v>0</v>
      </c>
      <c r="Z235" s="31">
        <f>+Tabla7[[#This Row],[META_SUMAPAZ]]*Tabla7[[#This Row],[VALOR UNITARIO]]</f>
        <v>0</v>
      </c>
      <c r="AA235" s="31">
        <f>+Tabla7[[#This Row],[META_]]*Tabla7[[#This Row],[VALOR UNITARIO]]</f>
        <v>0</v>
      </c>
      <c r="AB235" s="31">
        <f>+Tabla7[[#This Row],[META_2]]*Tabla7[[#This Row],[VALOR UNITARIO]]</f>
        <v>0</v>
      </c>
      <c r="AC235" s="31">
        <f>+Tabla7[[#This Row],[META_SUBRED]]*Tabla7[[#This Row],[VALOR UNITARIO]]</f>
        <v>88169856</v>
      </c>
      <c r="AD235" s="32">
        <f>+Tabla7[[#This Row],[META_DISTRITO]]*Tabla7[[#This Row],[VALOR UNITARIO]]</f>
        <v>0</v>
      </c>
      <c r="AE235" s="30">
        <f>SUM(Tabla7[[#This Row],[$_TUNJUELITO]:[$_DISTRITO]])</f>
        <v>88169856</v>
      </c>
      <c r="AF235" s="32">
        <f>+Tabla7[[#This Row],[$_SUR]]-Tabla7[[#This Row],[$_TOTAL]]</f>
        <v>0</v>
      </c>
    </row>
    <row r="236" spans="1:32" ht="63.75" hidden="1">
      <c r="A236" s="19" t="s">
        <v>54</v>
      </c>
      <c r="B236" s="20" t="s">
        <v>289</v>
      </c>
      <c r="C236" s="20" t="s">
        <v>290</v>
      </c>
      <c r="D236" s="21">
        <v>219</v>
      </c>
      <c r="E236" s="20" t="s">
        <v>340</v>
      </c>
      <c r="F236" s="20" t="s">
        <v>292</v>
      </c>
      <c r="G236" s="19" t="s">
        <v>45</v>
      </c>
      <c r="H236" s="19" t="s">
        <v>46</v>
      </c>
      <c r="I236" s="19" t="s">
        <v>65</v>
      </c>
      <c r="J236" s="22">
        <v>6484528</v>
      </c>
      <c r="K236" s="5">
        <v>12</v>
      </c>
      <c r="L236" s="22">
        <f>+Tabla7[[#This Row],[VALOR UNITARIO]]*Tabla7[[#This Row],[META_SUR]]</f>
        <v>77814336</v>
      </c>
      <c r="M236" s="41">
        <v>0</v>
      </c>
      <c r="N236" s="42">
        <v>0</v>
      </c>
      <c r="O236" s="42">
        <v>0</v>
      </c>
      <c r="P236" s="42">
        <v>0</v>
      </c>
      <c r="Q236" s="42"/>
      <c r="R236" s="42"/>
      <c r="S236" s="42">
        <v>12</v>
      </c>
      <c r="T236" s="43">
        <v>0</v>
      </c>
      <c r="U236" s="28">
        <f>+Tabla7[[#This Row],[META_TUNJUELITO]]+Tabla7[[#This Row],[META_USME]]+Tabla7[[#This Row],[META_CIUDAD_BOLIVAR]]+Tabla7[[#This Row],[META_SUMAPAZ]]+Tabla7[[#This Row],[META_]]+Tabla7[[#This Row],[META_2]]+Tabla7[[#This Row],[META_SUBRED]]+Tabla7[[#This Row],[META_DISTRITO]]</f>
        <v>12</v>
      </c>
      <c r="V236" s="29">
        <f>+Tabla7[[#This Row],[META_SUR]]-Tabla7[[#This Row],[META_TOTAL]]</f>
        <v>0</v>
      </c>
      <c r="W236" s="30">
        <f>+Tabla7[[#This Row],[VALOR UNITARIO]]*Tabla7[[#This Row],[META_TUNJUELITO]]</f>
        <v>0</v>
      </c>
      <c r="X236" s="31">
        <f>+Tabla7[[#This Row],[META_USME]]*Tabla7[[#This Row],[VALOR UNITARIO]]</f>
        <v>0</v>
      </c>
      <c r="Y236" s="31">
        <f>+Tabla7[[#This Row],[META_CIUDAD_BOLIVAR]]*Tabla7[[#This Row],[VALOR UNITARIO]]</f>
        <v>0</v>
      </c>
      <c r="Z236" s="31">
        <f>+Tabla7[[#This Row],[META_SUMAPAZ]]*Tabla7[[#This Row],[VALOR UNITARIO]]</f>
        <v>0</v>
      </c>
      <c r="AA236" s="31">
        <f>+Tabla7[[#This Row],[META_]]*Tabla7[[#This Row],[VALOR UNITARIO]]</f>
        <v>0</v>
      </c>
      <c r="AB236" s="31">
        <f>+Tabla7[[#This Row],[META_2]]*Tabla7[[#This Row],[VALOR UNITARIO]]</f>
        <v>0</v>
      </c>
      <c r="AC236" s="31">
        <f>+Tabla7[[#This Row],[META_SUBRED]]*Tabla7[[#This Row],[VALOR UNITARIO]]</f>
        <v>77814336</v>
      </c>
      <c r="AD236" s="32">
        <f>+Tabla7[[#This Row],[META_DISTRITO]]*Tabla7[[#This Row],[VALOR UNITARIO]]</f>
        <v>0</v>
      </c>
      <c r="AE236" s="30">
        <f>SUM(Tabla7[[#This Row],[$_TUNJUELITO]:[$_DISTRITO]])</f>
        <v>77814336</v>
      </c>
      <c r="AF236" s="32">
        <f>+Tabla7[[#This Row],[$_SUR]]-Tabla7[[#This Row],[$_TOTAL]]</f>
        <v>0</v>
      </c>
    </row>
    <row r="237" spans="1:32" ht="63.75" hidden="1">
      <c r="A237" s="19" t="s">
        <v>54</v>
      </c>
      <c r="B237" s="20" t="s">
        <v>289</v>
      </c>
      <c r="C237" s="20" t="s">
        <v>290</v>
      </c>
      <c r="D237" s="21">
        <v>220</v>
      </c>
      <c r="E237" s="20" t="s">
        <v>341</v>
      </c>
      <c r="F237" s="20" t="s">
        <v>292</v>
      </c>
      <c r="G237" s="19" t="s">
        <v>45</v>
      </c>
      <c r="H237" s="19" t="s">
        <v>46</v>
      </c>
      <c r="I237" s="19" t="s">
        <v>65</v>
      </c>
      <c r="J237" s="22">
        <v>5621568</v>
      </c>
      <c r="K237" s="5">
        <v>12</v>
      </c>
      <c r="L237" s="22">
        <f>+Tabla7[[#This Row],[VALOR UNITARIO]]*Tabla7[[#This Row],[META_SUR]]</f>
        <v>67458816</v>
      </c>
      <c r="M237" s="41">
        <v>0</v>
      </c>
      <c r="N237" s="42">
        <v>0</v>
      </c>
      <c r="O237" s="42">
        <v>0</v>
      </c>
      <c r="P237" s="42">
        <v>0</v>
      </c>
      <c r="Q237" s="42"/>
      <c r="R237" s="42"/>
      <c r="S237" s="42">
        <v>12</v>
      </c>
      <c r="T237" s="43">
        <v>0</v>
      </c>
      <c r="U237" s="28">
        <f>+Tabla7[[#This Row],[META_TUNJUELITO]]+Tabla7[[#This Row],[META_USME]]+Tabla7[[#This Row],[META_CIUDAD_BOLIVAR]]+Tabla7[[#This Row],[META_SUMAPAZ]]+Tabla7[[#This Row],[META_]]+Tabla7[[#This Row],[META_2]]+Tabla7[[#This Row],[META_SUBRED]]+Tabla7[[#This Row],[META_DISTRITO]]</f>
        <v>12</v>
      </c>
      <c r="V237" s="29">
        <f>+Tabla7[[#This Row],[META_SUR]]-Tabla7[[#This Row],[META_TOTAL]]</f>
        <v>0</v>
      </c>
      <c r="W237" s="30">
        <f>+Tabla7[[#This Row],[VALOR UNITARIO]]*Tabla7[[#This Row],[META_TUNJUELITO]]</f>
        <v>0</v>
      </c>
      <c r="X237" s="31">
        <f>+Tabla7[[#This Row],[META_USME]]*Tabla7[[#This Row],[VALOR UNITARIO]]</f>
        <v>0</v>
      </c>
      <c r="Y237" s="31">
        <f>+Tabla7[[#This Row],[META_CIUDAD_BOLIVAR]]*Tabla7[[#This Row],[VALOR UNITARIO]]</f>
        <v>0</v>
      </c>
      <c r="Z237" s="31">
        <f>+Tabla7[[#This Row],[META_SUMAPAZ]]*Tabla7[[#This Row],[VALOR UNITARIO]]</f>
        <v>0</v>
      </c>
      <c r="AA237" s="31">
        <f>+Tabla7[[#This Row],[META_]]*Tabla7[[#This Row],[VALOR UNITARIO]]</f>
        <v>0</v>
      </c>
      <c r="AB237" s="31">
        <f>+Tabla7[[#This Row],[META_2]]*Tabla7[[#This Row],[VALOR UNITARIO]]</f>
        <v>0</v>
      </c>
      <c r="AC237" s="31">
        <f>+Tabla7[[#This Row],[META_SUBRED]]*Tabla7[[#This Row],[VALOR UNITARIO]]</f>
        <v>67458816</v>
      </c>
      <c r="AD237" s="32">
        <f>+Tabla7[[#This Row],[META_DISTRITO]]*Tabla7[[#This Row],[VALOR UNITARIO]]</f>
        <v>0</v>
      </c>
      <c r="AE237" s="30">
        <f>SUM(Tabla7[[#This Row],[$_TUNJUELITO]:[$_DISTRITO]])</f>
        <v>67458816</v>
      </c>
      <c r="AF237" s="32">
        <f>+Tabla7[[#This Row],[$_SUR]]-Tabla7[[#This Row],[$_TOTAL]]</f>
        <v>0</v>
      </c>
    </row>
    <row r="238" spans="1:32" ht="127.5" hidden="1">
      <c r="A238" s="19" t="s">
        <v>54</v>
      </c>
      <c r="B238" s="20" t="s">
        <v>289</v>
      </c>
      <c r="C238" s="20" t="s">
        <v>305</v>
      </c>
      <c r="D238" s="21">
        <v>221</v>
      </c>
      <c r="E238" s="20" t="s">
        <v>342</v>
      </c>
      <c r="F238" s="20" t="s">
        <v>292</v>
      </c>
      <c r="G238" s="19" t="s">
        <v>45</v>
      </c>
      <c r="H238" s="19" t="s">
        <v>67</v>
      </c>
      <c r="I238" s="19" t="s">
        <v>47</v>
      </c>
      <c r="J238" s="22">
        <v>149094832</v>
      </c>
      <c r="K238" s="5">
        <v>0</v>
      </c>
      <c r="L238" s="22">
        <f>+Tabla7[[#This Row],[VALOR UNITARIO]]*Tabla7[[#This Row],[META_SUR]]</f>
        <v>0</v>
      </c>
      <c r="M238" s="41">
        <f>+Tabla7[[#This Row],[META_SUR]]*20.63/100</f>
        <v>0</v>
      </c>
      <c r="N238" s="42">
        <f>+Tabla7[[#This Row],[META_SUR]]*21.88/100</f>
        <v>0</v>
      </c>
      <c r="O238" s="42">
        <f>+Tabla7[[#This Row],[META_SUR]]*51.25/100</f>
        <v>0</v>
      </c>
      <c r="P238" s="42">
        <f>+Tabla7[[#This Row],[META_SUR]]*6.25/100</f>
        <v>0</v>
      </c>
      <c r="Q238" s="42"/>
      <c r="R238" s="42"/>
      <c r="S238" s="42"/>
      <c r="T238" s="43"/>
      <c r="U238" s="28">
        <f>+Tabla7[[#This Row],[META_TUNJUELITO]]+Tabla7[[#This Row],[META_USME]]+Tabla7[[#This Row],[META_CIUDAD_BOLIVAR]]+Tabla7[[#This Row],[META_SUMAPAZ]]+Tabla7[[#This Row],[META_]]+Tabla7[[#This Row],[META_2]]+Tabla7[[#This Row],[META_SUBRED]]+Tabla7[[#This Row],[META_DISTRITO]]</f>
        <v>0</v>
      </c>
      <c r="V238" s="29">
        <f>+Tabla7[[#This Row],[META_SUR]]-Tabla7[[#This Row],[META_TOTAL]]</f>
        <v>0</v>
      </c>
      <c r="W238" s="30">
        <f>+Tabla7[[#This Row],[VALOR UNITARIO]]*Tabla7[[#This Row],[META_TUNJUELITO]]</f>
        <v>0</v>
      </c>
      <c r="X238" s="31">
        <f>+Tabla7[[#This Row],[META_USME]]*Tabla7[[#This Row],[VALOR UNITARIO]]</f>
        <v>0</v>
      </c>
      <c r="Y238" s="31">
        <f>+Tabla7[[#This Row],[META_CIUDAD_BOLIVAR]]*Tabla7[[#This Row],[VALOR UNITARIO]]</f>
        <v>0</v>
      </c>
      <c r="Z238" s="31">
        <f>+Tabla7[[#This Row],[META_SUMAPAZ]]*Tabla7[[#This Row],[VALOR UNITARIO]]</f>
        <v>0</v>
      </c>
      <c r="AA238" s="31">
        <f>+Tabla7[[#This Row],[META_]]*Tabla7[[#This Row],[VALOR UNITARIO]]</f>
        <v>0</v>
      </c>
      <c r="AB238" s="31">
        <f>+Tabla7[[#This Row],[META_2]]*Tabla7[[#This Row],[VALOR UNITARIO]]</f>
        <v>0</v>
      </c>
      <c r="AC238" s="31">
        <f>+Tabla7[[#This Row],[META_SUBRED]]*Tabla7[[#This Row],[VALOR UNITARIO]]</f>
        <v>0</v>
      </c>
      <c r="AD238" s="32">
        <f>+Tabla7[[#This Row],[META_DISTRITO]]*Tabla7[[#This Row],[VALOR UNITARIO]]</f>
        <v>0</v>
      </c>
      <c r="AE238" s="30">
        <f>SUM(Tabla7[[#This Row],[$_TUNJUELITO]:[$_DISTRITO]])</f>
        <v>0</v>
      </c>
      <c r="AF238" s="32">
        <f>+Tabla7[[#This Row],[$_SUR]]-Tabla7[[#This Row],[$_TOTAL]]</f>
        <v>0</v>
      </c>
    </row>
    <row r="239" spans="1:32" ht="63.75" hidden="1">
      <c r="A239" s="19" t="s">
        <v>54</v>
      </c>
      <c r="B239" s="20" t="s">
        <v>289</v>
      </c>
      <c r="C239" s="20" t="s">
        <v>290</v>
      </c>
      <c r="D239" s="21">
        <v>222</v>
      </c>
      <c r="E239" s="20" t="s">
        <v>343</v>
      </c>
      <c r="F239" s="20" t="s">
        <v>292</v>
      </c>
      <c r="G239" s="19" t="s">
        <v>45</v>
      </c>
      <c r="H239" s="19" t="s">
        <v>46</v>
      </c>
      <c r="I239" s="19" t="s">
        <v>65</v>
      </c>
      <c r="J239" s="22">
        <v>18590624</v>
      </c>
      <c r="K239" s="5">
        <v>12</v>
      </c>
      <c r="L239" s="22">
        <f>+Tabla7[[#This Row],[VALOR UNITARIO]]*Tabla7[[#This Row],[META_SUR]]</f>
        <v>223087488</v>
      </c>
      <c r="M239" s="41">
        <v>0</v>
      </c>
      <c r="N239" s="42">
        <v>0</v>
      </c>
      <c r="O239" s="42">
        <v>0</v>
      </c>
      <c r="P239" s="42">
        <v>0</v>
      </c>
      <c r="Q239" s="42"/>
      <c r="R239" s="42"/>
      <c r="S239" s="42">
        <v>12</v>
      </c>
      <c r="T239" s="43">
        <v>0</v>
      </c>
      <c r="U239" s="28">
        <f>+Tabla7[[#This Row],[META_TUNJUELITO]]+Tabla7[[#This Row],[META_USME]]+Tabla7[[#This Row],[META_CIUDAD_BOLIVAR]]+Tabla7[[#This Row],[META_SUMAPAZ]]+Tabla7[[#This Row],[META_]]+Tabla7[[#This Row],[META_2]]+Tabla7[[#This Row],[META_SUBRED]]+Tabla7[[#This Row],[META_DISTRITO]]</f>
        <v>12</v>
      </c>
      <c r="V239" s="29">
        <f>+Tabla7[[#This Row],[META_SUR]]-Tabla7[[#This Row],[META_TOTAL]]</f>
        <v>0</v>
      </c>
      <c r="W239" s="30">
        <f>+Tabla7[[#This Row],[VALOR UNITARIO]]*Tabla7[[#This Row],[META_TUNJUELITO]]</f>
        <v>0</v>
      </c>
      <c r="X239" s="31">
        <f>+Tabla7[[#This Row],[META_USME]]*Tabla7[[#This Row],[VALOR UNITARIO]]</f>
        <v>0</v>
      </c>
      <c r="Y239" s="31">
        <f>+Tabla7[[#This Row],[META_CIUDAD_BOLIVAR]]*Tabla7[[#This Row],[VALOR UNITARIO]]</f>
        <v>0</v>
      </c>
      <c r="Z239" s="31">
        <f>+Tabla7[[#This Row],[META_SUMAPAZ]]*Tabla7[[#This Row],[VALOR UNITARIO]]</f>
        <v>0</v>
      </c>
      <c r="AA239" s="31">
        <f>+Tabla7[[#This Row],[META_]]*Tabla7[[#This Row],[VALOR UNITARIO]]</f>
        <v>0</v>
      </c>
      <c r="AB239" s="31">
        <f>+Tabla7[[#This Row],[META_2]]*Tabla7[[#This Row],[VALOR UNITARIO]]</f>
        <v>0</v>
      </c>
      <c r="AC239" s="31">
        <f>+Tabla7[[#This Row],[META_SUBRED]]*Tabla7[[#This Row],[VALOR UNITARIO]]</f>
        <v>223087488</v>
      </c>
      <c r="AD239" s="32">
        <f>+Tabla7[[#This Row],[META_DISTRITO]]*Tabla7[[#This Row],[VALOR UNITARIO]]</f>
        <v>0</v>
      </c>
      <c r="AE239" s="30">
        <f>SUM(Tabla7[[#This Row],[$_TUNJUELITO]:[$_DISTRITO]])</f>
        <v>223087488</v>
      </c>
      <c r="AF239" s="32">
        <f>+Tabla7[[#This Row],[$_SUR]]-Tabla7[[#This Row],[$_TOTAL]]</f>
        <v>0</v>
      </c>
    </row>
    <row r="240" spans="1:32" ht="63.75" hidden="1">
      <c r="A240" s="19" t="s">
        <v>54</v>
      </c>
      <c r="B240" s="20" t="s">
        <v>289</v>
      </c>
      <c r="C240" s="20" t="s">
        <v>290</v>
      </c>
      <c r="D240" s="21">
        <v>223</v>
      </c>
      <c r="E240" s="20" t="s">
        <v>344</v>
      </c>
      <c r="F240" s="20" t="s">
        <v>292</v>
      </c>
      <c r="G240" s="19" t="s">
        <v>45</v>
      </c>
      <c r="H240" s="19" t="s">
        <v>46</v>
      </c>
      <c r="I240" s="19" t="s">
        <v>65</v>
      </c>
      <c r="J240" s="22">
        <v>29488576</v>
      </c>
      <c r="K240" s="5">
        <v>12</v>
      </c>
      <c r="L240" s="22">
        <f>+Tabla7[[#This Row],[VALOR UNITARIO]]*Tabla7[[#This Row],[META_SUR]]</f>
        <v>353862912</v>
      </c>
      <c r="M240" s="41">
        <v>0</v>
      </c>
      <c r="N240" s="42">
        <v>0</v>
      </c>
      <c r="O240" s="42">
        <v>0</v>
      </c>
      <c r="P240" s="42">
        <v>0</v>
      </c>
      <c r="Q240" s="42"/>
      <c r="R240" s="42"/>
      <c r="S240" s="42">
        <v>12</v>
      </c>
      <c r="T240" s="43">
        <v>0</v>
      </c>
      <c r="U240" s="28">
        <f>+Tabla7[[#This Row],[META_TUNJUELITO]]+Tabla7[[#This Row],[META_USME]]+Tabla7[[#This Row],[META_CIUDAD_BOLIVAR]]+Tabla7[[#This Row],[META_SUMAPAZ]]+Tabla7[[#This Row],[META_]]+Tabla7[[#This Row],[META_2]]+Tabla7[[#This Row],[META_SUBRED]]+Tabla7[[#This Row],[META_DISTRITO]]</f>
        <v>12</v>
      </c>
      <c r="V240" s="29">
        <f>+Tabla7[[#This Row],[META_SUR]]-Tabla7[[#This Row],[META_TOTAL]]</f>
        <v>0</v>
      </c>
      <c r="W240" s="30">
        <f>+Tabla7[[#This Row],[VALOR UNITARIO]]*Tabla7[[#This Row],[META_TUNJUELITO]]</f>
        <v>0</v>
      </c>
      <c r="X240" s="31">
        <f>+Tabla7[[#This Row],[META_USME]]*Tabla7[[#This Row],[VALOR UNITARIO]]</f>
        <v>0</v>
      </c>
      <c r="Y240" s="31">
        <f>+Tabla7[[#This Row],[META_CIUDAD_BOLIVAR]]*Tabla7[[#This Row],[VALOR UNITARIO]]</f>
        <v>0</v>
      </c>
      <c r="Z240" s="31">
        <f>+Tabla7[[#This Row],[META_SUMAPAZ]]*Tabla7[[#This Row],[VALOR UNITARIO]]</f>
        <v>0</v>
      </c>
      <c r="AA240" s="31">
        <f>+Tabla7[[#This Row],[META_]]*Tabla7[[#This Row],[VALOR UNITARIO]]</f>
        <v>0</v>
      </c>
      <c r="AB240" s="31">
        <f>+Tabla7[[#This Row],[META_2]]*Tabla7[[#This Row],[VALOR UNITARIO]]</f>
        <v>0</v>
      </c>
      <c r="AC240" s="31">
        <f>+Tabla7[[#This Row],[META_SUBRED]]*Tabla7[[#This Row],[VALOR UNITARIO]]</f>
        <v>353862912</v>
      </c>
      <c r="AD240" s="32">
        <f>+Tabla7[[#This Row],[META_DISTRITO]]*Tabla7[[#This Row],[VALOR UNITARIO]]</f>
        <v>0</v>
      </c>
      <c r="AE240" s="30">
        <f>SUM(Tabla7[[#This Row],[$_TUNJUELITO]:[$_DISTRITO]])</f>
        <v>353862912</v>
      </c>
      <c r="AF240" s="32">
        <f>+Tabla7[[#This Row],[$_SUR]]-Tabla7[[#This Row],[$_TOTAL]]</f>
        <v>0</v>
      </c>
    </row>
    <row r="241" spans="1:32" ht="76.5" hidden="1">
      <c r="A241" s="19" t="s">
        <v>54</v>
      </c>
      <c r="B241" s="20" t="s">
        <v>289</v>
      </c>
      <c r="C241" s="20" t="s">
        <v>305</v>
      </c>
      <c r="D241" s="21">
        <v>224</v>
      </c>
      <c r="E241" s="20" t="s">
        <v>345</v>
      </c>
      <c r="F241" s="20" t="s">
        <v>292</v>
      </c>
      <c r="G241" s="19" t="s">
        <v>45</v>
      </c>
      <c r="H241" s="19" t="s">
        <v>46</v>
      </c>
      <c r="I241" s="19" t="s">
        <v>65</v>
      </c>
      <c r="J241" s="22">
        <v>3994272</v>
      </c>
      <c r="K241" s="5">
        <v>12</v>
      </c>
      <c r="L241" s="22">
        <f>+Tabla7[[#This Row],[VALOR UNITARIO]]*Tabla7[[#This Row],[META_SUR]]</f>
        <v>47931264</v>
      </c>
      <c r="M241" s="41">
        <v>0</v>
      </c>
      <c r="N241" s="42">
        <v>0</v>
      </c>
      <c r="O241" s="42">
        <v>0</v>
      </c>
      <c r="P241" s="42">
        <v>0</v>
      </c>
      <c r="Q241" s="42"/>
      <c r="R241" s="42"/>
      <c r="S241" s="42">
        <v>12</v>
      </c>
      <c r="T241" s="43">
        <v>0</v>
      </c>
      <c r="U241" s="28">
        <f>+Tabla7[[#This Row],[META_TUNJUELITO]]+Tabla7[[#This Row],[META_USME]]+Tabla7[[#This Row],[META_CIUDAD_BOLIVAR]]+Tabla7[[#This Row],[META_SUMAPAZ]]+Tabla7[[#This Row],[META_]]+Tabla7[[#This Row],[META_2]]+Tabla7[[#This Row],[META_SUBRED]]+Tabla7[[#This Row],[META_DISTRITO]]</f>
        <v>12</v>
      </c>
      <c r="V241" s="29">
        <f>+Tabla7[[#This Row],[META_SUR]]-Tabla7[[#This Row],[META_TOTAL]]</f>
        <v>0</v>
      </c>
      <c r="W241" s="30">
        <f>+Tabla7[[#This Row],[VALOR UNITARIO]]*Tabla7[[#This Row],[META_TUNJUELITO]]</f>
        <v>0</v>
      </c>
      <c r="X241" s="31">
        <f>+Tabla7[[#This Row],[META_USME]]*Tabla7[[#This Row],[VALOR UNITARIO]]</f>
        <v>0</v>
      </c>
      <c r="Y241" s="31">
        <f>+Tabla7[[#This Row],[META_CIUDAD_BOLIVAR]]*Tabla7[[#This Row],[VALOR UNITARIO]]</f>
        <v>0</v>
      </c>
      <c r="Z241" s="31">
        <f>+Tabla7[[#This Row],[META_SUMAPAZ]]*Tabla7[[#This Row],[VALOR UNITARIO]]</f>
        <v>0</v>
      </c>
      <c r="AA241" s="31">
        <f>+Tabla7[[#This Row],[META_]]*Tabla7[[#This Row],[VALOR UNITARIO]]</f>
        <v>0</v>
      </c>
      <c r="AB241" s="31">
        <f>+Tabla7[[#This Row],[META_2]]*Tabla7[[#This Row],[VALOR UNITARIO]]</f>
        <v>0</v>
      </c>
      <c r="AC241" s="31">
        <f>+Tabla7[[#This Row],[META_SUBRED]]*Tabla7[[#This Row],[VALOR UNITARIO]]</f>
        <v>47931264</v>
      </c>
      <c r="AD241" s="32">
        <f>+Tabla7[[#This Row],[META_DISTRITO]]*Tabla7[[#This Row],[VALOR UNITARIO]]</f>
        <v>0</v>
      </c>
      <c r="AE241" s="30">
        <f>SUM(Tabla7[[#This Row],[$_TUNJUELITO]:[$_DISTRITO]])</f>
        <v>47931264</v>
      </c>
      <c r="AF241" s="32">
        <f>+Tabla7[[#This Row],[$_SUR]]-Tabla7[[#This Row],[$_TOTAL]]</f>
        <v>0</v>
      </c>
    </row>
    <row r="242" spans="1:32" ht="63.75" hidden="1">
      <c r="A242" s="19" t="s">
        <v>54</v>
      </c>
      <c r="B242" s="20" t="s">
        <v>289</v>
      </c>
      <c r="C242" s="20" t="s">
        <v>290</v>
      </c>
      <c r="D242" s="21">
        <v>225</v>
      </c>
      <c r="E242" s="20" t="s">
        <v>346</v>
      </c>
      <c r="F242" s="20" t="s">
        <v>292</v>
      </c>
      <c r="G242" s="19" t="s">
        <v>45</v>
      </c>
      <c r="H242" s="19" t="s">
        <v>46</v>
      </c>
      <c r="I242" s="19" t="s">
        <v>65</v>
      </c>
      <c r="J242" s="22">
        <v>7347488</v>
      </c>
      <c r="K242" s="5">
        <v>0</v>
      </c>
      <c r="L242" s="22">
        <f>+Tabla7[[#This Row],[VALOR UNITARIO]]*Tabla7[[#This Row],[META_SUR]]</f>
        <v>0</v>
      </c>
      <c r="M242" s="41">
        <f>+Tabla7[[#This Row],[META_SUR]]*20.63/100</f>
        <v>0</v>
      </c>
      <c r="N242" s="42">
        <f>+Tabla7[[#This Row],[META_SUR]]*21.88/100</f>
        <v>0</v>
      </c>
      <c r="O242" s="42">
        <f>+Tabla7[[#This Row],[META_SUR]]*51.25/100</f>
        <v>0</v>
      </c>
      <c r="P242" s="42">
        <f>+Tabla7[[#This Row],[META_SUR]]*6.25/100</f>
        <v>0</v>
      </c>
      <c r="Q242" s="42"/>
      <c r="R242" s="42"/>
      <c r="S242" s="42"/>
      <c r="T242" s="43"/>
      <c r="U242" s="28">
        <f>+Tabla7[[#This Row],[META_TUNJUELITO]]+Tabla7[[#This Row],[META_USME]]+Tabla7[[#This Row],[META_CIUDAD_BOLIVAR]]+Tabla7[[#This Row],[META_SUMAPAZ]]+Tabla7[[#This Row],[META_]]+Tabla7[[#This Row],[META_2]]+Tabla7[[#This Row],[META_SUBRED]]+Tabla7[[#This Row],[META_DISTRITO]]</f>
        <v>0</v>
      </c>
      <c r="V242" s="29">
        <f>+Tabla7[[#This Row],[META_SUR]]-Tabla7[[#This Row],[META_TOTAL]]</f>
        <v>0</v>
      </c>
      <c r="W242" s="30">
        <f>+Tabla7[[#This Row],[VALOR UNITARIO]]*Tabla7[[#This Row],[META_TUNJUELITO]]</f>
        <v>0</v>
      </c>
      <c r="X242" s="31">
        <f>+Tabla7[[#This Row],[META_USME]]*Tabla7[[#This Row],[VALOR UNITARIO]]</f>
        <v>0</v>
      </c>
      <c r="Y242" s="31">
        <f>+Tabla7[[#This Row],[META_CIUDAD_BOLIVAR]]*Tabla7[[#This Row],[VALOR UNITARIO]]</f>
        <v>0</v>
      </c>
      <c r="Z242" s="31">
        <f>+Tabla7[[#This Row],[META_SUMAPAZ]]*Tabla7[[#This Row],[VALOR UNITARIO]]</f>
        <v>0</v>
      </c>
      <c r="AA242" s="31">
        <f>+Tabla7[[#This Row],[META_]]*Tabla7[[#This Row],[VALOR UNITARIO]]</f>
        <v>0</v>
      </c>
      <c r="AB242" s="31">
        <f>+Tabla7[[#This Row],[META_2]]*Tabla7[[#This Row],[VALOR UNITARIO]]</f>
        <v>0</v>
      </c>
      <c r="AC242" s="31">
        <f>+Tabla7[[#This Row],[META_SUBRED]]*Tabla7[[#This Row],[VALOR UNITARIO]]</f>
        <v>0</v>
      </c>
      <c r="AD242" s="32">
        <f>+Tabla7[[#This Row],[META_DISTRITO]]*Tabla7[[#This Row],[VALOR UNITARIO]]</f>
        <v>0</v>
      </c>
      <c r="AE242" s="30">
        <f>SUM(Tabla7[[#This Row],[$_TUNJUELITO]:[$_DISTRITO]])</f>
        <v>0</v>
      </c>
      <c r="AF242" s="32">
        <f>+Tabla7[[#This Row],[$_SUR]]-Tabla7[[#This Row],[$_TOTAL]]</f>
        <v>0</v>
      </c>
    </row>
    <row r="243" spans="1:32" ht="63.75" hidden="1">
      <c r="A243" s="19" t="s">
        <v>54</v>
      </c>
      <c r="B243" s="20" t="s">
        <v>289</v>
      </c>
      <c r="C243" s="20" t="s">
        <v>290</v>
      </c>
      <c r="D243" s="21">
        <v>226</v>
      </c>
      <c r="E243" s="20" t="s">
        <v>347</v>
      </c>
      <c r="F243" s="20" t="s">
        <v>292</v>
      </c>
      <c r="G243" s="19" t="s">
        <v>45</v>
      </c>
      <c r="H243" s="19" t="s">
        <v>67</v>
      </c>
      <c r="I243" s="19" t="s">
        <v>47</v>
      </c>
      <c r="J243" s="22">
        <v>95295440</v>
      </c>
      <c r="K243" s="5">
        <v>0</v>
      </c>
      <c r="L243" s="22">
        <f>+Tabla7[[#This Row],[VALOR UNITARIO]]*Tabla7[[#This Row],[META_SUR]]</f>
        <v>0</v>
      </c>
      <c r="M243" s="41">
        <f>+Tabla7[[#This Row],[META_SUR]]*20.63/100</f>
        <v>0</v>
      </c>
      <c r="N243" s="42">
        <f>+Tabla7[[#This Row],[META_SUR]]*21.88/100</f>
        <v>0</v>
      </c>
      <c r="O243" s="42">
        <f>+Tabla7[[#This Row],[META_SUR]]*51.25/100</f>
        <v>0</v>
      </c>
      <c r="P243" s="42">
        <f>+Tabla7[[#This Row],[META_SUR]]*6.25/100</f>
        <v>0</v>
      </c>
      <c r="Q243" s="42"/>
      <c r="R243" s="42"/>
      <c r="S243" s="42"/>
      <c r="T243" s="43"/>
      <c r="U243" s="28">
        <f>+Tabla7[[#This Row],[META_TUNJUELITO]]+Tabla7[[#This Row],[META_USME]]+Tabla7[[#This Row],[META_CIUDAD_BOLIVAR]]+Tabla7[[#This Row],[META_SUMAPAZ]]+Tabla7[[#This Row],[META_]]+Tabla7[[#This Row],[META_2]]+Tabla7[[#This Row],[META_SUBRED]]+Tabla7[[#This Row],[META_DISTRITO]]</f>
        <v>0</v>
      </c>
      <c r="V243" s="29">
        <f>+Tabla7[[#This Row],[META_SUR]]-Tabla7[[#This Row],[META_TOTAL]]</f>
        <v>0</v>
      </c>
      <c r="W243" s="30">
        <f>+Tabla7[[#This Row],[VALOR UNITARIO]]*Tabla7[[#This Row],[META_TUNJUELITO]]</f>
        <v>0</v>
      </c>
      <c r="X243" s="31">
        <f>+Tabla7[[#This Row],[META_USME]]*Tabla7[[#This Row],[VALOR UNITARIO]]</f>
        <v>0</v>
      </c>
      <c r="Y243" s="31">
        <f>+Tabla7[[#This Row],[META_CIUDAD_BOLIVAR]]*Tabla7[[#This Row],[VALOR UNITARIO]]</f>
        <v>0</v>
      </c>
      <c r="Z243" s="31">
        <f>+Tabla7[[#This Row],[META_SUMAPAZ]]*Tabla7[[#This Row],[VALOR UNITARIO]]</f>
        <v>0</v>
      </c>
      <c r="AA243" s="31">
        <f>+Tabla7[[#This Row],[META_]]*Tabla7[[#This Row],[VALOR UNITARIO]]</f>
        <v>0</v>
      </c>
      <c r="AB243" s="31">
        <f>+Tabla7[[#This Row],[META_2]]*Tabla7[[#This Row],[VALOR UNITARIO]]</f>
        <v>0</v>
      </c>
      <c r="AC243" s="31">
        <f>+Tabla7[[#This Row],[META_SUBRED]]*Tabla7[[#This Row],[VALOR UNITARIO]]</f>
        <v>0</v>
      </c>
      <c r="AD243" s="32">
        <f>+Tabla7[[#This Row],[META_DISTRITO]]*Tabla7[[#This Row],[VALOR UNITARIO]]</f>
        <v>0</v>
      </c>
      <c r="AE243" s="30">
        <f>SUM(Tabla7[[#This Row],[$_TUNJUELITO]:[$_DISTRITO]])</f>
        <v>0</v>
      </c>
      <c r="AF243" s="32">
        <f>+Tabla7[[#This Row],[$_SUR]]-Tabla7[[#This Row],[$_TOTAL]]</f>
        <v>0</v>
      </c>
    </row>
    <row r="244" spans="1:32" ht="63.75" hidden="1">
      <c r="A244" s="19" t="s">
        <v>54</v>
      </c>
      <c r="B244" s="20" t="s">
        <v>289</v>
      </c>
      <c r="C244" s="20" t="s">
        <v>290</v>
      </c>
      <c r="D244" s="21">
        <v>227</v>
      </c>
      <c r="E244" s="20" t="s">
        <v>348</v>
      </c>
      <c r="F244" s="20" t="s">
        <v>292</v>
      </c>
      <c r="G244" s="19" t="s">
        <v>45</v>
      </c>
      <c r="H244" s="19" t="s">
        <v>67</v>
      </c>
      <c r="I244" s="19" t="s">
        <v>47</v>
      </c>
      <c r="J244" s="22">
        <v>53602144</v>
      </c>
      <c r="K244" s="5">
        <v>0</v>
      </c>
      <c r="L244" s="22">
        <f>+Tabla7[[#This Row],[VALOR UNITARIO]]*Tabla7[[#This Row],[META_SUR]]</f>
        <v>0</v>
      </c>
      <c r="M244" s="41">
        <f>+Tabla7[[#This Row],[META_SUR]]*20.63/100</f>
        <v>0</v>
      </c>
      <c r="N244" s="42">
        <f>+Tabla7[[#This Row],[META_SUR]]*21.88/100</f>
        <v>0</v>
      </c>
      <c r="O244" s="42">
        <f>+Tabla7[[#This Row],[META_SUR]]*51.25/100</f>
        <v>0</v>
      </c>
      <c r="P244" s="42">
        <f>+Tabla7[[#This Row],[META_SUR]]*6.25/100</f>
        <v>0</v>
      </c>
      <c r="Q244" s="42"/>
      <c r="R244" s="42"/>
      <c r="S244" s="42"/>
      <c r="T244" s="43"/>
      <c r="U244" s="28">
        <f>+Tabla7[[#This Row],[META_TUNJUELITO]]+Tabla7[[#This Row],[META_USME]]+Tabla7[[#This Row],[META_CIUDAD_BOLIVAR]]+Tabla7[[#This Row],[META_SUMAPAZ]]+Tabla7[[#This Row],[META_]]+Tabla7[[#This Row],[META_2]]+Tabla7[[#This Row],[META_SUBRED]]+Tabla7[[#This Row],[META_DISTRITO]]</f>
        <v>0</v>
      </c>
      <c r="V244" s="29">
        <f>+Tabla7[[#This Row],[META_SUR]]-Tabla7[[#This Row],[META_TOTAL]]</f>
        <v>0</v>
      </c>
      <c r="W244" s="30">
        <f>+Tabla7[[#This Row],[VALOR UNITARIO]]*Tabla7[[#This Row],[META_TUNJUELITO]]</f>
        <v>0</v>
      </c>
      <c r="X244" s="31">
        <f>+Tabla7[[#This Row],[META_USME]]*Tabla7[[#This Row],[VALOR UNITARIO]]</f>
        <v>0</v>
      </c>
      <c r="Y244" s="31">
        <f>+Tabla7[[#This Row],[META_CIUDAD_BOLIVAR]]*Tabla7[[#This Row],[VALOR UNITARIO]]</f>
        <v>0</v>
      </c>
      <c r="Z244" s="31">
        <f>+Tabla7[[#This Row],[META_SUMAPAZ]]*Tabla7[[#This Row],[VALOR UNITARIO]]</f>
        <v>0</v>
      </c>
      <c r="AA244" s="31">
        <f>+Tabla7[[#This Row],[META_]]*Tabla7[[#This Row],[VALOR UNITARIO]]</f>
        <v>0</v>
      </c>
      <c r="AB244" s="31">
        <f>+Tabla7[[#This Row],[META_2]]*Tabla7[[#This Row],[VALOR UNITARIO]]</f>
        <v>0</v>
      </c>
      <c r="AC244" s="31">
        <f>+Tabla7[[#This Row],[META_SUBRED]]*Tabla7[[#This Row],[VALOR UNITARIO]]</f>
        <v>0</v>
      </c>
      <c r="AD244" s="32">
        <f>+Tabla7[[#This Row],[META_DISTRITO]]*Tabla7[[#This Row],[VALOR UNITARIO]]</f>
        <v>0</v>
      </c>
      <c r="AE244" s="30">
        <f>SUM(Tabla7[[#This Row],[$_TUNJUELITO]:[$_DISTRITO]])</f>
        <v>0</v>
      </c>
      <c r="AF244" s="32">
        <f>+Tabla7[[#This Row],[$_SUR]]-Tabla7[[#This Row],[$_TOTAL]]</f>
        <v>0</v>
      </c>
    </row>
    <row r="245" spans="1:32" ht="76.5" hidden="1">
      <c r="A245" s="19" t="s">
        <v>54</v>
      </c>
      <c r="B245" s="20" t="s">
        <v>289</v>
      </c>
      <c r="C245" s="20" t="s">
        <v>305</v>
      </c>
      <c r="D245" s="21">
        <v>228</v>
      </c>
      <c r="E245" s="20" t="s">
        <v>349</v>
      </c>
      <c r="F245" s="20" t="s">
        <v>292</v>
      </c>
      <c r="G245" s="19" t="s">
        <v>45</v>
      </c>
      <c r="H245" s="19" t="s">
        <v>50</v>
      </c>
      <c r="I245" s="19" t="s">
        <v>47</v>
      </c>
      <c r="J245" s="22">
        <v>3513480</v>
      </c>
      <c r="K245" s="5">
        <v>12</v>
      </c>
      <c r="L245" s="22">
        <f>+Tabla7[[#This Row],[VALOR UNITARIO]]*Tabla7[[#This Row],[META_SUR]]</f>
        <v>42161760</v>
      </c>
      <c r="M245" s="41">
        <f>+Tabla7[[#This Row],[META_SUR]]*20.63/100</f>
        <v>2.4756</v>
      </c>
      <c r="N245" s="42">
        <f>+Tabla7[[#This Row],[META_SUR]]*21.88/100</f>
        <v>2.6255999999999999</v>
      </c>
      <c r="O245" s="42">
        <f>+Tabla7[[#This Row],[META_SUR]]*51.25/100</f>
        <v>6.15</v>
      </c>
      <c r="P245" s="42">
        <f>+Tabla7[[#This Row],[META_SUR]]*6.25/100</f>
        <v>0.75</v>
      </c>
      <c r="Q245" s="42"/>
      <c r="R245" s="42"/>
      <c r="S245" s="42">
        <v>0</v>
      </c>
      <c r="T245" s="43">
        <v>0</v>
      </c>
      <c r="U245" s="28">
        <f>+Tabla7[[#This Row],[META_TUNJUELITO]]+Tabla7[[#This Row],[META_USME]]+Tabla7[[#This Row],[META_CIUDAD_BOLIVAR]]+Tabla7[[#This Row],[META_SUMAPAZ]]+Tabla7[[#This Row],[META_]]+Tabla7[[#This Row],[META_2]]+Tabla7[[#This Row],[META_SUBRED]]+Tabla7[[#This Row],[META_DISTRITO]]</f>
        <v>12.001200000000001</v>
      </c>
      <c r="V245" s="29">
        <f>+Tabla7[[#This Row],[META_SUR]]-Tabla7[[#This Row],[META_TOTAL]]</f>
        <v>-1.200000000000756E-3</v>
      </c>
      <c r="W245" s="30">
        <f>+Tabla7[[#This Row],[VALOR UNITARIO]]*Tabla7[[#This Row],[META_TUNJUELITO]]</f>
        <v>8697971.0879999995</v>
      </c>
      <c r="X245" s="31">
        <f>+Tabla7[[#This Row],[META_USME]]*Tabla7[[#This Row],[VALOR UNITARIO]]</f>
        <v>9224993.0879999995</v>
      </c>
      <c r="Y245" s="31">
        <f>+Tabla7[[#This Row],[META_CIUDAD_BOLIVAR]]*Tabla7[[#This Row],[VALOR UNITARIO]]</f>
        <v>21607902</v>
      </c>
      <c r="Z245" s="31">
        <f>+Tabla7[[#This Row],[META_SUMAPAZ]]*Tabla7[[#This Row],[VALOR UNITARIO]]</f>
        <v>2635110</v>
      </c>
      <c r="AA245" s="31">
        <f>+Tabla7[[#This Row],[META_]]*Tabla7[[#This Row],[VALOR UNITARIO]]</f>
        <v>0</v>
      </c>
      <c r="AB245" s="31">
        <f>+Tabla7[[#This Row],[META_2]]*Tabla7[[#This Row],[VALOR UNITARIO]]</f>
        <v>0</v>
      </c>
      <c r="AC245" s="31">
        <f>+Tabla7[[#This Row],[META_SUBRED]]*Tabla7[[#This Row],[VALOR UNITARIO]]</f>
        <v>0</v>
      </c>
      <c r="AD245" s="32">
        <f>+Tabla7[[#This Row],[META_DISTRITO]]*Tabla7[[#This Row],[VALOR UNITARIO]]</f>
        <v>0</v>
      </c>
      <c r="AE245" s="30">
        <f>SUM(Tabla7[[#This Row],[$_TUNJUELITO]:[$_DISTRITO]])</f>
        <v>42165976.175999999</v>
      </c>
      <c r="AF245" s="32">
        <f>+Tabla7[[#This Row],[$_SUR]]-Tabla7[[#This Row],[$_TOTAL]]</f>
        <v>-4216.1759999990463</v>
      </c>
    </row>
    <row r="246" spans="1:32" ht="76.5" hidden="1">
      <c r="A246" s="19" t="s">
        <v>54</v>
      </c>
      <c r="B246" s="20" t="s">
        <v>289</v>
      </c>
      <c r="C246" s="20" t="s">
        <v>305</v>
      </c>
      <c r="D246" s="21">
        <v>229</v>
      </c>
      <c r="E246" s="20" t="s">
        <v>350</v>
      </c>
      <c r="F246" s="20" t="s">
        <v>292</v>
      </c>
      <c r="G246" s="19" t="s">
        <v>351</v>
      </c>
      <c r="H246" s="19" t="s">
        <v>46</v>
      </c>
      <c r="I246" s="19" t="s">
        <v>47</v>
      </c>
      <c r="J246" s="22">
        <v>281936</v>
      </c>
      <c r="K246" s="5">
        <v>288</v>
      </c>
      <c r="L246" s="22">
        <f>+Tabla7[[#This Row],[VALOR UNITARIO]]*Tabla7[[#This Row],[META_SUR]]</f>
        <v>81197568</v>
      </c>
      <c r="M246" s="41">
        <f>+Tabla7[[#This Row],[META_SUR]]*20.63/100</f>
        <v>59.414399999999993</v>
      </c>
      <c r="N246" s="42">
        <f>+Tabla7[[#This Row],[META_SUR]]*21.88/100</f>
        <v>63.014399999999995</v>
      </c>
      <c r="O246" s="42">
        <f>+Tabla7[[#This Row],[META_SUR]]*51.25/100</f>
        <v>147.6</v>
      </c>
      <c r="P246" s="42">
        <f>+Tabla7[[#This Row],[META_SUR]]*6.25/100</f>
        <v>18</v>
      </c>
      <c r="Q246" s="42"/>
      <c r="R246" s="42"/>
      <c r="S246" s="42">
        <v>0</v>
      </c>
      <c r="T246" s="43">
        <v>0</v>
      </c>
      <c r="U246" s="28">
        <f>+Tabla7[[#This Row],[META_TUNJUELITO]]+Tabla7[[#This Row],[META_USME]]+Tabla7[[#This Row],[META_CIUDAD_BOLIVAR]]+Tabla7[[#This Row],[META_SUMAPAZ]]+Tabla7[[#This Row],[META_]]+Tabla7[[#This Row],[META_2]]+Tabla7[[#This Row],[META_SUBRED]]+Tabla7[[#This Row],[META_DISTRITO]]</f>
        <v>288.02879999999999</v>
      </c>
      <c r="V246" s="29">
        <f>+Tabla7[[#This Row],[META_SUR]]-Tabla7[[#This Row],[META_TOTAL]]</f>
        <v>-2.8799999999989723E-2</v>
      </c>
      <c r="W246" s="30">
        <f>+Tabla7[[#This Row],[VALOR UNITARIO]]*Tabla7[[#This Row],[META_TUNJUELITO]]</f>
        <v>16751058.278399998</v>
      </c>
      <c r="X246" s="31">
        <f>+Tabla7[[#This Row],[META_USME]]*Tabla7[[#This Row],[VALOR UNITARIO]]</f>
        <v>17766027.878399998</v>
      </c>
      <c r="Y246" s="31">
        <f>+Tabla7[[#This Row],[META_CIUDAD_BOLIVAR]]*Tabla7[[#This Row],[VALOR UNITARIO]]</f>
        <v>41613753.600000001</v>
      </c>
      <c r="Z246" s="31">
        <f>+Tabla7[[#This Row],[META_SUMAPAZ]]*Tabla7[[#This Row],[VALOR UNITARIO]]</f>
        <v>5074848</v>
      </c>
      <c r="AA246" s="31">
        <f>+Tabla7[[#This Row],[META_]]*Tabla7[[#This Row],[VALOR UNITARIO]]</f>
        <v>0</v>
      </c>
      <c r="AB246" s="31">
        <f>+Tabla7[[#This Row],[META_2]]*Tabla7[[#This Row],[VALOR UNITARIO]]</f>
        <v>0</v>
      </c>
      <c r="AC246" s="31">
        <f>+Tabla7[[#This Row],[META_SUBRED]]*Tabla7[[#This Row],[VALOR UNITARIO]]</f>
        <v>0</v>
      </c>
      <c r="AD246" s="32">
        <f>+Tabla7[[#This Row],[META_DISTRITO]]*Tabla7[[#This Row],[VALOR UNITARIO]]</f>
        <v>0</v>
      </c>
      <c r="AE246" s="30">
        <f>SUM(Tabla7[[#This Row],[$_TUNJUELITO]:[$_DISTRITO]])</f>
        <v>81205687.756799996</v>
      </c>
      <c r="AF246" s="32">
        <f>+Tabla7[[#This Row],[$_SUR]]-Tabla7[[#This Row],[$_TOTAL]]</f>
        <v>-8119.7567999958992</v>
      </c>
    </row>
    <row r="247" spans="1:32" ht="76.5" hidden="1">
      <c r="A247" s="19" t="s">
        <v>54</v>
      </c>
      <c r="B247" s="20" t="s">
        <v>289</v>
      </c>
      <c r="C247" s="20" t="s">
        <v>305</v>
      </c>
      <c r="D247" s="21">
        <v>230</v>
      </c>
      <c r="E247" s="20" t="s">
        <v>352</v>
      </c>
      <c r="F247" s="20" t="s">
        <v>292</v>
      </c>
      <c r="G247" s="19" t="s">
        <v>351</v>
      </c>
      <c r="H247" s="19" t="s">
        <v>46</v>
      </c>
      <c r="I247" s="19" t="s">
        <v>47</v>
      </c>
      <c r="J247" s="22">
        <v>244416</v>
      </c>
      <c r="K247" s="5">
        <v>54</v>
      </c>
      <c r="L247" s="22">
        <f>+Tabla7[[#This Row],[VALOR UNITARIO]]*Tabla7[[#This Row],[META_SUR]]</f>
        <v>13198464</v>
      </c>
      <c r="M247" s="41">
        <f>+Tabla7[[#This Row],[META_SUR]]*20.63/100</f>
        <v>11.1402</v>
      </c>
      <c r="N247" s="42">
        <f>+Tabla7[[#This Row],[META_SUR]]*21.88/100</f>
        <v>11.815199999999999</v>
      </c>
      <c r="O247" s="42">
        <f>+Tabla7[[#This Row],[META_SUR]]*51.25/100</f>
        <v>27.675000000000001</v>
      </c>
      <c r="P247" s="42">
        <f>+Tabla7[[#This Row],[META_SUR]]*6.25/100</f>
        <v>3.375</v>
      </c>
      <c r="Q247" s="42"/>
      <c r="R247" s="42"/>
      <c r="S247" s="42">
        <v>0</v>
      </c>
      <c r="T247" s="43">
        <v>0</v>
      </c>
      <c r="U247" s="28">
        <f>+Tabla7[[#This Row],[META_TUNJUELITO]]+Tabla7[[#This Row],[META_USME]]+Tabla7[[#This Row],[META_CIUDAD_BOLIVAR]]+Tabla7[[#This Row],[META_SUMAPAZ]]+Tabla7[[#This Row],[META_]]+Tabla7[[#This Row],[META_2]]+Tabla7[[#This Row],[META_SUBRED]]+Tabla7[[#This Row],[META_DISTRITO]]</f>
        <v>54.005399999999995</v>
      </c>
      <c r="V247" s="29">
        <f>+Tabla7[[#This Row],[META_SUR]]-Tabla7[[#This Row],[META_TOTAL]]</f>
        <v>-5.3999999999945203E-3</v>
      </c>
      <c r="W247" s="30">
        <f>+Tabla7[[#This Row],[VALOR UNITARIO]]*Tabla7[[#This Row],[META_TUNJUELITO]]</f>
        <v>2722843.1231999998</v>
      </c>
      <c r="X247" s="31">
        <f>+Tabla7[[#This Row],[META_USME]]*Tabla7[[#This Row],[VALOR UNITARIO]]</f>
        <v>2887823.9231999996</v>
      </c>
      <c r="Y247" s="31">
        <f>+Tabla7[[#This Row],[META_CIUDAD_BOLIVAR]]*Tabla7[[#This Row],[VALOR UNITARIO]]</f>
        <v>6764212.7999999998</v>
      </c>
      <c r="Z247" s="31">
        <f>+Tabla7[[#This Row],[META_SUMAPAZ]]*Tabla7[[#This Row],[VALOR UNITARIO]]</f>
        <v>824904</v>
      </c>
      <c r="AA247" s="31">
        <f>+Tabla7[[#This Row],[META_]]*Tabla7[[#This Row],[VALOR UNITARIO]]</f>
        <v>0</v>
      </c>
      <c r="AB247" s="31">
        <f>+Tabla7[[#This Row],[META_2]]*Tabla7[[#This Row],[VALOR UNITARIO]]</f>
        <v>0</v>
      </c>
      <c r="AC247" s="31">
        <f>+Tabla7[[#This Row],[META_SUBRED]]*Tabla7[[#This Row],[VALOR UNITARIO]]</f>
        <v>0</v>
      </c>
      <c r="AD247" s="32">
        <f>+Tabla7[[#This Row],[META_DISTRITO]]*Tabla7[[#This Row],[VALOR UNITARIO]]</f>
        <v>0</v>
      </c>
      <c r="AE247" s="30">
        <f>SUM(Tabla7[[#This Row],[$_TUNJUELITO]:[$_DISTRITO]])</f>
        <v>13199783.8464</v>
      </c>
      <c r="AF247" s="32">
        <f>+Tabla7[[#This Row],[$_SUR]]-Tabla7[[#This Row],[$_TOTAL]]</f>
        <v>-1319.846400000155</v>
      </c>
    </row>
    <row r="248" spans="1:32" ht="38.25" hidden="1">
      <c r="A248" s="19" t="s">
        <v>54</v>
      </c>
      <c r="B248" s="20" t="s">
        <v>353</v>
      </c>
      <c r="C248" s="20" t="s">
        <v>354</v>
      </c>
      <c r="D248" s="21">
        <v>231</v>
      </c>
      <c r="E248" s="20" t="s">
        <v>354</v>
      </c>
      <c r="F248" s="20" t="s">
        <v>292</v>
      </c>
      <c r="G248" s="19" t="s">
        <v>45</v>
      </c>
      <c r="H248" s="19" t="s">
        <v>46</v>
      </c>
      <c r="I248" s="19" t="s">
        <v>65</v>
      </c>
      <c r="J248" s="22">
        <v>25173776</v>
      </c>
      <c r="K248" s="5">
        <v>12</v>
      </c>
      <c r="L248" s="22">
        <f>+Tabla7[[#This Row],[VALOR UNITARIO]]*Tabla7[[#This Row],[META_SUR]]</f>
        <v>302085312</v>
      </c>
      <c r="M248" s="41">
        <v>0</v>
      </c>
      <c r="N248" s="42">
        <v>0</v>
      </c>
      <c r="O248" s="42">
        <v>0</v>
      </c>
      <c r="P248" s="42">
        <v>0</v>
      </c>
      <c r="Q248" s="42"/>
      <c r="R248" s="42"/>
      <c r="S248" s="42">
        <v>12</v>
      </c>
      <c r="T248" s="43">
        <v>0</v>
      </c>
      <c r="U248" s="28">
        <f>+Tabla7[[#This Row],[META_TUNJUELITO]]+Tabla7[[#This Row],[META_USME]]+Tabla7[[#This Row],[META_CIUDAD_BOLIVAR]]+Tabla7[[#This Row],[META_SUMAPAZ]]+Tabla7[[#This Row],[META_]]+Tabla7[[#This Row],[META_2]]+Tabla7[[#This Row],[META_SUBRED]]+Tabla7[[#This Row],[META_DISTRITO]]</f>
        <v>12</v>
      </c>
      <c r="V248" s="29">
        <f>+Tabla7[[#This Row],[META_SUR]]-Tabla7[[#This Row],[META_TOTAL]]</f>
        <v>0</v>
      </c>
      <c r="W248" s="30">
        <f>+Tabla7[[#This Row],[VALOR UNITARIO]]*Tabla7[[#This Row],[META_TUNJUELITO]]</f>
        <v>0</v>
      </c>
      <c r="X248" s="31">
        <f>+Tabla7[[#This Row],[META_USME]]*Tabla7[[#This Row],[VALOR UNITARIO]]</f>
        <v>0</v>
      </c>
      <c r="Y248" s="31">
        <f>+Tabla7[[#This Row],[META_CIUDAD_BOLIVAR]]*Tabla7[[#This Row],[VALOR UNITARIO]]</f>
        <v>0</v>
      </c>
      <c r="Z248" s="31">
        <f>+Tabla7[[#This Row],[META_SUMAPAZ]]*Tabla7[[#This Row],[VALOR UNITARIO]]</f>
        <v>0</v>
      </c>
      <c r="AA248" s="31">
        <f>+Tabla7[[#This Row],[META_]]*Tabla7[[#This Row],[VALOR UNITARIO]]</f>
        <v>0</v>
      </c>
      <c r="AB248" s="31">
        <f>+Tabla7[[#This Row],[META_2]]*Tabla7[[#This Row],[VALOR UNITARIO]]</f>
        <v>0</v>
      </c>
      <c r="AC248" s="31">
        <f>+Tabla7[[#This Row],[META_SUBRED]]*Tabla7[[#This Row],[VALOR UNITARIO]]</f>
        <v>302085312</v>
      </c>
      <c r="AD248" s="32">
        <f>+Tabla7[[#This Row],[META_DISTRITO]]*Tabla7[[#This Row],[VALOR UNITARIO]]</f>
        <v>0</v>
      </c>
      <c r="AE248" s="30">
        <f>SUM(Tabla7[[#This Row],[$_TUNJUELITO]:[$_DISTRITO]])</f>
        <v>302085312</v>
      </c>
      <c r="AF248" s="32">
        <f>+Tabla7[[#This Row],[$_SUR]]-Tabla7[[#This Row],[$_TOTAL]]</f>
        <v>0</v>
      </c>
    </row>
    <row r="249" spans="1:32" ht="38.25" hidden="1">
      <c r="A249" s="19" t="s">
        <v>54</v>
      </c>
      <c r="B249" s="20" t="s">
        <v>353</v>
      </c>
      <c r="C249" s="20" t="s">
        <v>355</v>
      </c>
      <c r="D249" s="21">
        <v>232</v>
      </c>
      <c r="E249" s="20" t="s">
        <v>355</v>
      </c>
      <c r="F249" s="20" t="s">
        <v>292</v>
      </c>
      <c r="G249" s="19" t="s">
        <v>45</v>
      </c>
      <c r="H249" s="19" t="s">
        <v>50</v>
      </c>
      <c r="I249" s="19" t="s">
        <v>65</v>
      </c>
      <c r="J249" s="22">
        <v>5621568</v>
      </c>
      <c r="K249" s="5">
        <v>36</v>
      </c>
      <c r="L249" s="22">
        <f>+Tabla7[[#This Row],[VALOR UNITARIO]]*Tabla7[[#This Row],[META_SUR]]</f>
        <v>202376448</v>
      </c>
      <c r="M249" s="41">
        <f>+Tabla7[[#This Row],[META_SUR]]*20.63/100</f>
        <v>7.4267999999999992</v>
      </c>
      <c r="N249" s="42">
        <f>+Tabla7[[#This Row],[META_SUR]]*21.88/100</f>
        <v>7.8767999999999994</v>
      </c>
      <c r="O249" s="42">
        <f>+Tabla7[[#This Row],[META_SUR]]*51.25/100</f>
        <v>18.45</v>
      </c>
      <c r="P249" s="42">
        <f>+Tabla7[[#This Row],[META_SUR]]*6.25/100</f>
        <v>2.25</v>
      </c>
      <c r="Q249" s="42"/>
      <c r="R249" s="42"/>
      <c r="S249" s="42">
        <v>0</v>
      </c>
      <c r="T249" s="43">
        <v>0</v>
      </c>
      <c r="U249" s="28">
        <f>+Tabla7[[#This Row],[META_TUNJUELITO]]+Tabla7[[#This Row],[META_USME]]+Tabla7[[#This Row],[META_CIUDAD_BOLIVAR]]+Tabla7[[#This Row],[META_SUMAPAZ]]+Tabla7[[#This Row],[META_]]+Tabla7[[#This Row],[META_2]]+Tabla7[[#This Row],[META_SUBRED]]+Tabla7[[#This Row],[META_DISTRITO]]</f>
        <v>36.003599999999999</v>
      </c>
      <c r="V249" s="29">
        <f>+Tabla7[[#This Row],[META_SUR]]-Tabla7[[#This Row],[META_TOTAL]]</f>
        <v>-3.5999999999987153E-3</v>
      </c>
      <c r="W249" s="30">
        <f>+Tabla7[[#This Row],[VALOR UNITARIO]]*Tabla7[[#This Row],[META_TUNJUELITO]]</f>
        <v>41750261.222399995</v>
      </c>
      <c r="X249" s="31">
        <f>+Tabla7[[#This Row],[META_USME]]*Tabla7[[#This Row],[VALOR UNITARIO]]</f>
        <v>44279966.822399996</v>
      </c>
      <c r="Y249" s="31">
        <f>+Tabla7[[#This Row],[META_CIUDAD_BOLIVAR]]*Tabla7[[#This Row],[VALOR UNITARIO]]</f>
        <v>103717929.59999999</v>
      </c>
      <c r="Z249" s="31">
        <f>+Tabla7[[#This Row],[META_SUMAPAZ]]*Tabla7[[#This Row],[VALOR UNITARIO]]</f>
        <v>12648528</v>
      </c>
      <c r="AA249" s="31">
        <f>+Tabla7[[#This Row],[META_]]*Tabla7[[#This Row],[VALOR UNITARIO]]</f>
        <v>0</v>
      </c>
      <c r="AB249" s="31">
        <f>+Tabla7[[#This Row],[META_2]]*Tabla7[[#This Row],[VALOR UNITARIO]]</f>
        <v>0</v>
      </c>
      <c r="AC249" s="31">
        <f>+Tabla7[[#This Row],[META_SUBRED]]*Tabla7[[#This Row],[VALOR UNITARIO]]</f>
        <v>0</v>
      </c>
      <c r="AD249" s="32">
        <f>+Tabla7[[#This Row],[META_DISTRITO]]*Tabla7[[#This Row],[VALOR UNITARIO]]</f>
        <v>0</v>
      </c>
      <c r="AE249" s="30">
        <f>SUM(Tabla7[[#This Row],[$_TUNJUELITO]:[$_DISTRITO]])</f>
        <v>202396685.64479998</v>
      </c>
      <c r="AF249" s="32">
        <f>+Tabla7[[#This Row],[$_SUR]]-Tabla7[[#This Row],[$_TOTAL]]</f>
        <v>-20237.644799977541</v>
      </c>
    </row>
    <row r="250" spans="1:32" ht="63.75" hidden="1">
      <c r="A250" s="19" t="s">
        <v>54</v>
      </c>
      <c r="B250" s="20" t="s">
        <v>353</v>
      </c>
      <c r="C250" s="20" t="s">
        <v>355</v>
      </c>
      <c r="D250" s="21">
        <v>233</v>
      </c>
      <c r="E250" s="20" t="s">
        <v>356</v>
      </c>
      <c r="F250" s="20" t="s">
        <v>292</v>
      </c>
      <c r="G250" s="19" t="s">
        <v>45</v>
      </c>
      <c r="H250" s="19" t="s">
        <v>50</v>
      </c>
      <c r="I250" s="19" t="s">
        <v>47</v>
      </c>
      <c r="J250" s="22">
        <v>7026960</v>
      </c>
      <c r="K250" s="5">
        <v>12</v>
      </c>
      <c r="L250" s="22">
        <f>+Tabla7[[#This Row],[VALOR UNITARIO]]*Tabla7[[#This Row],[META_SUR]]</f>
        <v>84323520</v>
      </c>
      <c r="M250" s="41">
        <f>+Tabla7[[#This Row],[META_SUR]]*20.63/100</f>
        <v>2.4756</v>
      </c>
      <c r="N250" s="42">
        <f>+Tabla7[[#This Row],[META_SUR]]*21.88/100</f>
        <v>2.6255999999999999</v>
      </c>
      <c r="O250" s="42">
        <f>+Tabla7[[#This Row],[META_SUR]]*51.25/100</f>
        <v>6.15</v>
      </c>
      <c r="P250" s="42">
        <f>+Tabla7[[#This Row],[META_SUR]]*6.25/100</f>
        <v>0.75</v>
      </c>
      <c r="Q250" s="42"/>
      <c r="R250" s="42"/>
      <c r="S250" s="42">
        <v>0</v>
      </c>
      <c r="T250" s="43">
        <v>0</v>
      </c>
      <c r="U250" s="28">
        <f>+Tabla7[[#This Row],[META_TUNJUELITO]]+Tabla7[[#This Row],[META_USME]]+Tabla7[[#This Row],[META_CIUDAD_BOLIVAR]]+Tabla7[[#This Row],[META_SUMAPAZ]]+Tabla7[[#This Row],[META_]]+Tabla7[[#This Row],[META_2]]+Tabla7[[#This Row],[META_SUBRED]]+Tabla7[[#This Row],[META_DISTRITO]]</f>
        <v>12.001200000000001</v>
      </c>
      <c r="V250" s="29">
        <f>+Tabla7[[#This Row],[META_SUR]]-Tabla7[[#This Row],[META_TOTAL]]</f>
        <v>-1.200000000000756E-3</v>
      </c>
      <c r="W250" s="30">
        <f>+Tabla7[[#This Row],[VALOR UNITARIO]]*Tabla7[[#This Row],[META_TUNJUELITO]]</f>
        <v>17395942.175999999</v>
      </c>
      <c r="X250" s="31">
        <f>+Tabla7[[#This Row],[META_USME]]*Tabla7[[#This Row],[VALOR UNITARIO]]</f>
        <v>18449986.175999999</v>
      </c>
      <c r="Y250" s="31">
        <f>+Tabla7[[#This Row],[META_CIUDAD_BOLIVAR]]*Tabla7[[#This Row],[VALOR UNITARIO]]</f>
        <v>43215804</v>
      </c>
      <c r="Z250" s="31">
        <f>+Tabla7[[#This Row],[META_SUMAPAZ]]*Tabla7[[#This Row],[VALOR UNITARIO]]</f>
        <v>5270220</v>
      </c>
      <c r="AA250" s="31">
        <f>+Tabla7[[#This Row],[META_]]*Tabla7[[#This Row],[VALOR UNITARIO]]</f>
        <v>0</v>
      </c>
      <c r="AB250" s="31">
        <f>+Tabla7[[#This Row],[META_2]]*Tabla7[[#This Row],[VALOR UNITARIO]]</f>
        <v>0</v>
      </c>
      <c r="AC250" s="31">
        <f>+Tabla7[[#This Row],[META_SUBRED]]*Tabla7[[#This Row],[VALOR UNITARIO]]</f>
        <v>0</v>
      </c>
      <c r="AD250" s="32">
        <f>+Tabla7[[#This Row],[META_DISTRITO]]*Tabla7[[#This Row],[VALOR UNITARIO]]</f>
        <v>0</v>
      </c>
      <c r="AE250" s="30">
        <f>SUM(Tabla7[[#This Row],[$_TUNJUELITO]:[$_DISTRITO]])</f>
        <v>84331952.351999998</v>
      </c>
      <c r="AF250" s="32">
        <f>+Tabla7[[#This Row],[$_SUR]]-Tabla7[[#This Row],[$_TOTAL]]</f>
        <v>-8432.3519999980927</v>
      </c>
    </row>
    <row r="251" spans="1:32" ht="76.5" hidden="1">
      <c r="A251" s="19" t="s">
        <v>54</v>
      </c>
      <c r="B251" s="20" t="s">
        <v>357</v>
      </c>
      <c r="C251" s="20" t="s">
        <v>358</v>
      </c>
      <c r="D251" s="21">
        <v>234</v>
      </c>
      <c r="E251" s="20" t="s">
        <v>359</v>
      </c>
      <c r="F251" s="20" t="s">
        <v>360</v>
      </c>
      <c r="G251" s="19" t="s">
        <v>45</v>
      </c>
      <c r="H251" s="19" t="s">
        <v>50</v>
      </c>
      <c r="I251" s="19" t="s">
        <v>47</v>
      </c>
      <c r="J251" s="22">
        <v>24853248</v>
      </c>
      <c r="K251" s="5">
        <v>36</v>
      </c>
      <c r="L251" s="22">
        <f>+Tabla7[[#This Row],[VALOR UNITARIO]]*Tabla7[[#This Row],[META_SUR]]</f>
        <v>894716928</v>
      </c>
      <c r="M251" s="41">
        <f>+Tabla7[[#This Row],[META_SUR]]*20.63/100</f>
        <v>7.4267999999999992</v>
      </c>
      <c r="N251" s="42">
        <f>+Tabla7[[#This Row],[META_SUR]]*21.88/100</f>
        <v>7.8767999999999994</v>
      </c>
      <c r="O251" s="42">
        <f>+Tabla7[[#This Row],[META_SUR]]*51.25/100</f>
        <v>18.45</v>
      </c>
      <c r="P251" s="42">
        <f>+Tabla7[[#This Row],[META_SUR]]*6.25/100</f>
        <v>2.25</v>
      </c>
      <c r="Q251" s="42"/>
      <c r="R251" s="42"/>
      <c r="S251" s="42">
        <v>0</v>
      </c>
      <c r="T251" s="43">
        <v>0</v>
      </c>
      <c r="U251" s="28">
        <f>+Tabla7[[#This Row],[META_TUNJUELITO]]+Tabla7[[#This Row],[META_USME]]+Tabla7[[#This Row],[META_CIUDAD_BOLIVAR]]+Tabla7[[#This Row],[META_SUMAPAZ]]+Tabla7[[#This Row],[META_]]+Tabla7[[#This Row],[META_2]]+Tabla7[[#This Row],[META_SUBRED]]+Tabla7[[#This Row],[META_DISTRITO]]</f>
        <v>36.003599999999999</v>
      </c>
      <c r="V251" s="29">
        <f>+Tabla7[[#This Row],[META_SUR]]-Tabla7[[#This Row],[META_TOTAL]]</f>
        <v>-3.5999999999987153E-3</v>
      </c>
      <c r="W251" s="30">
        <f>+Tabla7[[#This Row],[VALOR UNITARIO]]*Tabla7[[#This Row],[META_TUNJUELITO]]</f>
        <v>184580102.24639997</v>
      </c>
      <c r="X251" s="31">
        <f>+Tabla7[[#This Row],[META_USME]]*Tabla7[[#This Row],[VALOR UNITARIO]]</f>
        <v>195764063.84639999</v>
      </c>
      <c r="Y251" s="31">
        <f>+Tabla7[[#This Row],[META_CIUDAD_BOLIVAR]]*Tabla7[[#This Row],[VALOR UNITARIO]]</f>
        <v>458542425.59999996</v>
      </c>
      <c r="Z251" s="31">
        <f>+Tabla7[[#This Row],[META_SUMAPAZ]]*Tabla7[[#This Row],[VALOR UNITARIO]]</f>
        <v>55919808</v>
      </c>
      <c r="AA251" s="31">
        <f>+Tabla7[[#This Row],[META_]]*Tabla7[[#This Row],[VALOR UNITARIO]]</f>
        <v>0</v>
      </c>
      <c r="AB251" s="31">
        <f>+Tabla7[[#This Row],[META_2]]*Tabla7[[#This Row],[VALOR UNITARIO]]</f>
        <v>0</v>
      </c>
      <c r="AC251" s="31">
        <f>+Tabla7[[#This Row],[META_SUBRED]]*Tabla7[[#This Row],[VALOR UNITARIO]]</f>
        <v>0</v>
      </c>
      <c r="AD251" s="32">
        <f>+Tabla7[[#This Row],[META_DISTRITO]]*Tabla7[[#This Row],[VALOR UNITARIO]]</f>
        <v>0</v>
      </c>
      <c r="AE251" s="30">
        <f>SUM(Tabla7[[#This Row],[$_TUNJUELITO]:[$_DISTRITO]])</f>
        <v>894806399.69279993</v>
      </c>
      <c r="AF251" s="32">
        <f>+Tabla7[[#This Row],[$_SUR]]-Tabla7[[#This Row],[$_TOTAL]]</f>
        <v>-89471.692799925804</v>
      </c>
    </row>
    <row r="252" spans="1:32" ht="127.5" hidden="1">
      <c r="A252" s="19" t="s">
        <v>54</v>
      </c>
      <c r="B252" s="20" t="s">
        <v>357</v>
      </c>
      <c r="C252" s="20" t="s">
        <v>358</v>
      </c>
      <c r="D252" s="21">
        <v>235</v>
      </c>
      <c r="E252" s="20" t="s">
        <v>361</v>
      </c>
      <c r="F252" s="20" t="s">
        <v>360</v>
      </c>
      <c r="G252" s="19" t="s">
        <v>45</v>
      </c>
      <c r="H252" s="19" t="s">
        <v>46</v>
      </c>
      <c r="I252" s="19" t="s">
        <v>47</v>
      </c>
      <c r="J252" s="22">
        <v>7332480</v>
      </c>
      <c r="K252" s="5">
        <v>12</v>
      </c>
      <c r="L252" s="22">
        <f>+Tabla7[[#This Row],[VALOR UNITARIO]]*Tabla7[[#This Row],[META_SUR]]</f>
        <v>87989760</v>
      </c>
      <c r="M252" s="41">
        <v>0</v>
      </c>
      <c r="N252" s="42">
        <v>0</v>
      </c>
      <c r="O252" s="42">
        <v>0</v>
      </c>
      <c r="P252" s="42">
        <v>0</v>
      </c>
      <c r="Q252" s="42"/>
      <c r="R252" s="42"/>
      <c r="S252" s="42">
        <v>12</v>
      </c>
      <c r="T252" s="43">
        <v>0</v>
      </c>
      <c r="U252" s="28">
        <f>+Tabla7[[#This Row],[META_TUNJUELITO]]+Tabla7[[#This Row],[META_USME]]+Tabla7[[#This Row],[META_CIUDAD_BOLIVAR]]+Tabla7[[#This Row],[META_SUMAPAZ]]+Tabla7[[#This Row],[META_]]+Tabla7[[#This Row],[META_2]]+Tabla7[[#This Row],[META_SUBRED]]+Tabla7[[#This Row],[META_DISTRITO]]</f>
        <v>12</v>
      </c>
      <c r="V252" s="29">
        <f>+Tabla7[[#This Row],[META_SUR]]-Tabla7[[#This Row],[META_TOTAL]]</f>
        <v>0</v>
      </c>
      <c r="W252" s="30">
        <f>+Tabla7[[#This Row],[VALOR UNITARIO]]*Tabla7[[#This Row],[META_TUNJUELITO]]</f>
        <v>0</v>
      </c>
      <c r="X252" s="31">
        <f>+Tabla7[[#This Row],[META_USME]]*Tabla7[[#This Row],[VALOR UNITARIO]]</f>
        <v>0</v>
      </c>
      <c r="Y252" s="31">
        <f>+Tabla7[[#This Row],[META_CIUDAD_BOLIVAR]]*Tabla7[[#This Row],[VALOR UNITARIO]]</f>
        <v>0</v>
      </c>
      <c r="Z252" s="31">
        <f>+Tabla7[[#This Row],[META_SUMAPAZ]]*Tabla7[[#This Row],[VALOR UNITARIO]]</f>
        <v>0</v>
      </c>
      <c r="AA252" s="31">
        <f>+Tabla7[[#This Row],[META_]]*Tabla7[[#This Row],[VALOR UNITARIO]]</f>
        <v>0</v>
      </c>
      <c r="AB252" s="31">
        <f>+Tabla7[[#This Row],[META_2]]*Tabla7[[#This Row],[VALOR UNITARIO]]</f>
        <v>0</v>
      </c>
      <c r="AC252" s="31">
        <f>+Tabla7[[#This Row],[META_SUBRED]]*Tabla7[[#This Row],[VALOR UNITARIO]]</f>
        <v>87989760</v>
      </c>
      <c r="AD252" s="32">
        <f>+Tabla7[[#This Row],[META_DISTRITO]]*Tabla7[[#This Row],[VALOR UNITARIO]]</f>
        <v>0</v>
      </c>
      <c r="AE252" s="30">
        <f>SUM(Tabla7[[#This Row],[$_TUNJUELITO]:[$_DISTRITO]])</f>
        <v>87989760</v>
      </c>
      <c r="AF252" s="32">
        <f>+Tabla7[[#This Row],[$_SUR]]-Tabla7[[#This Row],[$_TOTAL]]</f>
        <v>0</v>
      </c>
    </row>
    <row r="253" spans="1:32" ht="102" hidden="1">
      <c r="A253" s="19" t="s">
        <v>54</v>
      </c>
      <c r="B253" s="20" t="s">
        <v>357</v>
      </c>
      <c r="C253" s="20" t="s">
        <v>358</v>
      </c>
      <c r="D253" s="21">
        <v>236</v>
      </c>
      <c r="E253" s="20" t="s">
        <v>362</v>
      </c>
      <c r="F253" s="20" t="s">
        <v>360</v>
      </c>
      <c r="G253" s="19" t="s">
        <v>45</v>
      </c>
      <c r="H253" s="19" t="s">
        <v>46</v>
      </c>
      <c r="I253" s="19" t="s">
        <v>47</v>
      </c>
      <c r="J253" s="22">
        <v>7332480</v>
      </c>
      <c r="K253" s="5">
        <v>12</v>
      </c>
      <c r="L253" s="22">
        <f>+Tabla7[[#This Row],[VALOR UNITARIO]]*Tabla7[[#This Row],[META_SUR]]</f>
        <v>87989760</v>
      </c>
      <c r="M253" s="41">
        <v>0</v>
      </c>
      <c r="N253" s="42">
        <v>0</v>
      </c>
      <c r="O253" s="42">
        <v>0</v>
      </c>
      <c r="P253" s="42">
        <v>0</v>
      </c>
      <c r="Q253" s="42"/>
      <c r="R253" s="42"/>
      <c r="S253" s="42">
        <v>12</v>
      </c>
      <c r="T253" s="43">
        <v>0</v>
      </c>
      <c r="U253" s="28">
        <f>+Tabla7[[#This Row],[META_TUNJUELITO]]+Tabla7[[#This Row],[META_USME]]+Tabla7[[#This Row],[META_CIUDAD_BOLIVAR]]+Tabla7[[#This Row],[META_SUMAPAZ]]+Tabla7[[#This Row],[META_]]+Tabla7[[#This Row],[META_2]]+Tabla7[[#This Row],[META_SUBRED]]+Tabla7[[#This Row],[META_DISTRITO]]</f>
        <v>12</v>
      </c>
      <c r="V253" s="29">
        <f>+Tabla7[[#This Row],[META_SUR]]-Tabla7[[#This Row],[META_TOTAL]]</f>
        <v>0</v>
      </c>
      <c r="W253" s="30">
        <f>+Tabla7[[#This Row],[VALOR UNITARIO]]*Tabla7[[#This Row],[META_TUNJUELITO]]</f>
        <v>0</v>
      </c>
      <c r="X253" s="31">
        <f>+Tabla7[[#This Row],[META_USME]]*Tabla7[[#This Row],[VALOR UNITARIO]]</f>
        <v>0</v>
      </c>
      <c r="Y253" s="31">
        <f>+Tabla7[[#This Row],[META_CIUDAD_BOLIVAR]]*Tabla7[[#This Row],[VALOR UNITARIO]]</f>
        <v>0</v>
      </c>
      <c r="Z253" s="31">
        <f>+Tabla7[[#This Row],[META_SUMAPAZ]]*Tabla7[[#This Row],[VALOR UNITARIO]]</f>
        <v>0</v>
      </c>
      <c r="AA253" s="31">
        <f>+Tabla7[[#This Row],[META_]]*Tabla7[[#This Row],[VALOR UNITARIO]]</f>
        <v>0</v>
      </c>
      <c r="AB253" s="31">
        <f>+Tabla7[[#This Row],[META_2]]*Tabla7[[#This Row],[VALOR UNITARIO]]</f>
        <v>0</v>
      </c>
      <c r="AC253" s="31">
        <f>+Tabla7[[#This Row],[META_SUBRED]]*Tabla7[[#This Row],[VALOR UNITARIO]]</f>
        <v>87989760</v>
      </c>
      <c r="AD253" s="32">
        <f>+Tabla7[[#This Row],[META_DISTRITO]]*Tabla7[[#This Row],[VALOR UNITARIO]]</f>
        <v>0</v>
      </c>
      <c r="AE253" s="30">
        <f>SUM(Tabla7[[#This Row],[$_TUNJUELITO]:[$_DISTRITO]])</f>
        <v>87989760</v>
      </c>
      <c r="AF253" s="32">
        <f>+Tabla7[[#This Row],[$_SUR]]-Tabla7[[#This Row],[$_TOTAL]]</f>
        <v>0</v>
      </c>
    </row>
    <row r="254" spans="1:32" ht="89.25" hidden="1">
      <c r="A254" s="19" t="s">
        <v>54</v>
      </c>
      <c r="B254" s="20" t="s">
        <v>357</v>
      </c>
      <c r="C254" s="20" t="s">
        <v>358</v>
      </c>
      <c r="D254" s="21">
        <v>237</v>
      </c>
      <c r="E254" s="20" t="s">
        <v>363</v>
      </c>
      <c r="F254" s="20" t="s">
        <v>360</v>
      </c>
      <c r="G254" s="19" t="s">
        <v>45</v>
      </c>
      <c r="H254" s="19" t="s">
        <v>50</v>
      </c>
      <c r="I254" s="19" t="s">
        <v>47</v>
      </c>
      <c r="J254" s="22">
        <v>22914000</v>
      </c>
      <c r="K254" s="5">
        <v>12</v>
      </c>
      <c r="L254" s="22">
        <f>+Tabla7[[#This Row],[VALOR UNITARIO]]*Tabla7[[#This Row],[META_SUR]]</f>
        <v>274968000</v>
      </c>
      <c r="M254" s="41">
        <f>+Tabla7[[#This Row],[META_SUR]]*20.63/100</f>
        <v>2.4756</v>
      </c>
      <c r="N254" s="42">
        <f>+Tabla7[[#This Row],[META_SUR]]*21.88/100</f>
        <v>2.6255999999999999</v>
      </c>
      <c r="O254" s="42">
        <f>+Tabla7[[#This Row],[META_SUR]]*51.25/100</f>
        <v>6.15</v>
      </c>
      <c r="P254" s="42">
        <f>+Tabla7[[#This Row],[META_SUR]]*6.25/100</f>
        <v>0.75</v>
      </c>
      <c r="Q254" s="42"/>
      <c r="R254" s="42"/>
      <c r="S254" s="42">
        <v>0</v>
      </c>
      <c r="T254" s="43">
        <v>0</v>
      </c>
      <c r="U254" s="28">
        <f>+Tabla7[[#This Row],[META_TUNJUELITO]]+Tabla7[[#This Row],[META_USME]]+Tabla7[[#This Row],[META_CIUDAD_BOLIVAR]]+Tabla7[[#This Row],[META_SUMAPAZ]]+Tabla7[[#This Row],[META_]]+Tabla7[[#This Row],[META_2]]+Tabla7[[#This Row],[META_SUBRED]]+Tabla7[[#This Row],[META_DISTRITO]]</f>
        <v>12.001200000000001</v>
      </c>
      <c r="V254" s="29">
        <f>+Tabla7[[#This Row],[META_SUR]]-Tabla7[[#This Row],[META_TOTAL]]</f>
        <v>-1.200000000000756E-3</v>
      </c>
      <c r="W254" s="30">
        <f>+Tabla7[[#This Row],[VALOR UNITARIO]]*Tabla7[[#This Row],[META_TUNJUELITO]]</f>
        <v>56725898.399999999</v>
      </c>
      <c r="X254" s="31">
        <f>+Tabla7[[#This Row],[META_USME]]*Tabla7[[#This Row],[VALOR UNITARIO]]</f>
        <v>60162998.399999999</v>
      </c>
      <c r="Y254" s="31">
        <f>+Tabla7[[#This Row],[META_CIUDAD_BOLIVAR]]*Tabla7[[#This Row],[VALOR UNITARIO]]</f>
        <v>140921100</v>
      </c>
      <c r="Z254" s="31">
        <f>+Tabla7[[#This Row],[META_SUMAPAZ]]*Tabla7[[#This Row],[VALOR UNITARIO]]</f>
        <v>17185500</v>
      </c>
      <c r="AA254" s="31">
        <f>+Tabla7[[#This Row],[META_]]*Tabla7[[#This Row],[VALOR UNITARIO]]</f>
        <v>0</v>
      </c>
      <c r="AB254" s="31">
        <f>+Tabla7[[#This Row],[META_2]]*Tabla7[[#This Row],[VALOR UNITARIO]]</f>
        <v>0</v>
      </c>
      <c r="AC254" s="31">
        <f>+Tabla7[[#This Row],[META_SUBRED]]*Tabla7[[#This Row],[VALOR UNITARIO]]</f>
        <v>0</v>
      </c>
      <c r="AD254" s="32">
        <f>+Tabla7[[#This Row],[META_DISTRITO]]*Tabla7[[#This Row],[VALOR UNITARIO]]</f>
        <v>0</v>
      </c>
      <c r="AE254" s="30">
        <f>SUM(Tabla7[[#This Row],[$_TUNJUELITO]:[$_DISTRITO]])</f>
        <v>274995496.80000001</v>
      </c>
      <c r="AF254" s="32">
        <f>+Tabla7[[#This Row],[$_SUR]]-Tabla7[[#This Row],[$_TOTAL]]</f>
        <v>-27496.800000011921</v>
      </c>
    </row>
    <row r="255" spans="1:32" ht="89.25" hidden="1">
      <c r="A255" s="19" t="s">
        <v>54</v>
      </c>
      <c r="B255" s="20" t="s">
        <v>357</v>
      </c>
      <c r="C255" s="20" t="s">
        <v>358</v>
      </c>
      <c r="D255" s="21">
        <v>238</v>
      </c>
      <c r="E255" s="20" t="s">
        <v>364</v>
      </c>
      <c r="F255" s="20" t="s">
        <v>360</v>
      </c>
      <c r="G255" s="19" t="s">
        <v>45</v>
      </c>
      <c r="H255" s="19" t="s">
        <v>67</v>
      </c>
      <c r="I255" s="19" t="s">
        <v>47</v>
      </c>
      <c r="J255" s="22">
        <v>29329920</v>
      </c>
      <c r="K255" s="5">
        <v>0</v>
      </c>
      <c r="L255" s="22">
        <f>+Tabla7[[#This Row],[VALOR UNITARIO]]*Tabla7[[#This Row],[META_SUR]]</f>
        <v>0</v>
      </c>
      <c r="M255" s="41">
        <f>+Tabla7[[#This Row],[META_SUR]]*20.63/100</f>
        <v>0</v>
      </c>
      <c r="N255" s="42">
        <f>+Tabla7[[#This Row],[META_SUR]]*21.88/100</f>
        <v>0</v>
      </c>
      <c r="O255" s="42">
        <f>+Tabla7[[#This Row],[META_SUR]]*51.25/100</f>
        <v>0</v>
      </c>
      <c r="P255" s="42">
        <f>+Tabla7[[#This Row],[META_SUR]]*6.25/100</f>
        <v>0</v>
      </c>
      <c r="Q255" s="42"/>
      <c r="R255" s="42"/>
      <c r="S255" s="42"/>
      <c r="T255" s="43"/>
      <c r="U255" s="28">
        <f>+Tabla7[[#This Row],[META_TUNJUELITO]]+Tabla7[[#This Row],[META_USME]]+Tabla7[[#This Row],[META_CIUDAD_BOLIVAR]]+Tabla7[[#This Row],[META_SUMAPAZ]]+Tabla7[[#This Row],[META_]]+Tabla7[[#This Row],[META_2]]+Tabla7[[#This Row],[META_SUBRED]]+Tabla7[[#This Row],[META_DISTRITO]]</f>
        <v>0</v>
      </c>
      <c r="V255" s="29">
        <f>+Tabla7[[#This Row],[META_SUR]]-Tabla7[[#This Row],[META_TOTAL]]</f>
        <v>0</v>
      </c>
      <c r="W255" s="30">
        <f>+Tabla7[[#This Row],[VALOR UNITARIO]]*Tabla7[[#This Row],[META_TUNJUELITO]]</f>
        <v>0</v>
      </c>
      <c r="X255" s="31">
        <f>+Tabla7[[#This Row],[META_USME]]*Tabla7[[#This Row],[VALOR UNITARIO]]</f>
        <v>0</v>
      </c>
      <c r="Y255" s="31">
        <f>+Tabla7[[#This Row],[META_CIUDAD_BOLIVAR]]*Tabla7[[#This Row],[VALOR UNITARIO]]</f>
        <v>0</v>
      </c>
      <c r="Z255" s="31">
        <f>+Tabla7[[#This Row],[META_SUMAPAZ]]*Tabla7[[#This Row],[VALOR UNITARIO]]</f>
        <v>0</v>
      </c>
      <c r="AA255" s="31">
        <f>+Tabla7[[#This Row],[META_]]*Tabla7[[#This Row],[VALOR UNITARIO]]</f>
        <v>0</v>
      </c>
      <c r="AB255" s="31">
        <f>+Tabla7[[#This Row],[META_2]]*Tabla7[[#This Row],[VALOR UNITARIO]]</f>
        <v>0</v>
      </c>
      <c r="AC255" s="31">
        <f>+Tabla7[[#This Row],[META_SUBRED]]*Tabla7[[#This Row],[VALOR UNITARIO]]</f>
        <v>0</v>
      </c>
      <c r="AD255" s="32">
        <f>+Tabla7[[#This Row],[META_DISTRITO]]*Tabla7[[#This Row],[VALOR UNITARIO]]</f>
        <v>0</v>
      </c>
      <c r="AE255" s="30">
        <f>SUM(Tabla7[[#This Row],[$_TUNJUELITO]:[$_DISTRITO]])</f>
        <v>0</v>
      </c>
      <c r="AF255" s="32">
        <f>+Tabla7[[#This Row],[$_SUR]]-Tabla7[[#This Row],[$_TOTAL]]</f>
        <v>0</v>
      </c>
    </row>
    <row r="256" spans="1:32" ht="76.5" hidden="1">
      <c r="A256" s="19" t="s">
        <v>54</v>
      </c>
      <c r="B256" s="20" t="s">
        <v>357</v>
      </c>
      <c r="C256" s="20" t="s">
        <v>365</v>
      </c>
      <c r="D256" s="21">
        <v>239</v>
      </c>
      <c r="E256" s="20" t="s">
        <v>366</v>
      </c>
      <c r="F256" s="20" t="s">
        <v>360</v>
      </c>
      <c r="G256" s="19" t="s">
        <v>45</v>
      </c>
      <c r="H256" s="19" t="s">
        <v>50</v>
      </c>
      <c r="I256" s="19" t="s">
        <v>47</v>
      </c>
      <c r="J256" s="22">
        <v>17086608</v>
      </c>
      <c r="K256" s="5">
        <v>36</v>
      </c>
      <c r="L256" s="22">
        <f>+Tabla7[[#This Row],[VALOR UNITARIO]]*Tabla7[[#This Row],[META_SUR]]</f>
        <v>615117888</v>
      </c>
      <c r="M256" s="41">
        <f>+Tabla7[[#This Row],[META_SUR]]*20.63/100</f>
        <v>7.4267999999999992</v>
      </c>
      <c r="N256" s="42">
        <f>+Tabla7[[#This Row],[META_SUR]]*21.88/100</f>
        <v>7.8767999999999994</v>
      </c>
      <c r="O256" s="42">
        <f>+Tabla7[[#This Row],[META_SUR]]*51.25/100</f>
        <v>18.45</v>
      </c>
      <c r="P256" s="42">
        <f>+Tabla7[[#This Row],[META_SUR]]*6.25/100</f>
        <v>2.25</v>
      </c>
      <c r="Q256" s="42"/>
      <c r="R256" s="42"/>
      <c r="S256" s="42">
        <v>0</v>
      </c>
      <c r="T256" s="43">
        <v>0</v>
      </c>
      <c r="U256" s="28">
        <f>+Tabla7[[#This Row],[META_TUNJUELITO]]+Tabla7[[#This Row],[META_USME]]+Tabla7[[#This Row],[META_CIUDAD_BOLIVAR]]+Tabla7[[#This Row],[META_SUMAPAZ]]+Tabla7[[#This Row],[META_]]+Tabla7[[#This Row],[META_2]]+Tabla7[[#This Row],[META_SUBRED]]+Tabla7[[#This Row],[META_DISTRITO]]</f>
        <v>36.003599999999999</v>
      </c>
      <c r="V256" s="29">
        <f>+Tabla7[[#This Row],[META_SUR]]-Tabla7[[#This Row],[META_TOTAL]]</f>
        <v>-3.5999999999987153E-3</v>
      </c>
      <c r="W256" s="30">
        <f>+Tabla7[[#This Row],[VALOR UNITARIO]]*Tabla7[[#This Row],[META_TUNJUELITO]]</f>
        <v>126898820.29439999</v>
      </c>
      <c r="X256" s="31">
        <f>+Tabla7[[#This Row],[META_USME]]*Tabla7[[#This Row],[VALOR UNITARIO]]</f>
        <v>134587793.8944</v>
      </c>
      <c r="Y256" s="31">
        <f>+Tabla7[[#This Row],[META_CIUDAD_BOLIVAR]]*Tabla7[[#This Row],[VALOR UNITARIO]]</f>
        <v>315247917.59999996</v>
      </c>
      <c r="Z256" s="31">
        <f>+Tabla7[[#This Row],[META_SUMAPAZ]]*Tabla7[[#This Row],[VALOR UNITARIO]]</f>
        <v>38444868</v>
      </c>
      <c r="AA256" s="31">
        <f>+Tabla7[[#This Row],[META_]]*Tabla7[[#This Row],[VALOR UNITARIO]]</f>
        <v>0</v>
      </c>
      <c r="AB256" s="31">
        <f>+Tabla7[[#This Row],[META_2]]*Tabla7[[#This Row],[VALOR UNITARIO]]</f>
        <v>0</v>
      </c>
      <c r="AC256" s="31">
        <f>+Tabla7[[#This Row],[META_SUBRED]]*Tabla7[[#This Row],[VALOR UNITARIO]]</f>
        <v>0</v>
      </c>
      <c r="AD256" s="32">
        <f>+Tabla7[[#This Row],[META_DISTRITO]]*Tabla7[[#This Row],[VALOR UNITARIO]]</f>
        <v>0</v>
      </c>
      <c r="AE256" s="30">
        <f>SUM(Tabla7[[#This Row],[$_TUNJUELITO]:[$_DISTRITO]])</f>
        <v>615179399.7888</v>
      </c>
      <c r="AF256" s="32">
        <f>+Tabla7[[#This Row],[$_SUR]]-Tabla7[[#This Row],[$_TOTAL]]</f>
        <v>-61511.788800001144</v>
      </c>
    </row>
    <row r="257" spans="1:32" ht="114.75" hidden="1">
      <c r="A257" s="19" t="s">
        <v>54</v>
      </c>
      <c r="B257" s="20" t="s">
        <v>357</v>
      </c>
      <c r="C257" s="20" t="s">
        <v>365</v>
      </c>
      <c r="D257" s="21">
        <v>240</v>
      </c>
      <c r="E257" s="20" t="s">
        <v>367</v>
      </c>
      <c r="F257" s="20" t="s">
        <v>360</v>
      </c>
      <c r="G257" s="19" t="s">
        <v>45</v>
      </c>
      <c r="H257" s="19" t="s">
        <v>46</v>
      </c>
      <c r="I257" s="19" t="s">
        <v>47</v>
      </c>
      <c r="J257" s="22">
        <v>3910656</v>
      </c>
      <c r="K257" s="5">
        <v>12</v>
      </c>
      <c r="L257" s="22">
        <f>+Tabla7[[#This Row],[VALOR UNITARIO]]*Tabla7[[#This Row],[META_SUR]]</f>
        <v>46927872</v>
      </c>
      <c r="M257" s="41">
        <v>0</v>
      </c>
      <c r="N257" s="42">
        <v>0</v>
      </c>
      <c r="O257" s="42">
        <v>0</v>
      </c>
      <c r="P257" s="42">
        <v>0</v>
      </c>
      <c r="Q257" s="42"/>
      <c r="R257" s="42"/>
      <c r="S257" s="42">
        <v>12</v>
      </c>
      <c r="T257" s="43">
        <v>0</v>
      </c>
      <c r="U257" s="28">
        <f>+Tabla7[[#This Row],[META_TUNJUELITO]]+Tabla7[[#This Row],[META_USME]]+Tabla7[[#This Row],[META_CIUDAD_BOLIVAR]]+Tabla7[[#This Row],[META_SUMAPAZ]]+Tabla7[[#This Row],[META_]]+Tabla7[[#This Row],[META_2]]+Tabla7[[#This Row],[META_SUBRED]]+Tabla7[[#This Row],[META_DISTRITO]]</f>
        <v>12</v>
      </c>
      <c r="V257" s="29">
        <f>+Tabla7[[#This Row],[META_SUR]]-Tabla7[[#This Row],[META_TOTAL]]</f>
        <v>0</v>
      </c>
      <c r="W257" s="30">
        <f>+Tabla7[[#This Row],[VALOR UNITARIO]]*Tabla7[[#This Row],[META_TUNJUELITO]]</f>
        <v>0</v>
      </c>
      <c r="X257" s="31">
        <f>+Tabla7[[#This Row],[META_USME]]*Tabla7[[#This Row],[VALOR UNITARIO]]</f>
        <v>0</v>
      </c>
      <c r="Y257" s="31">
        <f>+Tabla7[[#This Row],[META_CIUDAD_BOLIVAR]]*Tabla7[[#This Row],[VALOR UNITARIO]]</f>
        <v>0</v>
      </c>
      <c r="Z257" s="31">
        <f>+Tabla7[[#This Row],[META_SUMAPAZ]]*Tabla7[[#This Row],[VALOR UNITARIO]]</f>
        <v>0</v>
      </c>
      <c r="AA257" s="31">
        <f>+Tabla7[[#This Row],[META_]]*Tabla7[[#This Row],[VALOR UNITARIO]]</f>
        <v>0</v>
      </c>
      <c r="AB257" s="31">
        <f>+Tabla7[[#This Row],[META_2]]*Tabla7[[#This Row],[VALOR UNITARIO]]</f>
        <v>0</v>
      </c>
      <c r="AC257" s="31">
        <f>+Tabla7[[#This Row],[META_SUBRED]]*Tabla7[[#This Row],[VALOR UNITARIO]]</f>
        <v>46927872</v>
      </c>
      <c r="AD257" s="32">
        <f>+Tabla7[[#This Row],[META_DISTRITO]]*Tabla7[[#This Row],[VALOR UNITARIO]]</f>
        <v>0</v>
      </c>
      <c r="AE257" s="30">
        <f>SUM(Tabla7[[#This Row],[$_TUNJUELITO]:[$_DISTRITO]])</f>
        <v>46927872</v>
      </c>
      <c r="AF257" s="32">
        <f>+Tabla7[[#This Row],[$_SUR]]-Tabla7[[#This Row],[$_TOTAL]]</f>
        <v>0</v>
      </c>
    </row>
    <row r="258" spans="1:32" ht="89.25" hidden="1">
      <c r="A258" s="19" t="s">
        <v>54</v>
      </c>
      <c r="B258" s="20" t="s">
        <v>357</v>
      </c>
      <c r="C258" s="20" t="s">
        <v>365</v>
      </c>
      <c r="D258" s="21">
        <v>241</v>
      </c>
      <c r="E258" s="20" t="s">
        <v>368</v>
      </c>
      <c r="F258" s="20" t="s">
        <v>360</v>
      </c>
      <c r="G258" s="19" t="s">
        <v>45</v>
      </c>
      <c r="H258" s="19" t="s">
        <v>46</v>
      </c>
      <c r="I258" s="19" t="s">
        <v>47</v>
      </c>
      <c r="J258" s="22">
        <v>3910656</v>
      </c>
      <c r="K258" s="5">
        <v>12</v>
      </c>
      <c r="L258" s="22">
        <f>+Tabla7[[#This Row],[VALOR UNITARIO]]*Tabla7[[#This Row],[META_SUR]]</f>
        <v>46927872</v>
      </c>
      <c r="M258" s="41">
        <v>0</v>
      </c>
      <c r="N258" s="42">
        <v>0</v>
      </c>
      <c r="O258" s="42">
        <v>0</v>
      </c>
      <c r="P258" s="42">
        <v>0</v>
      </c>
      <c r="Q258" s="42"/>
      <c r="R258" s="42"/>
      <c r="S258" s="42">
        <v>12</v>
      </c>
      <c r="T258" s="43">
        <v>0</v>
      </c>
      <c r="U258" s="28">
        <f>+Tabla7[[#This Row],[META_TUNJUELITO]]+Tabla7[[#This Row],[META_USME]]+Tabla7[[#This Row],[META_CIUDAD_BOLIVAR]]+Tabla7[[#This Row],[META_SUMAPAZ]]+Tabla7[[#This Row],[META_]]+Tabla7[[#This Row],[META_2]]+Tabla7[[#This Row],[META_SUBRED]]+Tabla7[[#This Row],[META_DISTRITO]]</f>
        <v>12</v>
      </c>
      <c r="V258" s="29">
        <f>+Tabla7[[#This Row],[META_SUR]]-Tabla7[[#This Row],[META_TOTAL]]</f>
        <v>0</v>
      </c>
      <c r="W258" s="30">
        <f>+Tabla7[[#This Row],[VALOR UNITARIO]]*Tabla7[[#This Row],[META_TUNJUELITO]]</f>
        <v>0</v>
      </c>
      <c r="X258" s="31">
        <f>+Tabla7[[#This Row],[META_USME]]*Tabla7[[#This Row],[VALOR UNITARIO]]</f>
        <v>0</v>
      </c>
      <c r="Y258" s="31">
        <f>+Tabla7[[#This Row],[META_CIUDAD_BOLIVAR]]*Tabla7[[#This Row],[VALOR UNITARIO]]</f>
        <v>0</v>
      </c>
      <c r="Z258" s="31">
        <f>+Tabla7[[#This Row],[META_SUMAPAZ]]*Tabla7[[#This Row],[VALOR UNITARIO]]</f>
        <v>0</v>
      </c>
      <c r="AA258" s="31">
        <f>+Tabla7[[#This Row],[META_]]*Tabla7[[#This Row],[VALOR UNITARIO]]</f>
        <v>0</v>
      </c>
      <c r="AB258" s="31">
        <f>+Tabla7[[#This Row],[META_2]]*Tabla7[[#This Row],[VALOR UNITARIO]]</f>
        <v>0</v>
      </c>
      <c r="AC258" s="31">
        <f>+Tabla7[[#This Row],[META_SUBRED]]*Tabla7[[#This Row],[VALOR UNITARIO]]</f>
        <v>46927872</v>
      </c>
      <c r="AD258" s="32">
        <f>+Tabla7[[#This Row],[META_DISTRITO]]*Tabla7[[#This Row],[VALOR UNITARIO]]</f>
        <v>0</v>
      </c>
      <c r="AE258" s="30">
        <f>SUM(Tabla7[[#This Row],[$_TUNJUELITO]:[$_DISTRITO]])</f>
        <v>46927872</v>
      </c>
      <c r="AF258" s="32">
        <f>+Tabla7[[#This Row],[$_SUR]]-Tabla7[[#This Row],[$_TOTAL]]</f>
        <v>0</v>
      </c>
    </row>
    <row r="259" spans="1:32" ht="89.25" hidden="1">
      <c r="A259" s="19" t="s">
        <v>54</v>
      </c>
      <c r="B259" s="20" t="s">
        <v>357</v>
      </c>
      <c r="C259" s="20" t="s">
        <v>365</v>
      </c>
      <c r="D259" s="21">
        <v>242</v>
      </c>
      <c r="E259" s="20" t="s">
        <v>369</v>
      </c>
      <c r="F259" s="20" t="s">
        <v>360</v>
      </c>
      <c r="G259" s="19" t="s">
        <v>45</v>
      </c>
      <c r="H259" s="19" t="s">
        <v>50</v>
      </c>
      <c r="I259" s="19" t="s">
        <v>47</v>
      </c>
      <c r="J259" s="22">
        <v>12220800</v>
      </c>
      <c r="K259" s="5">
        <v>12</v>
      </c>
      <c r="L259" s="22">
        <f>+Tabla7[[#This Row],[VALOR UNITARIO]]*Tabla7[[#This Row],[META_SUR]]</f>
        <v>146649600</v>
      </c>
      <c r="M259" s="41">
        <f>+Tabla7[[#This Row],[META_SUR]]*20.63/100</f>
        <v>2.4756</v>
      </c>
      <c r="N259" s="42">
        <f>+Tabla7[[#This Row],[META_SUR]]*21.88/100</f>
        <v>2.6255999999999999</v>
      </c>
      <c r="O259" s="42">
        <f>+Tabla7[[#This Row],[META_SUR]]*51.25/100</f>
        <v>6.15</v>
      </c>
      <c r="P259" s="42">
        <f>+Tabla7[[#This Row],[META_SUR]]*6.25/100</f>
        <v>0.75</v>
      </c>
      <c r="Q259" s="42"/>
      <c r="R259" s="42"/>
      <c r="S259" s="42">
        <v>0</v>
      </c>
      <c r="T259" s="43">
        <v>0</v>
      </c>
      <c r="U259" s="28">
        <f>+Tabla7[[#This Row],[META_TUNJUELITO]]+Tabla7[[#This Row],[META_USME]]+Tabla7[[#This Row],[META_CIUDAD_BOLIVAR]]+Tabla7[[#This Row],[META_SUMAPAZ]]+Tabla7[[#This Row],[META_]]+Tabla7[[#This Row],[META_2]]+Tabla7[[#This Row],[META_SUBRED]]+Tabla7[[#This Row],[META_DISTRITO]]</f>
        <v>12.001200000000001</v>
      </c>
      <c r="V259" s="29">
        <f>+Tabla7[[#This Row],[META_SUR]]-Tabla7[[#This Row],[META_TOTAL]]</f>
        <v>-1.200000000000756E-3</v>
      </c>
      <c r="W259" s="30">
        <f>+Tabla7[[#This Row],[VALOR UNITARIO]]*Tabla7[[#This Row],[META_TUNJUELITO]]</f>
        <v>30253812.48</v>
      </c>
      <c r="X259" s="31">
        <f>+Tabla7[[#This Row],[META_USME]]*Tabla7[[#This Row],[VALOR UNITARIO]]</f>
        <v>32086932.48</v>
      </c>
      <c r="Y259" s="31">
        <f>+Tabla7[[#This Row],[META_CIUDAD_BOLIVAR]]*Tabla7[[#This Row],[VALOR UNITARIO]]</f>
        <v>75157920</v>
      </c>
      <c r="Z259" s="31">
        <f>+Tabla7[[#This Row],[META_SUMAPAZ]]*Tabla7[[#This Row],[VALOR UNITARIO]]</f>
        <v>9165600</v>
      </c>
      <c r="AA259" s="31">
        <f>+Tabla7[[#This Row],[META_]]*Tabla7[[#This Row],[VALOR UNITARIO]]</f>
        <v>0</v>
      </c>
      <c r="AB259" s="31">
        <f>+Tabla7[[#This Row],[META_2]]*Tabla7[[#This Row],[VALOR UNITARIO]]</f>
        <v>0</v>
      </c>
      <c r="AC259" s="31">
        <f>+Tabla7[[#This Row],[META_SUBRED]]*Tabla7[[#This Row],[VALOR UNITARIO]]</f>
        <v>0</v>
      </c>
      <c r="AD259" s="32">
        <f>+Tabla7[[#This Row],[META_DISTRITO]]*Tabla7[[#This Row],[VALOR UNITARIO]]</f>
        <v>0</v>
      </c>
      <c r="AE259" s="30">
        <f>SUM(Tabla7[[#This Row],[$_TUNJUELITO]:[$_DISTRITO]])</f>
        <v>146664264.96000001</v>
      </c>
      <c r="AF259" s="32">
        <f>+Tabla7[[#This Row],[$_SUR]]-Tabla7[[#This Row],[$_TOTAL]]</f>
        <v>-14664.960000008345</v>
      </c>
    </row>
    <row r="260" spans="1:32" ht="76.5" hidden="1">
      <c r="A260" s="19" t="s">
        <v>54</v>
      </c>
      <c r="B260" s="20" t="s">
        <v>357</v>
      </c>
      <c r="C260" s="20" t="s">
        <v>365</v>
      </c>
      <c r="D260" s="21">
        <v>243</v>
      </c>
      <c r="E260" s="20" t="s">
        <v>370</v>
      </c>
      <c r="F260" s="20" t="s">
        <v>360</v>
      </c>
      <c r="G260" s="19" t="s">
        <v>70</v>
      </c>
      <c r="H260" s="19" t="s">
        <v>67</v>
      </c>
      <c r="I260" s="19" t="s">
        <v>47</v>
      </c>
      <c r="J260" s="22">
        <v>15642624</v>
      </c>
      <c r="K260" s="5">
        <v>0</v>
      </c>
      <c r="L260" s="22">
        <f>+Tabla7[[#This Row],[VALOR UNITARIO]]*Tabla7[[#This Row],[META_SUR]]</f>
        <v>0</v>
      </c>
      <c r="M260" s="41">
        <f>+Tabla7[[#This Row],[META_SUR]]*20.63/100</f>
        <v>0</v>
      </c>
      <c r="N260" s="42">
        <f>+Tabla7[[#This Row],[META_SUR]]*21.88/100</f>
        <v>0</v>
      </c>
      <c r="O260" s="42">
        <f>+Tabla7[[#This Row],[META_SUR]]*51.25/100</f>
        <v>0</v>
      </c>
      <c r="P260" s="42">
        <f>+Tabla7[[#This Row],[META_SUR]]*6.25/100</f>
        <v>0</v>
      </c>
      <c r="Q260" s="42"/>
      <c r="R260" s="42"/>
      <c r="S260" s="42"/>
      <c r="T260" s="43"/>
      <c r="U260" s="28">
        <f>+Tabla7[[#This Row],[META_TUNJUELITO]]+Tabla7[[#This Row],[META_USME]]+Tabla7[[#This Row],[META_CIUDAD_BOLIVAR]]+Tabla7[[#This Row],[META_SUMAPAZ]]+Tabla7[[#This Row],[META_]]+Tabla7[[#This Row],[META_2]]+Tabla7[[#This Row],[META_SUBRED]]+Tabla7[[#This Row],[META_DISTRITO]]</f>
        <v>0</v>
      </c>
      <c r="V260" s="29">
        <f>+Tabla7[[#This Row],[META_SUR]]-Tabla7[[#This Row],[META_TOTAL]]</f>
        <v>0</v>
      </c>
      <c r="W260" s="30">
        <f>+Tabla7[[#This Row],[VALOR UNITARIO]]*Tabla7[[#This Row],[META_TUNJUELITO]]</f>
        <v>0</v>
      </c>
      <c r="X260" s="31">
        <f>+Tabla7[[#This Row],[META_USME]]*Tabla7[[#This Row],[VALOR UNITARIO]]</f>
        <v>0</v>
      </c>
      <c r="Y260" s="31">
        <f>+Tabla7[[#This Row],[META_CIUDAD_BOLIVAR]]*Tabla7[[#This Row],[VALOR UNITARIO]]</f>
        <v>0</v>
      </c>
      <c r="Z260" s="31">
        <f>+Tabla7[[#This Row],[META_SUMAPAZ]]*Tabla7[[#This Row],[VALOR UNITARIO]]</f>
        <v>0</v>
      </c>
      <c r="AA260" s="31">
        <f>+Tabla7[[#This Row],[META_]]*Tabla7[[#This Row],[VALOR UNITARIO]]</f>
        <v>0</v>
      </c>
      <c r="AB260" s="31">
        <f>+Tabla7[[#This Row],[META_2]]*Tabla7[[#This Row],[VALOR UNITARIO]]</f>
        <v>0</v>
      </c>
      <c r="AC260" s="31">
        <f>+Tabla7[[#This Row],[META_SUBRED]]*Tabla7[[#This Row],[VALOR UNITARIO]]</f>
        <v>0</v>
      </c>
      <c r="AD260" s="32">
        <f>+Tabla7[[#This Row],[META_DISTRITO]]*Tabla7[[#This Row],[VALOR UNITARIO]]</f>
        <v>0</v>
      </c>
      <c r="AE260" s="30">
        <f>SUM(Tabla7[[#This Row],[$_TUNJUELITO]:[$_DISTRITO]])</f>
        <v>0</v>
      </c>
      <c r="AF260" s="32">
        <f>+Tabla7[[#This Row],[$_SUR]]-Tabla7[[#This Row],[$_TOTAL]]</f>
        <v>0</v>
      </c>
    </row>
    <row r="261" spans="1:32" ht="51" hidden="1">
      <c r="A261" s="19" t="s">
        <v>54</v>
      </c>
      <c r="B261" s="20" t="s">
        <v>357</v>
      </c>
      <c r="C261" s="20" t="s">
        <v>371</v>
      </c>
      <c r="D261" s="21">
        <v>244</v>
      </c>
      <c r="E261" s="20" t="s">
        <v>372</v>
      </c>
      <c r="F261" s="20" t="s">
        <v>360</v>
      </c>
      <c r="G261" s="19" t="s">
        <v>70</v>
      </c>
      <c r="H261" s="19" t="s">
        <v>46</v>
      </c>
      <c r="I261" s="19" t="s">
        <v>47</v>
      </c>
      <c r="J261" s="22">
        <v>20316544</v>
      </c>
      <c r="K261" s="5">
        <v>12</v>
      </c>
      <c r="L261" s="22">
        <f>+Tabla7[[#This Row],[VALOR UNITARIO]]*Tabla7[[#This Row],[META_SUR]]</f>
        <v>243798528</v>
      </c>
      <c r="M261" s="41">
        <v>0</v>
      </c>
      <c r="N261" s="42">
        <v>0</v>
      </c>
      <c r="O261" s="42">
        <v>0</v>
      </c>
      <c r="P261" s="42">
        <v>0</v>
      </c>
      <c r="Q261" s="42"/>
      <c r="R261" s="42"/>
      <c r="S261" s="42">
        <v>12</v>
      </c>
      <c r="T261" s="43">
        <v>0</v>
      </c>
      <c r="U261" s="28">
        <f>+Tabla7[[#This Row],[META_TUNJUELITO]]+Tabla7[[#This Row],[META_USME]]+Tabla7[[#This Row],[META_CIUDAD_BOLIVAR]]+Tabla7[[#This Row],[META_SUMAPAZ]]+Tabla7[[#This Row],[META_]]+Tabla7[[#This Row],[META_2]]+Tabla7[[#This Row],[META_SUBRED]]+Tabla7[[#This Row],[META_DISTRITO]]</f>
        <v>12</v>
      </c>
      <c r="V261" s="29">
        <f>+Tabla7[[#This Row],[META_SUR]]-Tabla7[[#This Row],[META_TOTAL]]</f>
        <v>0</v>
      </c>
      <c r="W261" s="30">
        <f>+Tabla7[[#This Row],[VALOR UNITARIO]]*Tabla7[[#This Row],[META_TUNJUELITO]]</f>
        <v>0</v>
      </c>
      <c r="X261" s="31">
        <f>+Tabla7[[#This Row],[META_USME]]*Tabla7[[#This Row],[VALOR UNITARIO]]</f>
        <v>0</v>
      </c>
      <c r="Y261" s="31">
        <f>+Tabla7[[#This Row],[META_CIUDAD_BOLIVAR]]*Tabla7[[#This Row],[VALOR UNITARIO]]</f>
        <v>0</v>
      </c>
      <c r="Z261" s="31">
        <f>+Tabla7[[#This Row],[META_SUMAPAZ]]*Tabla7[[#This Row],[VALOR UNITARIO]]</f>
        <v>0</v>
      </c>
      <c r="AA261" s="31">
        <f>+Tabla7[[#This Row],[META_]]*Tabla7[[#This Row],[VALOR UNITARIO]]</f>
        <v>0</v>
      </c>
      <c r="AB261" s="31">
        <f>+Tabla7[[#This Row],[META_2]]*Tabla7[[#This Row],[VALOR UNITARIO]]</f>
        <v>0</v>
      </c>
      <c r="AC261" s="31">
        <f>+Tabla7[[#This Row],[META_SUBRED]]*Tabla7[[#This Row],[VALOR UNITARIO]]</f>
        <v>243798528</v>
      </c>
      <c r="AD261" s="32">
        <f>+Tabla7[[#This Row],[META_DISTRITO]]*Tabla7[[#This Row],[VALOR UNITARIO]]</f>
        <v>0</v>
      </c>
      <c r="AE261" s="30">
        <f>SUM(Tabla7[[#This Row],[$_TUNJUELITO]:[$_DISTRITO]])</f>
        <v>243798528</v>
      </c>
      <c r="AF261" s="32">
        <f>+Tabla7[[#This Row],[$_SUR]]-Tabla7[[#This Row],[$_TOTAL]]</f>
        <v>0</v>
      </c>
    </row>
    <row r="262" spans="1:32" ht="51" hidden="1">
      <c r="A262" s="19" t="s">
        <v>54</v>
      </c>
      <c r="B262" s="20" t="s">
        <v>357</v>
      </c>
      <c r="C262" s="20" t="s">
        <v>371</v>
      </c>
      <c r="D262" s="21">
        <v>245</v>
      </c>
      <c r="E262" s="20" t="s">
        <v>373</v>
      </c>
      <c r="F262" s="20" t="s">
        <v>360</v>
      </c>
      <c r="G262" s="19" t="s">
        <v>70</v>
      </c>
      <c r="H262" s="19" t="s">
        <v>67</v>
      </c>
      <c r="I262" s="19" t="s">
        <v>47</v>
      </c>
      <c r="J262" s="22">
        <v>24729968</v>
      </c>
      <c r="K262" s="5">
        <v>0</v>
      </c>
      <c r="L262" s="22">
        <f>+Tabla7[[#This Row],[VALOR UNITARIO]]*Tabla7[[#This Row],[META_SUR]]</f>
        <v>0</v>
      </c>
      <c r="M262" s="41">
        <f>+Tabla7[[#This Row],[META_SUR]]*20.63/100</f>
        <v>0</v>
      </c>
      <c r="N262" s="42">
        <f>+Tabla7[[#This Row],[META_SUR]]*21.88/100</f>
        <v>0</v>
      </c>
      <c r="O262" s="42">
        <f>+Tabla7[[#This Row],[META_SUR]]*51.25/100</f>
        <v>0</v>
      </c>
      <c r="P262" s="42">
        <f>+Tabla7[[#This Row],[META_SUR]]*6.25/100</f>
        <v>0</v>
      </c>
      <c r="Q262" s="42"/>
      <c r="R262" s="42"/>
      <c r="S262" s="42"/>
      <c r="T262" s="43"/>
      <c r="U262" s="28">
        <f>+Tabla7[[#This Row],[META_TUNJUELITO]]+Tabla7[[#This Row],[META_USME]]+Tabla7[[#This Row],[META_CIUDAD_BOLIVAR]]+Tabla7[[#This Row],[META_SUMAPAZ]]+Tabla7[[#This Row],[META_]]+Tabla7[[#This Row],[META_2]]+Tabla7[[#This Row],[META_SUBRED]]+Tabla7[[#This Row],[META_DISTRITO]]</f>
        <v>0</v>
      </c>
      <c r="V262" s="29">
        <f>+Tabla7[[#This Row],[META_SUR]]-Tabla7[[#This Row],[META_TOTAL]]</f>
        <v>0</v>
      </c>
      <c r="W262" s="30">
        <f>+Tabla7[[#This Row],[VALOR UNITARIO]]*Tabla7[[#This Row],[META_TUNJUELITO]]</f>
        <v>0</v>
      </c>
      <c r="X262" s="31">
        <f>+Tabla7[[#This Row],[META_USME]]*Tabla7[[#This Row],[VALOR UNITARIO]]</f>
        <v>0</v>
      </c>
      <c r="Y262" s="31">
        <f>+Tabla7[[#This Row],[META_CIUDAD_BOLIVAR]]*Tabla7[[#This Row],[VALOR UNITARIO]]</f>
        <v>0</v>
      </c>
      <c r="Z262" s="31">
        <f>+Tabla7[[#This Row],[META_SUMAPAZ]]*Tabla7[[#This Row],[VALOR UNITARIO]]</f>
        <v>0</v>
      </c>
      <c r="AA262" s="31">
        <f>+Tabla7[[#This Row],[META_]]*Tabla7[[#This Row],[VALOR UNITARIO]]</f>
        <v>0</v>
      </c>
      <c r="AB262" s="31">
        <f>+Tabla7[[#This Row],[META_2]]*Tabla7[[#This Row],[VALOR UNITARIO]]</f>
        <v>0</v>
      </c>
      <c r="AC262" s="31">
        <f>+Tabla7[[#This Row],[META_SUBRED]]*Tabla7[[#This Row],[VALOR UNITARIO]]</f>
        <v>0</v>
      </c>
      <c r="AD262" s="32">
        <f>+Tabla7[[#This Row],[META_DISTRITO]]*Tabla7[[#This Row],[VALOR UNITARIO]]</f>
        <v>0</v>
      </c>
      <c r="AE262" s="30">
        <f>SUM(Tabla7[[#This Row],[$_TUNJUELITO]:[$_DISTRITO]])</f>
        <v>0</v>
      </c>
      <c r="AF262" s="32">
        <f>+Tabla7[[#This Row],[$_SUR]]-Tabla7[[#This Row],[$_TOTAL]]</f>
        <v>0</v>
      </c>
    </row>
    <row r="263" spans="1:32" ht="140.25" hidden="1">
      <c r="A263" s="19" t="s">
        <v>54</v>
      </c>
      <c r="B263" s="20" t="s">
        <v>357</v>
      </c>
      <c r="C263" s="20" t="s">
        <v>358</v>
      </c>
      <c r="D263" s="21">
        <v>246</v>
      </c>
      <c r="E263" s="20" t="s">
        <v>374</v>
      </c>
      <c r="F263" s="20" t="s">
        <v>360</v>
      </c>
      <c r="G263" s="19" t="s">
        <v>375</v>
      </c>
      <c r="H263" s="19" t="s">
        <v>67</v>
      </c>
      <c r="I263" s="19" t="s">
        <v>47</v>
      </c>
      <c r="J263" s="22">
        <v>67458816</v>
      </c>
      <c r="K263" s="5">
        <v>0</v>
      </c>
      <c r="L263" s="22">
        <f>+Tabla7[[#This Row],[VALOR UNITARIO]]*Tabla7[[#This Row],[META_SUR]]</f>
        <v>0</v>
      </c>
      <c r="M263" s="41">
        <f>+Tabla7[[#This Row],[META_SUR]]*20.63/100</f>
        <v>0</v>
      </c>
      <c r="N263" s="42">
        <f>+Tabla7[[#This Row],[META_SUR]]*21.88/100</f>
        <v>0</v>
      </c>
      <c r="O263" s="42">
        <f>+Tabla7[[#This Row],[META_SUR]]*51.25/100</f>
        <v>0</v>
      </c>
      <c r="P263" s="42">
        <f>+Tabla7[[#This Row],[META_SUR]]*6.25/100</f>
        <v>0</v>
      </c>
      <c r="Q263" s="42"/>
      <c r="R263" s="42"/>
      <c r="S263" s="42"/>
      <c r="T263" s="43"/>
      <c r="U263" s="28">
        <f>+Tabla7[[#This Row],[META_TUNJUELITO]]+Tabla7[[#This Row],[META_USME]]+Tabla7[[#This Row],[META_CIUDAD_BOLIVAR]]+Tabla7[[#This Row],[META_SUMAPAZ]]+Tabla7[[#This Row],[META_]]+Tabla7[[#This Row],[META_2]]+Tabla7[[#This Row],[META_SUBRED]]+Tabla7[[#This Row],[META_DISTRITO]]</f>
        <v>0</v>
      </c>
      <c r="V263" s="29">
        <f>+Tabla7[[#This Row],[META_SUR]]-Tabla7[[#This Row],[META_TOTAL]]</f>
        <v>0</v>
      </c>
      <c r="W263" s="30">
        <f>+Tabla7[[#This Row],[VALOR UNITARIO]]*Tabla7[[#This Row],[META_TUNJUELITO]]</f>
        <v>0</v>
      </c>
      <c r="X263" s="31">
        <f>+Tabla7[[#This Row],[META_USME]]*Tabla7[[#This Row],[VALOR UNITARIO]]</f>
        <v>0</v>
      </c>
      <c r="Y263" s="31">
        <f>+Tabla7[[#This Row],[META_CIUDAD_BOLIVAR]]*Tabla7[[#This Row],[VALOR UNITARIO]]</f>
        <v>0</v>
      </c>
      <c r="Z263" s="31">
        <f>+Tabla7[[#This Row],[META_SUMAPAZ]]*Tabla7[[#This Row],[VALOR UNITARIO]]</f>
        <v>0</v>
      </c>
      <c r="AA263" s="31">
        <f>+Tabla7[[#This Row],[META_]]*Tabla7[[#This Row],[VALOR UNITARIO]]</f>
        <v>0</v>
      </c>
      <c r="AB263" s="31">
        <f>+Tabla7[[#This Row],[META_2]]*Tabla7[[#This Row],[VALOR UNITARIO]]</f>
        <v>0</v>
      </c>
      <c r="AC263" s="31">
        <f>+Tabla7[[#This Row],[META_SUBRED]]*Tabla7[[#This Row],[VALOR UNITARIO]]</f>
        <v>0</v>
      </c>
      <c r="AD263" s="32">
        <f>+Tabla7[[#This Row],[META_DISTRITO]]*Tabla7[[#This Row],[VALOR UNITARIO]]</f>
        <v>0</v>
      </c>
      <c r="AE263" s="30">
        <f>SUM(Tabla7[[#This Row],[$_TUNJUELITO]:[$_DISTRITO]])</f>
        <v>0</v>
      </c>
      <c r="AF263" s="32">
        <f>+Tabla7[[#This Row],[$_SUR]]-Tabla7[[#This Row],[$_TOTAL]]</f>
        <v>0</v>
      </c>
    </row>
    <row r="264" spans="1:32" ht="25.5" hidden="1">
      <c r="A264" s="19" t="s">
        <v>54</v>
      </c>
      <c r="B264" s="20" t="s">
        <v>376</v>
      </c>
      <c r="C264" s="20"/>
      <c r="D264" s="21">
        <v>247</v>
      </c>
      <c r="E264" s="20" t="s">
        <v>377</v>
      </c>
      <c r="F264" s="20"/>
      <c r="G264" s="19"/>
      <c r="H264" s="19"/>
      <c r="I264" s="19"/>
      <c r="J264" s="22">
        <v>0</v>
      </c>
      <c r="L264" s="22">
        <v>5125423435</v>
      </c>
      <c r="M264" s="41">
        <f>+Tabla7[[#This Row],[META_SUR]]*20.63/100</f>
        <v>0</v>
      </c>
      <c r="N264" s="42">
        <f>+Tabla7[[#This Row],[META_SUR]]*21.88/100</f>
        <v>0</v>
      </c>
      <c r="O264" s="42">
        <f>+Tabla7[[#This Row],[META_SUR]]*51.25/100</f>
        <v>0</v>
      </c>
      <c r="P264" s="42">
        <f>+Tabla7[[#This Row],[META_SUR]]*6.25/100</f>
        <v>0</v>
      </c>
      <c r="Q264" s="42"/>
      <c r="R264" s="42"/>
      <c r="S264" s="42"/>
      <c r="T264" s="43"/>
      <c r="U264" s="28">
        <f>+Tabla7[[#This Row],[META_TUNJUELITO]]+Tabla7[[#This Row],[META_USME]]+Tabla7[[#This Row],[META_CIUDAD_BOLIVAR]]+Tabla7[[#This Row],[META_SUMAPAZ]]+Tabla7[[#This Row],[META_]]+Tabla7[[#This Row],[META_2]]+Tabla7[[#This Row],[META_SUBRED]]+Tabla7[[#This Row],[META_DISTRITO]]</f>
        <v>0</v>
      </c>
      <c r="V264" s="29">
        <f>+Tabla7[[#This Row],[META_SUR]]-Tabla7[[#This Row],[META_TOTAL]]</f>
        <v>0</v>
      </c>
      <c r="W264" s="30">
        <f>+Tabla7[[#This Row],[VALOR UNITARIO]]*Tabla7[[#This Row],[META_TUNJUELITO]]</f>
        <v>0</v>
      </c>
      <c r="X264" s="31">
        <f>+Tabla7[[#This Row],[META_USME]]*Tabla7[[#This Row],[VALOR UNITARIO]]</f>
        <v>0</v>
      </c>
      <c r="Y264" s="31">
        <f>+Tabla7[[#This Row],[META_CIUDAD_BOLIVAR]]*Tabla7[[#This Row],[VALOR UNITARIO]]</f>
        <v>0</v>
      </c>
      <c r="Z264" s="31">
        <f>+Tabla7[[#This Row],[META_SUMAPAZ]]*Tabla7[[#This Row],[VALOR UNITARIO]]</f>
        <v>0</v>
      </c>
      <c r="AA264" s="31">
        <f>+Tabla7[[#This Row],[META_]]*Tabla7[[#This Row],[VALOR UNITARIO]]</f>
        <v>0</v>
      </c>
      <c r="AB264" s="31">
        <f>+Tabla7[[#This Row],[META_2]]*Tabla7[[#This Row],[VALOR UNITARIO]]</f>
        <v>0</v>
      </c>
      <c r="AC264" s="31">
        <f>+Tabla7[[#This Row],[META_SUBRED]]*Tabla7[[#This Row],[VALOR UNITARIO]]</f>
        <v>0</v>
      </c>
      <c r="AD264" s="32">
        <f>+Tabla7[[#This Row],[META_DISTRITO]]*Tabla7[[#This Row],[VALOR UNITARIO]]</f>
        <v>0</v>
      </c>
      <c r="AE264" s="30">
        <f>SUM(Tabla7[[#This Row],[$_TUNJUELITO]:[$_DISTRITO]])</f>
        <v>0</v>
      </c>
      <c r="AF264" s="32">
        <f>+Tabla7[[#This Row],[$_SUR]]-Tabla7[[#This Row],[$_TOTAL]]</f>
        <v>5125423435</v>
      </c>
    </row>
    <row r="265" spans="1:32" ht="25.5" hidden="1">
      <c r="A265" s="19" t="s">
        <v>54</v>
      </c>
      <c r="B265" s="20" t="s">
        <v>376</v>
      </c>
      <c r="C265" s="20"/>
      <c r="D265" s="21">
        <v>248</v>
      </c>
      <c r="E265" s="20" t="s">
        <v>378</v>
      </c>
      <c r="F265" s="20"/>
      <c r="G265" s="19"/>
      <c r="H265" s="19"/>
      <c r="I265" s="19"/>
      <c r="J265" s="22">
        <v>0</v>
      </c>
      <c r="L265" s="22">
        <v>228040128</v>
      </c>
      <c r="M265" s="41">
        <f>+Tabla7[[#This Row],[META_SUR]]*20.63/100</f>
        <v>0</v>
      </c>
      <c r="N265" s="42">
        <f>+Tabla7[[#This Row],[META_SUR]]*21.88/100</f>
        <v>0</v>
      </c>
      <c r="O265" s="42">
        <f>+Tabla7[[#This Row],[META_SUR]]*51.25/100</f>
        <v>0</v>
      </c>
      <c r="P265" s="42">
        <f>+Tabla7[[#This Row],[META_SUR]]*6.25/100</f>
        <v>0</v>
      </c>
      <c r="Q265" s="42"/>
      <c r="R265" s="42"/>
      <c r="S265" s="42"/>
      <c r="T265" s="43"/>
      <c r="U265" s="28">
        <f>+Tabla7[[#This Row],[META_TUNJUELITO]]+Tabla7[[#This Row],[META_USME]]+Tabla7[[#This Row],[META_CIUDAD_BOLIVAR]]+Tabla7[[#This Row],[META_SUMAPAZ]]+Tabla7[[#This Row],[META_]]+Tabla7[[#This Row],[META_2]]+Tabla7[[#This Row],[META_SUBRED]]+Tabla7[[#This Row],[META_DISTRITO]]</f>
        <v>0</v>
      </c>
      <c r="V265" s="29">
        <f>+Tabla7[[#This Row],[META_SUR]]-Tabla7[[#This Row],[META_TOTAL]]</f>
        <v>0</v>
      </c>
      <c r="W265" s="30">
        <f>+Tabla7[[#This Row],[VALOR UNITARIO]]*Tabla7[[#This Row],[META_TUNJUELITO]]</f>
        <v>0</v>
      </c>
      <c r="X265" s="31">
        <f>+Tabla7[[#This Row],[META_USME]]*Tabla7[[#This Row],[VALOR UNITARIO]]</f>
        <v>0</v>
      </c>
      <c r="Y265" s="31">
        <f>+Tabla7[[#This Row],[META_CIUDAD_BOLIVAR]]*Tabla7[[#This Row],[VALOR UNITARIO]]</f>
        <v>0</v>
      </c>
      <c r="Z265" s="31">
        <f>+Tabla7[[#This Row],[META_SUMAPAZ]]*Tabla7[[#This Row],[VALOR UNITARIO]]</f>
        <v>0</v>
      </c>
      <c r="AA265" s="31">
        <f>+Tabla7[[#This Row],[META_]]*Tabla7[[#This Row],[VALOR UNITARIO]]</f>
        <v>0</v>
      </c>
      <c r="AB265" s="31">
        <f>+Tabla7[[#This Row],[META_2]]*Tabla7[[#This Row],[VALOR UNITARIO]]</f>
        <v>0</v>
      </c>
      <c r="AC265" s="31">
        <f>+Tabla7[[#This Row],[META_SUBRED]]*Tabla7[[#This Row],[VALOR UNITARIO]]</f>
        <v>0</v>
      </c>
      <c r="AD265" s="32">
        <f>+Tabla7[[#This Row],[META_DISTRITO]]*Tabla7[[#This Row],[VALOR UNITARIO]]</f>
        <v>0</v>
      </c>
      <c r="AE265" s="30">
        <f>SUM(Tabla7[[#This Row],[$_TUNJUELITO]:[$_DISTRITO]])</f>
        <v>0</v>
      </c>
      <c r="AF265" s="32">
        <f>+Tabla7[[#This Row],[$_SUR]]-Tabla7[[#This Row],[$_TOTAL]]</f>
        <v>228040128</v>
      </c>
    </row>
    <row r="266" spans="1:32" ht="38.25" hidden="1">
      <c r="A266" s="19" t="s">
        <v>54</v>
      </c>
      <c r="B266" s="20" t="s">
        <v>376</v>
      </c>
      <c r="C266" s="20"/>
      <c r="D266" s="21">
        <v>249</v>
      </c>
      <c r="E266" s="20" t="s">
        <v>379</v>
      </c>
      <c r="F266" s="20"/>
      <c r="G266" s="19"/>
      <c r="H266" s="19"/>
      <c r="I266" s="19"/>
      <c r="J266" s="22">
        <v>0</v>
      </c>
      <c r="L266" s="22">
        <v>70920840</v>
      </c>
      <c r="M266" s="41">
        <f>+Tabla7[[#This Row],[META_SUR]]*20.63/100</f>
        <v>0</v>
      </c>
      <c r="N266" s="42">
        <f>+Tabla7[[#This Row],[META_SUR]]*21.88/100</f>
        <v>0</v>
      </c>
      <c r="O266" s="42">
        <f>+Tabla7[[#This Row],[META_SUR]]*51.25/100</f>
        <v>0</v>
      </c>
      <c r="P266" s="42">
        <f>+Tabla7[[#This Row],[META_SUR]]*6.25/100</f>
        <v>0</v>
      </c>
      <c r="Q266" s="42"/>
      <c r="R266" s="42"/>
      <c r="S266" s="42"/>
      <c r="T266" s="43"/>
      <c r="U266" s="28">
        <f>+Tabla7[[#This Row],[META_TUNJUELITO]]+Tabla7[[#This Row],[META_USME]]+Tabla7[[#This Row],[META_CIUDAD_BOLIVAR]]+Tabla7[[#This Row],[META_SUMAPAZ]]+Tabla7[[#This Row],[META_]]+Tabla7[[#This Row],[META_2]]+Tabla7[[#This Row],[META_SUBRED]]+Tabla7[[#This Row],[META_DISTRITO]]</f>
        <v>0</v>
      </c>
      <c r="V266" s="29">
        <f>+Tabla7[[#This Row],[META_SUR]]-Tabla7[[#This Row],[META_TOTAL]]</f>
        <v>0</v>
      </c>
      <c r="W266" s="30">
        <f>+Tabla7[[#This Row],[VALOR UNITARIO]]*Tabla7[[#This Row],[META_TUNJUELITO]]</f>
        <v>0</v>
      </c>
      <c r="X266" s="31">
        <f>+Tabla7[[#This Row],[META_USME]]*Tabla7[[#This Row],[VALOR UNITARIO]]</f>
        <v>0</v>
      </c>
      <c r="Y266" s="31">
        <f>+Tabla7[[#This Row],[META_CIUDAD_BOLIVAR]]*Tabla7[[#This Row],[VALOR UNITARIO]]</f>
        <v>0</v>
      </c>
      <c r="Z266" s="31">
        <f>+Tabla7[[#This Row],[META_SUMAPAZ]]*Tabla7[[#This Row],[VALOR UNITARIO]]</f>
        <v>0</v>
      </c>
      <c r="AA266" s="31">
        <f>+Tabla7[[#This Row],[META_]]*Tabla7[[#This Row],[VALOR UNITARIO]]</f>
        <v>0</v>
      </c>
      <c r="AB266" s="31">
        <f>+Tabla7[[#This Row],[META_2]]*Tabla7[[#This Row],[VALOR UNITARIO]]</f>
        <v>0</v>
      </c>
      <c r="AC266" s="31">
        <f>+Tabla7[[#This Row],[META_SUBRED]]*Tabla7[[#This Row],[VALOR UNITARIO]]</f>
        <v>0</v>
      </c>
      <c r="AD266" s="32">
        <f>+Tabla7[[#This Row],[META_DISTRITO]]*Tabla7[[#This Row],[VALOR UNITARIO]]</f>
        <v>0</v>
      </c>
      <c r="AE266" s="30">
        <f>SUM(Tabla7[[#This Row],[$_TUNJUELITO]:[$_DISTRITO]])</f>
        <v>0</v>
      </c>
      <c r="AF266" s="32">
        <f>+Tabla7[[#This Row],[$_SUR]]-Tabla7[[#This Row],[$_TOTAL]]</f>
        <v>70920840</v>
      </c>
    </row>
    <row r="267" spans="1:32" ht="25.5" hidden="1">
      <c r="A267" s="19" t="s">
        <v>54</v>
      </c>
      <c r="B267" s="20" t="s">
        <v>376</v>
      </c>
      <c r="C267" s="20"/>
      <c r="D267" s="21">
        <v>250</v>
      </c>
      <c r="E267" s="20" t="s">
        <v>380</v>
      </c>
      <c r="F267" s="20"/>
      <c r="G267" s="19"/>
      <c r="H267" s="19"/>
      <c r="I267" s="19"/>
      <c r="J267" s="22">
        <v>0</v>
      </c>
      <c r="L267" s="22">
        <v>1460964480</v>
      </c>
      <c r="M267" s="41">
        <f>+Tabla7[[#This Row],[META_SUR]]*20.63/100</f>
        <v>0</v>
      </c>
      <c r="N267" s="42">
        <f>+Tabla7[[#This Row],[META_SUR]]*21.88/100</f>
        <v>0</v>
      </c>
      <c r="O267" s="42">
        <f>+Tabla7[[#This Row],[META_SUR]]*51.25/100</f>
        <v>0</v>
      </c>
      <c r="P267" s="42">
        <f>+Tabla7[[#This Row],[META_SUR]]*6.25/100</f>
        <v>0</v>
      </c>
      <c r="Q267" s="42"/>
      <c r="R267" s="42"/>
      <c r="S267" s="42"/>
      <c r="T267" s="43"/>
      <c r="U267" s="28">
        <f>+Tabla7[[#This Row],[META_TUNJUELITO]]+Tabla7[[#This Row],[META_USME]]+Tabla7[[#This Row],[META_CIUDAD_BOLIVAR]]+Tabla7[[#This Row],[META_SUMAPAZ]]+Tabla7[[#This Row],[META_]]+Tabla7[[#This Row],[META_2]]+Tabla7[[#This Row],[META_SUBRED]]+Tabla7[[#This Row],[META_DISTRITO]]</f>
        <v>0</v>
      </c>
      <c r="V267" s="29">
        <f>+Tabla7[[#This Row],[META_SUR]]-Tabla7[[#This Row],[META_TOTAL]]</f>
        <v>0</v>
      </c>
      <c r="W267" s="30">
        <f>+Tabla7[[#This Row],[VALOR UNITARIO]]*Tabla7[[#This Row],[META_TUNJUELITO]]</f>
        <v>0</v>
      </c>
      <c r="X267" s="31">
        <f>+Tabla7[[#This Row],[META_USME]]*Tabla7[[#This Row],[VALOR UNITARIO]]</f>
        <v>0</v>
      </c>
      <c r="Y267" s="31">
        <f>+Tabla7[[#This Row],[META_CIUDAD_BOLIVAR]]*Tabla7[[#This Row],[VALOR UNITARIO]]</f>
        <v>0</v>
      </c>
      <c r="Z267" s="31">
        <f>+Tabla7[[#This Row],[META_SUMAPAZ]]*Tabla7[[#This Row],[VALOR UNITARIO]]</f>
        <v>0</v>
      </c>
      <c r="AA267" s="31">
        <f>+Tabla7[[#This Row],[META_]]*Tabla7[[#This Row],[VALOR UNITARIO]]</f>
        <v>0</v>
      </c>
      <c r="AB267" s="31">
        <f>+Tabla7[[#This Row],[META_2]]*Tabla7[[#This Row],[VALOR UNITARIO]]</f>
        <v>0</v>
      </c>
      <c r="AC267" s="31">
        <f>+Tabla7[[#This Row],[META_SUBRED]]*Tabla7[[#This Row],[VALOR UNITARIO]]</f>
        <v>0</v>
      </c>
      <c r="AD267" s="32">
        <f>+Tabla7[[#This Row],[META_DISTRITO]]*Tabla7[[#This Row],[VALOR UNITARIO]]</f>
        <v>0</v>
      </c>
      <c r="AE267" s="30">
        <f>SUM(Tabla7[[#This Row],[$_TUNJUELITO]:[$_DISTRITO]])</f>
        <v>0</v>
      </c>
      <c r="AF267" s="32">
        <f>+Tabla7[[#This Row],[$_SUR]]-Tabla7[[#This Row],[$_TOTAL]]</f>
        <v>1460964480</v>
      </c>
    </row>
    <row r="268" spans="1:32" ht="25.5" hidden="1">
      <c r="A268" s="19" t="s">
        <v>54</v>
      </c>
      <c r="B268" s="20" t="s">
        <v>376</v>
      </c>
      <c r="C268" s="20"/>
      <c r="D268" s="21">
        <v>251</v>
      </c>
      <c r="E268" s="20" t="s">
        <v>381</v>
      </c>
      <c r="F268" s="20"/>
      <c r="G268" s="19"/>
      <c r="H268" s="19"/>
      <c r="I268" s="19"/>
      <c r="J268" s="22">
        <v>0</v>
      </c>
      <c r="L268" s="22">
        <v>105245208</v>
      </c>
      <c r="M268" s="41">
        <f>+Tabla7[[#This Row],[META_SUR]]*20.63/100</f>
        <v>0</v>
      </c>
      <c r="N268" s="42">
        <f>+Tabla7[[#This Row],[META_SUR]]*21.88/100</f>
        <v>0</v>
      </c>
      <c r="O268" s="42">
        <f>+Tabla7[[#This Row],[META_SUR]]*51.25/100</f>
        <v>0</v>
      </c>
      <c r="P268" s="42">
        <f>+Tabla7[[#This Row],[META_SUR]]*6.25/100</f>
        <v>0</v>
      </c>
      <c r="Q268" s="42"/>
      <c r="R268" s="42"/>
      <c r="S268" s="42"/>
      <c r="T268" s="43"/>
      <c r="U268" s="28">
        <f>+Tabla7[[#This Row],[META_TUNJUELITO]]+Tabla7[[#This Row],[META_USME]]+Tabla7[[#This Row],[META_CIUDAD_BOLIVAR]]+Tabla7[[#This Row],[META_SUMAPAZ]]+Tabla7[[#This Row],[META_]]+Tabla7[[#This Row],[META_2]]+Tabla7[[#This Row],[META_SUBRED]]+Tabla7[[#This Row],[META_DISTRITO]]</f>
        <v>0</v>
      </c>
      <c r="V268" s="29">
        <f>+Tabla7[[#This Row],[META_SUR]]-Tabla7[[#This Row],[META_TOTAL]]</f>
        <v>0</v>
      </c>
      <c r="W268" s="30">
        <f>+Tabla7[[#This Row],[VALOR UNITARIO]]*Tabla7[[#This Row],[META_TUNJUELITO]]</f>
        <v>0</v>
      </c>
      <c r="X268" s="31">
        <f>+Tabla7[[#This Row],[META_USME]]*Tabla7[[#This Row],[VALOR UNITARIO]]</f>
        <v>0</v>
      </c>
      <c r="Y268" s="31">
        <f>+Tabla7[[#This Row],[META_CIUDAD_BOLIVAR]]*Tabla7[[#This Row],[VALOR UNITARIO]]</f>
        <v>0</v>
      </c>
      <c r="Z268" s="31">
        <f>+Tabla7[[#This Row],[META_SUMAPAZ]]*Tabla7[[#This Row],[VALOR UNITARIO]]</f>
        <v>0</v>
      </c>
      <c r="AA268" s="31">
        <f>+Tabla7[[#This Row],[META_]]*Tabla7[[#This Row],[VALOR UNITARIO]]</f>
        <v>0</v>
      </c>
      <c r="AB268" s="31">
        <f>+Tabla7[[#This Row],[META_2]]*Tabla7[[#This Row],[VALOR UNITARIO]]</f>
        <v>0</v>
      </c>
      <c r="AC268" s="31">
        <f>+Tabla7[[#This Row],[META_SUBRED]]*Tabla7[[#This Row],[VALOR UNITARIO]]</f>
        <v>0</v>
      </c>
      <c r="AD268" s="32">
        <f>+Tabla7[[#This Row],[META_DISTRITO]]*Tabla7[[#This Row],[VALOR UNITARIO]]</f>
        <v>0</v>
      </c>
      <c r="AE268" s="30">
        <f>SUM(Tabla7[[#This Row],[$_TUNJUELITO]:[$_DISTRITO]])</f>
        <v>0</v>
      </c>
      <c r="AF268" s="32">
        <f>+Tabla7[[#This Row],[$_SUR]]-Tabla7[[#This Row],[$_TOTAL]]</f>
        <v>105245208</v>
      </c>
    </row>
    <row r="269" spans="1:32" ht="38.25" hidden="1">
      <c r="A269" s="19" t="s">
        <v>54</v>
      </c>
      <c r="B269" s="20" t="s">
        <v>376</v>
      </c>
      <c r="C269" s="20"/>
      <c r="D269" s="21">
        <v>252</v>
      </c>
      <c r="E269" s="20" t="s">
        <v>382</v>
      </c>
      <c r="F269" s="20"/>
      <c r="G269" s="19"/>
      <c r="H269" s="19"/>
      <c r="I269" s="19"/>
      <c r="J269" s="22">
        <v>0</v>
      </c>
      <c r="L269" s="22">
        <v>2542580240</v>
      </c>
      <c r="M269" s="41">
        <f>+Tabla7[[#This Row],[META_SUR]]*20.63/100</f>
        <v>0</v>
      </c>
      <c r="N269" s="42">
        <f>+Tabla7[[#This Row],[META_SUR]]*21.88/100</f>
        <v>0</v>
      </c>
      <c r="O269" s="42">
        <f>+Tabla7[[#This Row],[META_SUR]]*51.25/100</f>
        <v>0</v>
      </c>
      <c r="P269" s="42">
        <f>+Tabla7[[#This Row],[META_SUR]]*6.25/100</f>
        <v>0</v>
      </c>
      <c r="Q269" s="42"/>
      <c r="R269" s="42"/>
      <c r="S269" s="42"/>
      <c r="T269" s="43"/>
      <c r="U269" s="28">
        <f>+Tabla7[[#This Row],[META_TUNJUELITO]]+Tabla7[[#This Row],[META_USME]]+Tabla7[[#This Row],[META_CIUDAD_BOLIVAR]]+Tabla7[[#This Row],[META_SUMAPAZ]]+Tabla7[[#This Row],[META_]]+Tabla7[[#This Row],[META_2]]+Tabla7[[#This Row],[META_SUBRED]]+Tabla7[[#This Row],[META_DISTRITO]]</f>
        <v>0</v>
      </c>
      <c r="V269" s="29">
        <f>+Tabla7[[#This Row],[META_SUR]]-Tabla7[[#This Row],[META_TOTAL]]</f>
        <v>0</v>
      </c>
      <c r="W269" s="30">
        <f>+Tabla7[[#This Row],[VALOR UNITARIO]]*Tabla7[[#This Row],[META_TUNJUELITO]]</f>
        <v>0</v>
      </c>
      <c r="X269" s="31">
        <f>+Tabla7[[#This Row],[META_USME]]*Tabla7[[#This Row],[VALOR UNITARIO]]</f>
        <v>0</v>
      </c>
      <c r="Y269" s="31">
        <f>+Tabla7[[#This Row],[META_CIUDAD_BOLIVAR]]*Tabla7[[#This Row],[VALOR UNITARIO]]</f>
        <v>0</v>
      </c>
      <c r="Z269" s="31">
        <f>+Tabla7[[#This Row],[META_SUMAPAZ]]*Tabla7[[#This Row],[VALOR UNITARIO]]</f>
        <v>0</v>
      </c>
      <c r="AA269" s="31">
        <f>+Tabla7[[#This Row],[META_]]*Tabla7[[#This Row],[VALOR UNITARIO]]</f>
        <v>0</v>
      </c>
      <c r="AB269" s="31">
        <f>+Tabla7[[#This Row],[META_2]]*Tabla7[[#This Row],[VALOR UNITARIO]]</f>
        <v>0</v>
      </c>
      <c r="AC269" s="31">
        <f>+Tabla7[[#This Row],[META_SUBRED]]*Tabla7[[#This Row],[VALOR UNITARIO]]</f>
        <v>0</v>
      </c>
      <c r="AD269" s="32">
        <f>+Tabla7[[#This Row],[META_DISTRITO]]*Tabla7[[#This Row],[VALOR UNITARIO]]</f>
        <v>0</v>
      </c>
      <c r="AE269" s="30">
        <f>SUM(Tabla7[[#This Row],[$_TUNJUELITO]:[$_DISTRITO]])</f>
        <v>0</v>
      </c>
      <c r="AF269" s="32">
        <f>+Tabla7[[#This Row],[$_SUR]]-Tabla7[[#This Row],[$_TOTAL]]</f>
        <v>2542580240</v>
      </c>
    </row>
    <row r="270" spans="1:32" ht="39" hidden="1" thickBot="1">
      <c r="A270" s="19" t="s">
        <v>54</v>
      </c>
      <c r="B270" s="20" t="s">
        <v>376</v>
      </c>
      <c r="C270" s="20"/>
      <c r="D270" s="21">
        <v>253</v>
      </c>
      <c r="E270" s="20" t="s">
        <v>383</v>
      </c>
      <c r="F270" s="20"/>
      <c r="G270" s="19"/>
      <c r="H270" s="19"/>
      <c r="I270" s="19"/>
      <c r="J270" s="22">
        <v>0</v>
      </c>
      <c r="L270" s="22">
        <v>800190684</v>
      </c>
      <c r="M270" s="44">
        <f>+Tabla7[[#This Row],[META_SUR]]*20.63/100</f>
        <v>0</v>
      </c>
      <c r="N270" s="45">
        <f>+Tabla7[[#This Row],[META_SUR]]*21.88/100</f>
        <v>0</v>
      </c>
      <c r="O270" s="45">
        <f>+Tabla7[[#This Row],[META_SUR]]*51.25/100</f>
        <v>0</v>
      </c>
      <c r="P270" s="45">
        <f>+Tabla7[[#This Row],[META_SUR]]*6.25/100</f>
        <v>0</v>
      </c>
      <c r="Q270" s="45"/>
      <c r="R270" s="45"/>
      <c r="S270" s="45"/>
      <c r="T270" s="46"/>
      <c r="U270" s="33">
        <f>+Tabla7[[#This Row],[META_TUNJUELITO]]+Tabla7[[#This Row],[META_USME]]+Tabla7[[#This Row],[META_CIUDAD_BOLIVAR]]+Tabla7[[#This Row],[META_SUMAPAZ]]+Tabla7[[#This Row],[META_]]+Tabla7[[#This Row],[META_2]]+Tabla7[[#This Row],[META_SUBRED]]+Tabla7[[#This Row],[META_DISTRITO]]</f>
        <v>0</v>
      </c>
      <c r="V270" s="34">
        <f>+Tabla7[[#This Row],[META_SUR]]-Tabla7[[#This Row],[META_TOTAL]]</f>
        <v>0</v>
      </c>
      <c r="W270" s="35">
        <f>+Tabla7[[#This Row],[VALOR UNITARIO]]*Tabla7[[#This Row],[META_TUNJUELITO]]</f>
        <v>0</v>
      </c>
      <c r="X270" s="36">
        <f>+Tabla7[[#This Row],[META_USME]]*Tabla7[[#This Row],[VALOR UNITARIO]]</f>
        <v>0</v>
      </c>
      <c r="Y270" s="36">
        <f>+Tabla7[[#This Row],[META_CIUDAD_BOLIVAR]]*Tabla7[[#This Row],[VALOR UNITARIO]]</f>
        <v>0</v>
      </c>
      <c r="Z270" s="36">
        <f>+Tabla7[[#This Row],[META_SUMAPAZ]]*Tabla7[[#This Row],[VALOR UNITARIO]]</f>
        <v>0</v>
      </c>
      <c r="AA270" s="36">
        <f>+Tabla7[[#This Row],[META_]]*Tabla7[[#This Row],[VALOR UNITARIO]]</f>
        <v>0</v>
      </c>
      <c r="AB270" s="36">
        <f>+Tabla7[[#This Row],[META_2]]*Tabla7[[#This Row],[VALOR UNITARIO]]</f>
        <v>0</v>
      </c>
      <c r="AC270" s="36">
        <f>+Tabla7[[#This Row],[META_SUBRED]]*Tabla7[[#This Row],[VALOR UNITARIO]]</f>
        <v>0</v>
      </c>
      <c r="AD270" s="37">
        <f>+Tabla7[[#This Row],[META_DISTRITO]]*Tabla7[[#This Row],[VALOR UNITARIO]]</f>
        <v>0</v>
      </c>
      <c r="AE270" s="35">
        <f>SUM(Tabla7[[#This Row],[$_TUNJUELITO]:[$_DISTRITO]])</f>
        <v>0</v>
      </c>
      <c r="AF270" s="37">
        <f>+Tabla7[[#This Row],[$_SUR]]-Tabla7[[#This Row],[$_TOTAL]]</f>
        <v>800190684</v>
      </c>
    </row>
  </sheetData>
  <sheetProtection autoFilter="0"/>
  <conditionalFormatting sqref="V10:V270">
    <cfRule type="cellIs" dxfId="81" priority="4" operator="equal">
      <formula>0</formula>
    </cfRule>
    <cfRule type="cellIs" dxfId="80" priority="5" operator="lessThan">
      <formula>0</formula>
    </cfRule>
    <cfRule type="cellIs" dxfId="79" priority="6" operator="greaterThan">
      <formula>0</formula>
    </cfRule>
  </conditionalFormatting>
  <conditionalFormatting sqref="AF10:AF270">
    <cfRule type="cellIs" dxfId="78" priority="1" operator="equal">
      <formula>0</formula>
    </cfRule>
    <cfRule type="cellIs" dxfId="77" priority="2" operator="lessThan">
      <formula>0</formula>
    </cfRule>
    <cfRule type="cellIs" dxfId="76" priority="3" operator="greaterThan">
      <formula>0</formula>
    </cfRule>
  </conditionalFormatting>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3:AF270"/>
  <sheetViews>
    <sheetView showGridLines="0" zoomScale="55" zoomScaleNormal="55" workbookViewId="0">
      <pane xSplit="10" ySplit="9" topLeftCell="K10" activePane="bottomRight" state="frozenSplit"/>
      <selection pane="bottomRight" activeCell="K28" sqref="K28"/>
      <selection pane="bottomLeft" activeCell="K9" sqref="K9:L9"/>
      <selection pane="topRight" activeCell="K9" sqref="K9:L9"/>
    </sheetView>
  </sheetViews>
  <sheetFormatPr defaultColWidth="11.42578125" defaultRowHeight="15"/>
  <cols>
    <col min="1" max="1" width="11.7109375" style="1" customWidth="1"/>
    <col min="2" max="2" width="22.140625" style="3" customWidth="1"/>
    <col min="3" max="3" width="17.42578125" style="3" customWidth="1"/>
    <col min="4" max="4" width="8.42578125" style="1" customWidth="1"/>
    <col min="5" max="5" width="22.42578125" style="3" customWidth="1"/>
    <col min="6" max="6" width="14.5703125" style="3" customWidth="1"/>
    <col min="7" max="7" width="12.7109375" style="1" customWidth="1"/>
    <col min="8" max="8" width="10.5703125" style="1" customWidth="1"/>
    <col min="9" max="9" width="10.85546875" style="1" customWidth="1"/>
    <col min="10" max="10" width="14" style="4" customWidth="1"/>
    <col min="11" max="11" width="13.7109375" style="5" customWidth="1"/>
    <col min="12" max="12" width="22.85546875" style="4" customWidth="1"/>
    <col min="13" max="16" width="10.28515625" style="5" customWidth="1"/>
    <col min="17" max="18" width="10.28515625" style="5" hidden="1" customWidth="1"/>
    <col min="19" max="20" width="10.28515625" style="5" customWidth="1"/>
    <col min="21" max="21" width="13.28515625" style="6" customWidth="1"/>
    <col min="22" max="22" width="7.85546875" style="7" customWidth="1"/>
    <col min="23" max="23" width="18.85546875" style="4" customWidth="1"/>
    <col min="24" max="26" width="18.85546875" style="1" customWidth="1"/>
    <col min="27" max="27" width="19.5703125" style="1" hidden="1" customWidth="1"/>
    <col min="28" max="28" width="18.85546875" style="1" hidden="1" customWidth="1"/>
    <col min="29" max="31" width="18.85546875" style="1" customWidth="1"/>
    <col min="32" max="32" width="23.28515625" style="1" customWidth="1"/>
    <col min="33" max="16384" width="11.42578125" style="1"/>
  </cols>
  <sheetData>
    <row r="3" spans="1:32" ht="20.25">
      <c r="B3" s="2" t="s">
        <v>0</v>
      </c>
    </row>
    <row r="4" spans="1:32" ht="20.25">
      <c r="B4" s="2" t="s">
        <v>1</v>
      </c>
    </row>
    <row r="5" spans="1:32" ht="20.25">
      <c r="B5" s="2" t="s">
        <v>395</v>
      </c>
    </row>
    <row r="8" spans="1:32">
      <c r="L8" s="8">
        <f>SUBTOTAL(9,Tabla21[$_SUR])</f>
        <v>1349804191</v>
      </c>
      <c r="W8" s="8">
        <f>SUBTOTAL(9,Tabla21[$_TUNJUELITO])</f>
        <v>278512620</v>
      </c>
      <c r="X8" s="8">
        <f>SUBTOTAL(9,Tabla21[$_USME])</f>
        <v>305460916</v>
      </c>
      <c r="Y8" s="8">
        <f>SUBTOTAL(9,Tabla21[$_CIUDAD_BOLIVAR])</f>
        <v>691766743</v>
      </c>
      <c r="Z8" s="8">
        <f>SUBTOTAL(9,Tabla21[$_SUMAPAZ])</f>
        <v>74063913</v>
      </c>
      <c r="AA8" s="8">
        <f>SUBTOTAL(9,Tabla21[$_])</f>
        <v>0</v>
      </c>
      <c r="AB8" s="8">
        <f>SUBTOTAL(9,Tabla21[$_2])</f>
        <v>0</v>
      </c>
      <c r="AC8" s="8">
        <f>SUBTOTAL(9,Tabla21[$_SUBRED])</f>
        <v>0</v>
      </c>
      <c r="AD8" s="8">
        <f>SUBTOTAL(9,Tabla21[$_DISTRITO])</f>
        <v>0</v>
      </c>
      <c r="AE8" s="8">
        <f>SUBTOTAL(9,Tabla21[$_TOTAL])</f>
        <v>1349804192</v>
      </c>
      <c r="AF8" s="8">
        <f>SUBTOTAL(9,Tabla21[$_COMPROBACIÓN])</f>
        <v>-0.99999997019767761</v>
      </c>
    </row>
    <row r="9" spans="1:32" s="18" customFormat="1" ht="99" customHeight="1">
      <c r="A9" s="9" t="s">
        <v>8</v>
      </c>
      <c r="B9" s="10" t="s">
        <v>9</v>
      </c>
      <c r="C9" s="10" t="s">
        <v>10</v>
      </c>
      <c r="D9" s="10" t="s">
        <v>11</v>
      </c>
      <c r="E9" s="10" t="s">
        <v>12</v>
      </c>
      <c r="F9" s="9" t="s">
        <v>13</v>
      </c>
      <c r="G9" s="10" t="s">
        <v>14</v>
      </c>
      <c r="H9" s="10" t="s">
        <v>15</v>
      </c>
      <c r="I9" s="10" t="s">
        <v>16</v>
      </c>
      <c r="J9" s="10" t="s">
        <v>17</v>
      </c>
      <c r="K9" s="11" t="s">
        <v>18</v>
      </c>
      <c r="L9" s="12" t="s">
        <v>19</v>
      </c>
      <c r="M9" s="13" t="s">
        <v>20</v>
      </c>
      <c r="N9" s="14" t="s">
        <v>21</v>
      </c>
      <c r="O9" s="14" t="s">
        <v>22</v>
      </c>
      <c r="P9" s="14" t="s">
        <v>23</v>
      </c>
      <c r="Q9" s="14" t="s">
        <v>24</v>
      </c>
      <c r="R9" s="15" t="s">
        <v>25</v>
      </c>
      <c r="S9" s="14" t="s">
        <v>26</v>
      </c>
      <c r="T9" s="14" t="s">
        <v>27</v>
      </c>
      <c r="U9" s="14" t="s">
        <v>28</v>
      </c>
      <c r="V9" s="14" t="s">
        <v>29</v>
      </c>
      <c r="W9" s="16" t="s">
        <v>385</v>
      </c>
      <c r="X9" s="16" t="s">
        <v>386</v>
      </c>
      <c r="Y9" s="16" t="s">
        <v>387</v>
      </c>
      <c r="Z9" s="16" t="s">
        <v>388</v>
      </c>
      <c r="AA9" s="16" t="s">
        <v>389</v>
      </c>
      <c r="AB9" s="16" t="s">
        <v>390</v>
      </c>
      <c r="AC9" s="16" t="s">
        <v>391</v>
      </c>
      <c r="AD9" s="16" t="s">
        <v>392</v>
      </c>
      <c r="AE9" s="17" t="s">
        <v>393</v>
      </c>
      <c r="AF9" s="16" t="s">
        <v>394</v>
      </c>
    </row>
    <row r="10" spans="1:32" ht="90" hidden="1" thickTop="1">
      <c r="A10" s="19" t="s">
        <v>40</v>
      </c>
      <c r="B10" s="20" t="s">
        <v>41</v>
      </c>
      <c r="C10" s="20" t="s">
        <v>42</v>
      </c>
      <c r="D10" s="21">
        <v>1</v>
      </c>
      <c r="E10" s="20" t="s">
        <v>43</v>
      </c>
      <c r="F10" s="20" t="s">
        <v>44</v>
      </c>
      <c r="G10" s="19" t="s">
        <v>45</v>
      </c>
      <c r="H10" s="19" t="s">
        <v>46</v>
      </c>
      <c r="I10" s="19" t="s">
        <v>47</v>
      </c>
      <c r="J10" s="22">
        <v>30277568</v>
      </c>
      <c r="K10" s="5">
        <v>6</v>
      </c>
      <c r="L10" s="22">
        <f>+Tabla21[[#This Row],[VALOR UNITARIO]]*Tabla21[[#This Row],[META_SUR]]</f>
        <v>181665408</v>
      </c>
      <c r="M10" s="38">
        <v>0</v>
      </c>
      <c r="N10" s="39">
        <v>0</v>
      </c>
      <c r="O10" s="39">
        <v>0</v>
      </c>
      <c r="P10" s="39">
        <v>0</v>
      </c>
      <c r="Q10" s="39"/>
      <c r="R10" s="39"/>
      <c r="S10" s="39">
        <v>6</v>
      </c>
      <c r="T10" s="40">
        <v>0</v>
      </c>
      <c r="U10" s="23">
        <f>+Tabla21[[#This Row],[META_TUNJUELITO]]+Tabla21[[#This Row],[META_USME]]+Tabla21[[#This Row],[META_CIUDAD_BOLIVAR]]+Tabla21[[#This Row],[META_SUMAPAZ]]+Tabla21[[#This Row],[META_]]+Tabla21[[#This Row],[META_2]]+Tabla21[[#This Row],[META_SUBRED]]+Tabla21[[#This Row],[META_DISTRITO]]</f>
        <v>6</v>
      </c>
      <c r="V10" s="24">
        <f>+Tabla21[[#This Row],[META_SUR]]-Tabla21[[#This Row],[META_TOTAL]]</f>
        <v>0</v>
      </c>
      <c r="W10" s="25">
        <f>+Tabla21[[#This Row],[VALOR UNITARIO]]*Tabla21[[#This Row],[META_TUNJUELITO]]</f>
        <v>0</v>
      </c>
      <c r="X10" s="26">
        <f>+Tabla21[[#This Row],[META_USME]]*Tabla21[[#This Row],[VALOR UNITARIO]]</f>
        <v>0</v>
      </c>
      <c r="Y10" s="26">
        <f>+Tabla21[[#This Row],[META_CIUDAD_BOLIVAR]]*Tabla21[[#This Row],[VALOR UNITARIO]]</f>
        <v>0</v>
      </c>
      <c r="Z10" s="26">
        <f>+Tabla21[[#This Row],[META_SUMAPAZ]]*Tabla21[[#This Row],[VALOR UNITARIO]]</f>
        <v>0</v>
      </c>
      <c r="AA10" s="26">
        <f>+Tabla21[[#This Row],[META_]]*Tabla21[[#This Row],[VALOR UNITARIO]]</f>
        <v>0</v>
      </c>
      <c r="AB10" s="26">
        <f>+Tabla21[[#This Row],[META_2]]*Tabla21[[#This Row],[VALOR UNITARIO]]</f>
        <v>0</v>
      </c>
      <c r="AC10" s="26">
        <f>+Tabla21[[#This Row],[META_SUBRED]]*Tabla21[[#This Row],[VALOR UNITARIO]]</f>
        <v>181665408</v>
      </c>
      <c r="AD10" s="27">
        <f>+Tabla21[[#This Row],[META_DISTRITO]]*Tabla21[[#This Row],[VALOR UNITARIO]]</f>
        <v>0</v>
      </c>
      <c r="AE10" s="25">
        <f>SUM(Tabla21[[#This Row],[$_TUNJUELITO]:[$_DISTRITO]])</f>
        <v>181665408</v>
      </c>
      <c r="AF10" s="27">
        <f>+Tabla21[[#This Row],[$_SUR]]-Tabla21[[#This Row],[$_TOTAL]]</f>
        <v>0</v>
      </c>
    </row>
    <row r="11" spans="1:32" ht="89.25" hidden="1">
      <c r="A11" s="19" t="s">
        <v>48</v>
      </c>
      <c r="B11" s="20" t="s">
        <v>41</v>
      </c>
      <c r="C11" s="20" t="s">
        <v>42</v>
      </c>
      <c r="D11" s="21">
        <v>3</v>
      </c>
      <c r="E11" s="20" t="s">
        <v>49</v>
      </c>
      <c r="F11" s="20" t="s">
        <v>44</v>
      </c>
      <c r="G11" s="19" t="s">
        <v>45</v>
      </c>
      <c r="H11" s="19" t="s">
        <v>50</v>
      </c>
      <c r="I11" s="19" t="s">
        <v>47</v>
      </c>
      <c r="J11" s="22">
        <v>12204720</v>
      </c>
      <c r="K11" s="5">
        <v>18</v>
      </c>
      <c r="L11" s="22">
        <f>+Tabla21[[#This Row],[VALOR UNITARIO]]*Tabla21[[#This Row],[META_SUR]]</f>
        <v>219684960</v>
      </c>
      <c r="M11" s="41">
        <v>6</v>
      </c>
      <c r="N11" s="42">
        <v>6</v>
      </c>
      <c r="O11" s="42">
        <v>6</v>
      </c>
      <c r="P11" s="42">
        <v>0</v>
      </c>
      <c r="Q11" s="42"/>
      <c r="R11" s="42"/>
      <c r="S11" s="42">
        <v>0</v>
      </c>
      <c r="T11" s="43">
        <v>0</v>
      </c>
      <c r="U11" s="28">
        <f>+Tabla21[[#This Row],[META_TUNJUELITO]]+Tabla21[[#This Row],[META_USME]]+Tabla21[[#This Row],[META_CIUDAD_BOLIVAR]]+Tabla21[[#This Row],[META_SUMAPAZ]]+Tabla21[[#This Row],[META_]]+Tabla21[[#This Row],[META_2]]+Tabla21[[#This Row],[META_SUBRED]]+Tabla21[[#This Row],[META_DISTRITO]]</f>
        <v>18</v>
      </c>
      <c r="V11" s="29">
        <f>+Tabla21[[#This Row],[META_SUR]]-Tabla21[[#This Row],[META_TOTAL]]</f>
        <v>0</v>
      </c>
      <c r="W11" s="30">
        <f>+Tabla21[[#This Row],[VALOR UNITARIO]]*Tabla21[[#This Row],[META_TUNJUELITO]]</f>
        <v>73228320</v>
      </c>
      <c r="X11" s="31">
        <f>+Tabla21[[#This Row],[META_USME]]*Tabla21[[#This Row],[VALOR UNITARIO]]</f>
        <v>73228320</v>
      </c>
      <c r="Y11" s="31">
        <f>+Tabla21[[#This Row],[META_CIUDAD_BOLIVAR]]*Tabla21[[#This Row],[VALOR UNITARIO]]</f>
        <v>73228320</v>
      </c>
      <c r="Z11" s="31">
        <f>+Tabla21[[#This Row],[META_SUMAPAZ]]*Tabla21[[#This Row],[VALOR UNITARIO]]</f>
        <v>0</v>
      </c>
      <c r="AA11" s="31">
        <f>+Tabla21[[#This Row],[META_]]*Tabla21[[#This Row],[VALOR UNITARIO]]</f>
        <v>0</v>
      </c>
      <c r="AB11" s="31">
        <f>+Tabla21[[#This Row],[META_2]]*Tabla21[[#This Row],[VALOR UNITARIO]]</f>
        <v>0</v>
      </c>
      <c r="AC11" s="31">
        <f>+Tabla21[[#This Row],[META_SUBRED]]*Tabla21[[#This Row],[VALOR UNITARIO]]</f>
        <v>0</v>
      </c>
      <c r="AD11" s="32">
        <f>+Tabla21[[#This Row],[META_DISTRITO]]*Tabla21[[#This Row],[VALOR UNITARIO]]</f>
        <v>0</v>
      </c>
      <c r="AE11" s="30">
        <f>SUM(Tabla21[[#This Row],[$_TUNJUELITO]:[$_DISTRITO]])</f>
        <v>219684960</v>
      </c>
      <c r="AF11" s="32">
        <f>+Tabla21[[#This Row],[$_SUR]]-Tabla21[[#This Row],[$_TOTAL]]</f>
        <v>0</v>
      </c>
    </row>
    <row r="12" spans="1:32" ht="89.25" hidden="1">
      <c r="A12" s="19" t="s">
        <v>48</v>
      </c>
      <c r="B12" s="20" t="s">
        <v>41</v>
      </c>
      <c r="C12" s="20" t="s">
        <v>42</v>
      </c>
      <c r="D12" s="21">
        <v>4</v>
      </c>
      <c r="E12" s="20" t="s">
        <v>51</v>
      </c>
      <c r="F12" s="20" t="s">
        <v>44</v>
      </c>
      <c r="G12" s="19" t="s">
        <v>45</v>
      </c>
      <c r="H12" s="19" t="s">
        <v>50</v>
      </c>
      <c r="I12" s="19" t="s">
        <v>47</v>
      </c>
      <c r="J12" s="22">
        <v>6484528</v>
      </c>
      <c r="K12" s="5">
        <v>18</v>
      </c>
      <c r="L12" s="22">
        <f>+Tabla21[[#This Row],[VALOR UNITARIO]]*Tabla21[[#This Row],[META_SUR]]</f>
        <v>116721504</v>
      </c>
      <c r="M12" s="41">
        <v>6</v>
      </c>
      <c r="N12" s="42">
        <v>6</v>
      </c>
      <c r="O12" s="42">
        <v>6</v>
      </c>
      <c r="P12" s="42">
        <v>0</v>
      </c>
      <c r="Q12" s="42"/>
      <c r="R12" s="42"/>
      <c r="S12" s="42">
        <v>0</v>
      </c>
      <c r="T12" s="43">
        <v>0</v>
      </c>
      <c r="U12" s="28">
        <f>+Tabla21[[#This Row],[META_TUNJUELITO]]+Tabla21[[#This Row],[META_USME]]+Tabla21[[#This Row],[META_CIUDAD_BOLIVAR]]+Tabla21[[#This Row],[META_SUMAPAZ]]+Tabla21[[#This Row],[META_]]+Tabla21[[#This Row],[META_2]]+Tabla21[[#This Row],[META_SUBRED]]+Tabla21[[#This Row],[META_DISTRITO]]</f>
        <v>18</v>
      </c>
      <c r="V12" s="29">
        <f>+Tabla21[[#This Row],[META_SUR]]-Tabla21[[#This Row],[META_TOTAL]]</f>
        <v>0</v>
      </c>
      <c r="W12" s="30">
        <f>+Tabla21[[#This Row],[VALOR UNITARIO]]*Tabla21[[#This Row],[META_TUNJUELITO]]</f>
        <v>38907168</v>
      </c>
      <c r="X12" s="31">
        <f>+Tabla21[[#This Row],[META_USME]]*Tabla21[[#This Row],[VALOR UNITARIO]]</f>
        <v>38907168</v>
      </c>
      <c r="Y12" s="31">
        <f>+Tabla21[[#This Row],[META_CIUDAD_BOLIVAR]]*Tabla21[[#This Row],[VALOR UNITARIO]]</f>
        <v>38907168</v>
      </c>
      <c r="Z12" s="31">
        <f>+Tabla21[[#This Row],[META_SUMAPAZ]]*Tabla21[[#This Row],[VALOR UNITARIO]]</f>
        <v>0</v>
      </c>
      <c r="AA12" s="31">
        <f>+Tabla21[[#This Row],[META_]]*Tabla21[[#This Row],[VALOR UNITARIO]]</f>
        <v>0</v>
      </c>
      <c r="AB12" s="31">
        <f>+Tabla21[[#This Row],[META_2]]*Tabla21[[#This Row],[VALOR UNITARIO]]</f>
        <v>0</v>
      </c>
      <c r="AC12" s="31">
        <f>+Tabla21[[#This Row],[META_SUBRED]]*Tabla21[[#This Row],[VALOR UNITARIO]]</f>
        <v>0</v>
      </c>
      <c r="AD12" s="32">
        <f>+Tabla21[[#This Row],[META_DISTRITO]]*Tabla21[[#This Row],[VALOR UNITARIO]]</f>
        <v>0</v>
      </c>
      <c r="AE12" s="30">
        <f>SUM(Tabla21[[#This Row],[$_TUNJUELITO]:[$_DISTRITO]])</f>
        <v>116721504</v>
      </c>
      <c r="AF12" s="32">
        <f>+Tabla21[[#This Row],[$_SUR]]-Tabla21[[#This Row],[$_TOTAL]]</f>
        <v>0</v>
      </c>
    </row>
    <row r="13" spans="1:32" ht="89.25" hidden="1">
      <c r="A13" s="19" t="s">
        <v>48</v>
      </c>
      <c r="B13" s="20" t="s">
        <v>41</v>
      </c>
      <c r="C13" s="20" t="s">
        <v>42</v>
      </c>
      <c r="D13" s="21">
        <v>5</v>
      </c>
      <c r="E13" s="20" t="s">
        <v>52</v>
      </c>
      <c r="F13" s="20" t="s">
        <v>44</v>
      </c>
      <c r="G13" s="19" t="s">
        <v>45</v>
      </c>
      <c r="H13" s="19" t="s">
        <v>50</v>
      </c>
      <c r="I13" s="19" t="s">
        <v>47</v>
      </c>
      <c r="J13" s="22">
        <v>5621568</v>
      </c>
      <c r="K13" s="5">
        <v>18</v>
      </c>
      <c r="L13" s="22">
        <f>+Tabla21[[#This Row],[VALOR UNITARIO]]*Tabla21[[#This Row],[META_SUR]]</f>
        <v>101188224</v>
      </c>
      <c r="M13" s="41">
        <v>6</v>
      </c>
      <c r="N13" s="42">
        <v>6</v>
      </c>
      <c r="O13" s="42">
        <v>6</v>
      </c>
      <c r="P13" s="42">
        <v>0</v>
      </c>
      <c r="Q13" s="42"/>
      <c r="R13" s="42"/>
      <c r="S13" s="42">
        <v>0</v>
      </c>
      <c r="T13" s="43">
        <v>0</v>
      </c>
      <c r="U13" s="28">
        <f>+Tabla21[[#This Row],[META_TUNJUELITO]]+Tabla21[[#This Row],[META_USME]]+Tabla21[[#This Row],[META_CIUDAD_BOLIVAR]]+Tabla21[[#This Row],[META_SUMAPAZ]]+Tabla21[[#This Row],[META_]]+Tabla21[[#This Row],[META_2]]+Tabla21[[#This Row],[META_SUBRED]]+Tabla21[[#This Row],[META_DISTRITO]]</f>
        <v>18</v>
      </c>
      <c r="V13" s="29">
        <f>+Tabla21[[#This Row],[META_SUR]]-Tabla21[[#This Row],[META_TOTAL]]</f>
        <v>0</v>
      </c>
      <c r="W13" s="30">
        <f>+Tabla21[[#This Row],[VALOR UNITARIO]]*Tabla21[[#This Row],[META_TUNJUELITO]]</f>
        <v>33729408</v>
      </c>
      <c r="X13" s="31">
        <f>+Tabla21[[#This Row],[META_USME]]*Tabla21[[#This Row],[VALOR UNITARIO]]</f>
        <v>33729408</v>
      </c>
      <c r="Y13" s="31">
        <f>+Tabla21[[#This Row],[META_CIUDAD_BOLIVAR]]*Tabla21[[#This Row],[VALOR UNITARIO]]</f>
        <v>33729408</v>
      </c>
      <c r="Z13" s="31">
        <f>+Tabla21[[#This Row],[META_SUMAPAZ]]*Tabla21[[#This Row],[VALOR UNITARIO]]</f>
        <v>0</v>
      </c>
      <c r="AA13" s="31">
        <f>+Tabla21[[#This Row],[META_]]*Tabla21[[#This Row],[VALOR UNITARIO]]</f>
        <v>0</v>
      </c>
      <c r="AB13" s="31">
        <f>+Tabla21[[#This Row],[META_2]]*Tabla21[[#This Row],[VALOR UNITARIO]]</f>
        <v>0</v>
      </c>
      <c r="AC13" s="31">
        <f>+Tabla21[[#This Row],[META_SUBRED]]*Tabla21[[#This Row],[VALOR UNITARIO]]</f>
        <v>0</v>
      </c>
      <c r="AD13" s="32">
        <f>+Tabla21[[#This Row],[META_DISTRITO]]*Tabla21[[#This Row],[VALOR UNITARIO]]</f>
        <v>0</v>
      </c>
      <c r="AE13" s="30">
        <f>SUM(Tabla21[[#This Row],[$_TUNJUELITO]:[$_DISTRITO]])</f>
        <v>101188224</v>
      </c>
      <c r="AF13" s="32">
        <f>+Tabla21[[#This Row],[$_SUR]]-Tabla21[[#This Row],[$_TOTAL]]</f>
        <v>0</v>
      </c>
    </row>
    <row r="14" spans="1:32" ht="89.25" hidden="1">
      <c r="A14" s="19" t="s">
        <v>48</v>
      </c>
      <c r="B14" s="20" t="s">
        <v>41</v>
      </c>
      <c r="C14" s="20" t="s">
        <v>42</v>
      </c>
      <c r="D14" s="21">
        <v>6</v>
      </c>
      <c r="E14" s="20" t="s">
        <v>53</v>
      </c>
      <c r="F14" s="20" t="s">
        <v>44</v>
      </c>
      <c r="G14" s="19" t="s">
        <v>45</v>
      </c>
      <c r="H14" s="19" t="s">
        <v>50</v>
      </c>
      <c r="I14" s="19" t="s">
        <v>47</v>
      </c>
      <c r="J14" s="22">
        <v>15132712</v>
      </c>
      <c r="K14" s="5">
        <v>6</v>
      </c>
      <c r="L14" s="22">
        <f>+Tabla21[[#This Row],[VALOR UNITARIO]]*Tabla21[[#This Row],[META_SUR]]</f>
        <v>90796272</v>
      </c>
      <c r="M14" s="41">
        <v>0</v>
      </c>
      <c r="N14" s="42">
        <v>0</v>
      </c>
      <c r="O14" s="42">
        <v>0</v>
      </c>
      <c r="P14" s="42">
        <v>6</v>
      </c>
      <c r="Q14" s="42"/>
      <c r="R14" s="42"/>
      <c r="S14" s="42">
        <v>0</v>
      </c>
      <c r="T14" s="43">
        <v>0</v>
      </c>
      <c r="U14" s="28">
        <f>+Tabla21[[#This Row],[META_TUNJUELITO]]+Tabla21[[#This Row],[META_USME]]+Tabla21[[#This Row],[META_CIUDAD_BOLIVAR]]+Tabla21[[#This Row],[META_SUMAPAZ]]+Tabla21[[#This Row],[META_]]+Tabla21[[#This Row],[META_2]]+Tabla21[[#This Row],[META_SUBRED]]+Tabla21[[#This Row],[META_DISTRITO]]</f>
        <v>6</v>
      </c>
      <c r="V14" s="29">
        <f>+Tabla21[[#This Row],[META_SUR]]-Tabla21[[#This Row],[META_TOTAL]]</f>
        <v>0</v>
      </c>
      <c r="W14" s="30">
        <f>+Tabla21[[#This Row],[VALOR UNITARIO]]*Tabla21[[#This Row],[META_TUNJUELITO]]</f>
        <v>0</v>
      </c>
      <c r="X14" s="31">
        <f>+Tabla21[[#This Row],[META_USME]]*Tabla21[[#This Row],[VALOR UNITARIO]]</f>
        <v>0</v>
      </c>
      <c r="Y14" s="31">
        <f>+Tabla21[[#This Row],[META_CIUDAD_BOLIVAR]]*Tabla21[[#This Row],[VALOR UNITARIO]]</f>
        <v>0</v>
      </c>
      <c r="Z14" s="31">
        <f>+Tabla21[[#This Row],[META_SUMAPAZ]]*Tabla21[[#This Row],[VALOR UNITARIO]]</f>
        <v>90796272</v>
      </c>
      <c r="AA14" s="31">
        <f>+Tabla21[[#This Row],[META_]]*Tabla21[[#This Row],[VALOR UNITARIO]]</f>
        <v>0</v>
      </c>
      <c r="AB14" s="31">
        <f>+Tabla21[[#This Row],[META_2]]*Tabla21[[#This Row],[VALOR UNITARIO]]</f>
        <v>0</v>
      </c>
      <c r="AC14" s="31">
        <f>+Tabla21[[#This Row],[META_SUBRED]]*Tabla21[[#This Row],[VALOR UNITARIO]]</f>
        <v>0</v>
      </c>
      <c r="AD14" s="32">
        <f>+Tabla21[[#This Row],[META_DISTRITO]]*Tabla21[[#This Row],[VALOR UNITARIO]]</f>
        <v>0</v>
      </c>
      <c r="AE14" s="30">
        <f>SUM(Tabla21[[#This Row],[$_TUNJUELITO]:[$_DISTRITO]])</f>
        <v>90796272</v>
      </c>
      <c r="AF14" s="32">
        <f>+Tabla21[[#This Row],[$_SUR]]-Tabla21[[#This Row],[$_TOTAL]]</f>
        <v>0</v>
      </c>
    </row>
    <row r="15" spans="1:32" ht="89.25" hidden="1">
      <c r="A15" s="19" t="s">
        <v>54</v>
      </c>
      <c r="B15" s="20" t="s">
        <v>41</v>
      </c>
      <c r="C15" s="20" t="s">
        <v>42</v>
      </c>
      <c r="D15" s="21">
        <v>7</v>
      </c>
      <c r="E15" s="20" t="s">
        <v>55</v>
      </c>
      <c r="F15" s="20" t="s">
        <v>44</v>
      </c>
      <c r="G15" s="19" t="s">
        <v>45</v>
      </c>
      <c r="H15" s="19" t="s">
        <v>46</v>
      </c>
      <c r="I15" s="19" t="s">
        <v>47</v>
      </c>
      <c r="J15" s="22">
        <v>25617584</v>
      </c>
      <c r="K15" s="5">
        <v>6</v>
      </c>
      <c r="L15" s="22">
        <f>+Tabla21[[#This Row],[VALOR UNITARIO]]*Tabla21[[#This Row],[META_SUR]]</f>
        <v>153705504</v>
      </c>
      <c r="M15" s="41">
        <v>0</v>
      </c>
      <c r="N15" s="42">
        <v>0</v>
      </c>
      <c r="O15" s="42">
        <v>0</v>
      </c>
      <c r="P15" s="42">
        <v>0</v>
      </c>
      <c r="Q15" s="42"/>
      <c r="R15" s="42"/>
      <c r="S15" s="42">
        <v>6</v>
      </c>
      <c r="T15" s="43">
        <v>0</v>
      </c>
      <c r="U15" s="28">
        <f>+Tabla21[[#This Row],[META_TUNJUELITO]]+Tabla21[[#This Row],[META_USME]]+Tabla21[[#This Row],[META_CIUDAD_BOLIVAR]]+Tabla21[[#This Row],[META_SUMAPAZ]]+Tabla21[[#This Row],[META_]]+Tabla21[[#This Row],[META_2]]+Tabla21[[#This Row],[META_SUBRED]]+Tabla21[[#This Row],[META_DISTRITO]]</f>
        <v>6</v>
      </c>
      <c r="V15" s="29">
        <f>+Tabla21[[#This Row],[META_SUR]]-Tabla21[[#This Row],[META_TOTAL]]</f>
        <v>0</v>
      </c>
      <c r="W15" s="30">
        <f>+Tabla21[[#This Row],[VALOR UNITARIO]]*Tabla21[[#This Row],[META_TUNJUELITO]]</f>
        <v>0</v>
      </c>
      <c r="X15" s="31">
        <f>+Tabla21[[#This Row],[META_USME]]*Tabla21[[#This Row],[VALOR UNITARIO]]</f>
        <v>0</v>
      </c>
      <c r="Y15" s="31">
        <f>+Tabla21[[#This Row],[META_CIUDAD_BOLIVAR]]*Tabla21[[#This Row],[VALOR UNITARIO]]</f>
        <v>0</v>
      </c>
      <c r="Z15" s="31">
        <f>+Tabla21[[#This Row],[META_SUMAPAZ]]*Tabla21[[#This Row],[VALOR UNITARIO]]</f>
        <v>0</v>
      </c>
      <c r="AA15" s="31">
        <f>+Tabla21[[#This Row],[META_]]*Tabla21[[#This Row],[VALOR UNITARIO]]</f>
        <v>0</v>
      </c>
      <c r="AB15" s="31">
        <f>+Tabla21[[#This Row],[META_2]]*Tabla21[[#This Row],[VALOR UNITARIO]]</f>
        <v>0</v>
      </c>
      <c r="AC15" s="31">
        <f>+Tabla21[[#This Row],[META_SUBRED]]*Tabla21[[#This Row],[VALOR UNITARIO]]</f>
        <v>153705504</v>
      </c>
      <c r="AD15" s="32">
        <f>+Tabla21[[#This Row],[META_DISTRITO]]*Tabla21[[#This Row],[VALOR UNITARIO]]</f>
        <v>0</v>
      </c>
      <c r="AE15" s="30">
        <f>SUM(Tabla21[[#This Row],[$_TUNJUELITO]:[$_DISTRITO]])</f>
        <v>153705504</v>
      </c>
      <c r="AF15" s="32">
        <f>+Tabla21[[#This Row],[$_SUR]]-Tabla21[[#This Row],[$_TOTAL]]</f>
        <v>0</v>
      </c>
    </row>
    <row r="16" spans="1:32" ht="89.25" hidden="1">
      <c r="A16" s="19" t="s">
        <v>54</v>
      </c>
      <c r="B16" s="20" t="s">
        <v>41</v>
      </c>
      <c r="C16" s="20" t="s">
        <v>42</v>
      </c>
      <c r="D16" s="21">
        <v>8</v>
      </c>
      <c r="E16" s="20" t="s">
        <v>56</v>
      </c>
      <c r="F16" s="20" t="s">
        <v>44</v>
      </c>
      <c r="G16" s="19" t="s">
        <v>45</v>
      </c>
      <c r="H16" s="19" t="s">
        <v>46</v>
      </c>
      <c r="I16" s="19" t="s">
        <v>47</v>
      </c>
      <c r="J16" s="22">
        <v>9098064</v>
      </c>
      <c r="K16" s="5">
        <v>6</v>
      </c>
      <c r="L16" s="22">
        <f>+Tabla21[[#This Row],[VALOR UNITARIO]]*Tabla21[[#This Row],[META_SUR]]</f>
        <v>54588384</v>
      </c>
      <c r="M16" s="41">
        <v>0</v>
      </c>
      <c r="N16" s="42">
        <v>0</v>
      </c>
      <c r="O16" s="42">
        <v>0</v>
      </c>
      <c r="P16" s="42">
        <v>0</v>
      </c>
      <c r="Q16" s="42"/>
      <c r="R16" s="42"/>
      <c r="S16" s="42">
        <v>6</v>
      </c>
      <c r="T16" s="43">
        <v>0</v>
      </c>
      <c r="U16" s="28">
        <f>+Tabla21[[#This Row],[META_TUNJUELITO]]+Tabla21[[#This Row],[META_USME]]+Tabla21[[#This Row],[META_CIUDAD_BOLIVAR]]+Tabla21[[#This Row],[META_SUMAPAZ]]+Tabla21[[#This Row],[META_]]+Tabla21[[#This Row],[META_2]]+Tabla21[[#This Row],[META_SUBRED]]+Tabla21[[#This Row],[META_DISTRITO]]</f>
        <v>6</v>
      </c>
      <c r="V16" s="29">
        <f>+Tabla21[[#This Row],[META_SUR]]-Tabla21[[#This Row],[META_TOTAL]]</f>
        <v>0</v>
      </c>
      <c r="W16" s="30">
        <f>+Tabla21[[#This Row],[VALOR UNITARIO]]*Tabla21[[#This Row],[META_TUNJUELITO]]</f>
        <v>0</v>
      </c>
      <c r="X16" s="31">
        <f>+Tabla21[[#This Row],[META_USME]]*Tabla21[[#This Row],[VALOR UNITARIO]]</f>
        <v>0</v>
      </c>
      <c r="Y16" s="31">
        <f>+Tabla21[[#This Row],[META_CIUDAD_BOLIVAR]]*Tabla21[[#This Row],[VALOR UNITARIO]]</f>
        <v>0</v>
      </c>
      <c r="Z16" s="31">
        <f>+Tabla21[[#This Row],[META_SUMAPAZ]]*Tabla21[[#This Row],[VALOR UNITARIO]]</f>
        <v>0</v>
      </c>
      <c r="AA16" s="31">
        <f>+Tabla21[[#This Row],[META_]]*Tabla21[[#This Row],[VALOR UNITARIO]]</f>
        <v>0</v>
      </c>
      <c r="AB16" s="31">
        <f>+Tabla21[[#This Row],[META_2]]*Tabla21[[#This Row],[VALOR UNITARIO]]</f>
        <v>0</v>
      </c>
      <c r="AC16" s="31">
        <f>+Tabla21[[#This Row],[META_SUBRED]]*Tabla21[[#This Row],[VALOR UNITARIO]]</f>
        <v>54588384</v>
      </c>
      <c r="AD16" s="32">
        <f>+Tabla21[[#This Row],[META_DISTRITO]]*Tabla21[[#This Row],[VALOR UNITARIO]]</f>
        <v>0</v>
      </c>
      <c r="AE16" s="30">
        <f>SUM(Tabla21[[#This Row],[$_TUNJUELITO]:[$_DISTRITO]])</f>
        <v>54588384</v>
      </c>
      <c r="AF16" s="32">
        <f>+Tabla21[[#This Row],[$_SUR]]-Tabla21[[#This Row],[$_TOTAL]]</f>
        <v>0</v>
      </c>
    </row>
    <row r="17" spans="1:32" ht="89.25" hidden="1">
      <c r="A17" s="19" t="s">
        <v>54</v>
      </c>
      <c r="B17" s="20" t="s">
        <v>41</v>
      </c>
      <c r="C17" s="20" t="s">
        <v>42</v>
      </c>
      <c r="D17" s="21">
        <v>9</v>
      </c>
      <c r="E17" s="20" t="s">
        <v>57</v>
      </c>
      <c r="F17" s="20" t="s">
        <v>44</v>
      </c>
      <c r="G17" s="19" t="s">
        <v>45</v>
      </c>
      <c r="H17" s="19" t="s">
        <v>46</v>
      </c>
      <c r="I17" s="19" t="s">
        <v>47</v>
      </c>
      <c r="J17" s="22">
        <v>28674928</v>
      </c>
      <c r="K17" s="5">
        <v>6</v>
      </c>
      <c r="L17" s="22">
        <f>+Tabla21[[#This Row],[VALOR UNITARIO]]*Tabla21[[#This Row],[META_SUR]]</f>
        <v>172049568</v>
      </c>
      <c r="M17" s="41">
        <v>0</v>
      </c>
      <c r="N17" s="42">
        <v>0</v>
      </c>
      <c r="O17" s="42">
        <v>0</v>
      </c>
      <c r="P17" s="42">
        <v>0</v>
      </c>
      <c r="Q17" s="42"/>
      <c r="R17" s="42"/>
      <c r="S17" s="42">
        <v>6</v>
      </c>
      <c r="T17" s="43">
        <v>0</v>
      </c>
      <c r="U17" s="28">
        <f>+Tabla21[[#This Row],[META_TUNJUELITO]]+Tabla21[[#This Row],[META_USME]]+Tabla21[[#This Row],[META_CIUDAD_BOLIVAR]]+Tabla21[[#This Row],[META_SUMAPAZ]]+Tabla21[[#This Row],[META_]]+Tabla21[[#This Row],[META_2]]+Tabla21[[#This Row],[META_SUBRED]]+Tabla21[[#This Row],[META_DISTRITO]]</f>
        <v>6</v>
      </c>
      <c r="V17" s="29">
        <f>+Tabla21[[#This Row],[META_SUR]]-Tabla21[[#This Row],[META_TOTAL]]</f>
        <v>0</v>
      </c>
      <c r="W17" s="30">
        <f>+Tabla21[[#This Row],[VALOR UNITARIO]]*Tabla21[[#This Row],[META_TUNJUELITO]]</f>
        <v>0</v>
      </c>
      <c r="X17" s="31">
        <f>+Tabla21[[#This Row],[META_USME]]*Tabla21[[#This Row],[VALOR UNITARIO]]</f>
        <v>0</v>
      </c>
      <c r="Y17" s="31">
        <f>+Tabla21[[#This Row],[META_CIUDAD_BOLIVAR]]*Tabla21[[#This Row],[VALOR UNITARIO]]</f>
        <v>0</v>
      </c>
      <c r="Z17" s="31">
        <f>+Tabla21[[#This Row],[META_SUMAPAZ]]*Tabla21[[#This Row],[VALOR UNITARIO]]</f>
        <v>0</v>
      </c>
      <c r="AA17" s="31">
        <f>+Tabla21[[#This Row],[META_]]*Tabla21[[#This Row],[VALOR UNITARIO]]</f>
        <v>0</v>
      </c>
      <c r="AB17" s="31">
        <f>+Tabla21[[#This Row],[META_2]]*Tabla21[[#This Row],[VALOR UNITARIO]]</f>
        <v>0</v>
      </c>
      <c r="AC17" s="31">
        <f>+Tabla21[[#This Row],[META_SUBRED]]*Tabla21[[#This Row],[VALOR UNITARIO]]</f>
        <v>172049568</v>
      </c>
      <c r="AD17" s="32">
        <f>+Tabla21[[#This Row],[META_DISTRITO]]*Tabla21[[#This Row],[VALOR UNITARIO]]</f>
        <v>0</v>
      </c>
      <c r="AE17" s="30">
        <f>SUM(Tabla21[[#This Row],[$_TUNJUELITO]:[$_DISTRITO]])</f>
        <v>172049568</v>
      </c>
      <c r="AF17" s="32">
        <f>+Tabla21[[#This Row],[$_SUR]]-Tabla21[[#This Row],[$_TOTAL]]</f>
        <v>0</v>
      </c>
    </row>
    <row r="18" spans="1:32" ht="89.25" hidden="1">
      <c r="A18" s="19" t="s">
        <v>54</v>
      </c>
      <c r="B18" s="20" t="s">
        <v>41</v>
      </c>
      <c r="C18" s="20" t="s">
        <v>42</v>
      </c>
      <c r="D18" s="21">
        <v>10</v>
      </c>
      <c r="E18" s="20" t="s">
        <v>58</v>
      </c>
      <c r="F18" s="20" t="s">
        <v>44</v>
      </c>
      <c r="G18" s="19" t="s">
        <v>45</v>
      </c>
      <c r="H18" s="19" t="s">
        <v>46</v>
      </c>
      <c r="I18" s="19" t="s">
        <v>47</v>
      </c>
      <c r="J18" s="22">
        <v>13092336</v>
      </c>
      <c r="K18" s="5">
        <v>6</v>
      </c>
      <c r="L18" s="22">
        <f>+Tabla21[[#This Row],[VALOR UNITARIO]]*Tabla21[[#This Row],[META_SUR]]</f>
        <v>78554016</v>
      </c>
      <c r="M18" s="41">
        <v>0</v>
      </c>
      <c r="N18" s="42">
        <v>0</v>
      </c>
      <c r="O18" s="42">
        <v>0</v>
      </c>
      <c r="P18" s="42">
        <v>0</v>
      </c>
      <c r="Q18" s="42"/>
      <c r="R18" s="42"/>
      <c r="S18" s="42">
        <v>6</v>
      </c>
      <c r="T18" s="43">
        <v>0</v>
      </c>
      <c r="U18" s="28">
        <f>+Tabla21[[#This Row],[META_TUNJUELITO]]+Tabla21[[#This Row],[META_USME]]+Tabla21[[#This Row],[META_CIUDAD_BOLIVAR]]+Tabla21[[#This Row],[META_SUMAPAZ]]+Tabla21[[#This Row],[META_]]+Tabla21[[#This Row],[META_2]]+Tabla21[[#This Row],[META_SUBRED]]+Tabla21[[#This Row],[META_DISTRITO]]</f>
        <v>6</v>
      </c>
      <c r="V18" s="29">
        <f>+Tabla21[[#This Row],[META_SUR]]-Tabla21[[#This Row],[META_TOTAL]]</f>
        <v>0</v>
      </c>
      <c r="W18" s="30">
        <f>+Tabla21[[#This Row],[VALOR UNITARIO]]*Tabla21[[#This Row],[META_TUNJUELITO]]</f>
        <v>0</v>
      </c>
      <c r="X18" s="31">
        <f>+Tabla21[[#This Row],[META_USME]]*Tabla21[[#This Row],[VALOR UNITARIO]]</f>
        <v>0</v>
      </c>
      <c r="Y18" s="31">
        <f>+Tabla21[[#This Row],[META_CIUDAD_BOLIVAR]]*Tabla21[[#This Row],[VALOR UNITARIO]]</f>
        <v>0</v>
      </c>
      <c r="Z18" s="31">
        <f>+Tabla21[[#This Row],[META_SUMAPAZ]]*Tabla21[[#This Row],[VALOR UNITARIO]]</f>
        <v>0</v>
      </c>
      <c r="AA18" s="31">
        <f>+Tabla21[[#This Row],[META_]]*Tabla21[[#This Row],[VALOR UNITARIO]]</f>
        <v>0</v>
      </c>
      <c r="AB18" s="31">
        <f>+Tabla21[[#This Row],[META_2]]*Tabla21[[#This Row],[VALOR UNITARIO]]</f>
        <v>0</v>
      </c>
      <c r="AC18" s="31">
        <f>+Tabla21[[#This Row],[META_SUBRED]]*Tabla21[[#This Row],[VALOR UNITARIO]]</f>
        <v>78554016</v>
      </c>
      <c r="AD18" s="32">
        <f>+Tabla21[[#This Row],[META_DISTRITO]]*Tabla21[[#This Row],[VALOR UNITARIO]]</f>
        <v>0</v>
      </c>
      <c r="AE18" s="30">
        <f>SUM(Tabla21[[#This Row],[$_TUNJUELITO]:[$_DISTRITO]])</f>
        <v>78554016</v>
      </c>
      <c r="AF18" s="32">
        <f>+Tabla21[[#This Row],[$_SUR]]-Tabla21[[#This Row],[$_TOTAL]]</f>
        <v>0</v>
      </c>
    </row>
    <row r="19" spans="1:32" ht="89.25" hidden="1">
      <c r="A19" s="19" t="s">
        <v>54</v>
      </c>
      <c r="B19" s="20" t="s">
        <v>41</v>
      </c>
      <c r="C19" s="20" t="s">
        <v>42</v>
      </c>
      <c r="D19" s="21">
        <v>11</v>
      </c>
      <c r="E19" s="20" t="s">
        <v>59</v>
      </c>
      <c r="F19" s="20" t="s">
        <v>44</v>
      </c>
      <c r="G19" s="19" t="s">
        <v>45</v>
      </c>
      <c r="H19" s="19" t="s">
        <v>46</v>
      </c>
      <c r="I19" s="19" t="s">
        <v>47</v>
      </c>
      <c r="J19" s="22">
        <v>29389952</v>
      </c>
      <c r="K19" s="5">
        <v>6</v>
      </c>
      <c r="L19" s="22">
        <f>+Tabla21[[#This Row],[VALOR UNITARIO]]*Tabla21[[#This Row],[META_SUR]]</f>
        <v>176339712</v>
      </c>
      <c r="M19" s="41">
        <v>0</v>
      </c>
      <c r="N19" s="42">
        <v>0</v>
      </c>
      <c r="O19" s="42">
        <v>0</v>
      </c>
      <c r="P19" s="42">
        <v>0</v>
      </c>
      <c r="Q19" s="42"/>
      <c r="R19" s="42"/>
      <c r="S19" s="42">
        <v>6</v>
      </c>
      <c r="T19" s="43">
        <v>0</v>
      </c>
      <c r="U19" s="28">
        <f>+Tabla21[[#This Row],[META_TUNJUELITO]]+Tabla21[[#This Row],[META_USME]]+Tabla21[[#This Row],[META_CIUDAD_BOLIVAR]]+Tabla21[[#This Row],[META_SUMAPAZ]]+Tabla21[[#This Row],[META_]]+Tabla21[[#This Row],[META_2]]+Tabla21[[#This Row],[META_SUBRED]]+Tabla21[[#This Row],[META_DISTRITO]]</f>
        <v>6</v>
      </c>
      <c r="V19" s="29">
        <f>+Tabla21[[#This Row],[META_SUR]]-Tabla21[[#This Row],[META_TOTAL]]</f>
        <v>0</v>
      </c>
      <c r="W19" s="30">
        <f>+Tabla21[[#This Row],[VALOR UNITARIO]]*Tabla21[[#This Row],[META_TUNJUELITO]]</f>
        <v>0</v>
      </c>
      <c r="X19" s="31">
        <f>+Tabla21[[#This Row],[META_USME]]*Tabla21[[#This Row],[VALOR UNITARIO]]</f>
        <v>0</v>
      </c>
      <c r="Y19" s="31">
        <f>+Tabla21[[#This Row],[META_CIUDAD_BOLIVAR]]*Tabla21[[#This Row],[VALOR UNITARIO]]</f>
        <v>0</v>
      </c>
      <c r="Z19" s="31">
        <f>+Tabla21[[#This Row],[META_SUMAPAZ]]*Tabla21[[#This Row],[VALOR UNITARIO]]</f>
        <v>0</v>
      </c>
      <c r="AA19" s="31">
        <f>+Tabla21[[#This Row],[META_]]*Tabla21[[#This Row],[VALOR UNITARIO]]</f>
        <v>0</v>
      </c>
      <c r="AB19" s="31">
        <f>+Tabla21[[#This Row],[META_2]]*Tabla21[[#This Row],[VALOR UNITARIO]]</f>
        <v>0</v>
      </c>
      <c r="AC19" s="31">
        <f>+Tabla21[[#This Row],[META_SUBRED]]*Tabla21[[#This Row],[VALOR UNITARIO]]</f>
        <v>176339712</v>
      </c>
      <c r="AD19" s="32">
        <f>+Tabla21[[#This Row],[META_DISTRITO]]*Tabla21[[#This Row],[VALOR UNITARIO]]</f>
        <v>0</v>
      </c>
      <c r="AE19" s="30">
        <f>SUM(Tabla21[[#This Row],[$_TUNJUELITO]:[$_DISTRITO]])</f>
        <v>176339712</v>
      </c>
      <c r="AF19" s="32">
        <f>+Tabla21[[#This Row],[$_SUR]]-Tabla21[[#This Row],[$_TOTAL]]</f>
        <v>0</v>
      </c>
    </row>
    <row r="20" spans="1:32" ht="89.25" hidden="1">
      <c r="A20" s="19" t="s">
        <v>54</v>
      </c>
      <c r="B20" s="20" t="s">
        <v>41</v>
      </c>
      <c r="C20" s="20" t="s">
        <v>60</v>
      </c>
      <c r="D20" s="21">
        <v>12</v>
      </c>
      <c r="E20" s="20" t="s">
        <v>61</v>
      </c>
      <c r="F20" s="20" t="s">
        <v>44</v>
      </c>
      <c r="G20" s="19" t="s">
        <v>45</v>
      </c>
      <c r="H20" s="19" t="s">
        <v>46</v>
      </c>
      <c r="I20" s="19" t="s">
        <v>47</v>
      </c>
      <c r="J20" s="22">
        <v>100029392</v>
      </c>
      <c r="K20" s="5">
        <v>6</v>
      </c>
      <c r="L20" s="22">
        <f>+Tabla21[[#This Row],[VALOR UNITARIO]]*Tabla21[[#This Row],[META_SUR]]</f>
        <v>600176352</v>
      </c>
      <c r="M20" s="41">
        <v>0</v>
      </c>
      <c r="N20" s="42">
        <v>0</v>
      </c>
      <c r="O20" s="42">
        <v>0</v>
      </c>
      <c r="P20" s="42">
        <v>0</v>
      </c>
      <c r="Q20" s="42"/>
      <c r="R20" s="42"/>
      <c r="S20" s="42">
        <v>6</v>
      </c>
      <c r="T20" s="43">
        <v>0</v>
      </c>
      <c r="U20" s="28">
        <f>+Tabla21[[#This Row],[META_TUNJUELITO]]+Tabla21[[#This Row],[META_USME]]+Tabla21[[#This Row],[META_CIUDAD_BOLIVAR]]+Tabla21[[#This Row],[META_SUMAPAZ]]+Tabla21[[#This Row],[META_]]+Tabla21[[#This Row],[META_2]]+Tabla21[[#This Row],[META_SUBRED]]+Tabla21[[#This Row],[META_DISTRITO]]</f>
        <v>6</v>
      </c>
      <c r="V20" s="29">
        <f>+Tabla21[[#This Row],[META_SUR]]-Tabla21[[#This Row],[META_TOTAL]]</f>
        <v>0</v>
      </c>
      <c r="W20" s="30">
        <f>+Tabla21[[#This Row],[VALOR UNITARIO]]*Tabla21[[#This Row],[META_TUNJUELITO]]</f>
        <v>0</v>
      </c>
      <c r="X20" s="31">
        <f>+Tabla21[[#This Row],[META_USME]]*Tabla21[[#This Row],[VALOR UNITARIO]]</f>
        <v>0</v>
      </c>
      <c r="Y20" s="31">
        <f>+Tabla21[[#This Row],[META_CIUDAD_BOLIVAR]]*Tabla21[[#This Row],[VALOR UNITARIO]]</f>
        <v>0</v>
      </c>
      <c r="Z20" s="31">
        <f>+Tabla21[[#This Row],[META_SUMAPAZ]]*Tabla21[[#This Row],[VALOR UNITARIO]]</f>
        <v>0</v>
      </c>
      <c r="AA20" s="31">
        <f>+Tabla21[[#This Row],[META_]]*Tabla21[[#This Row],[VALOR UNITARIO]]</f>
        <v>0</v>
      </c>
      <c r="AB20" s="31">
        <f>+Tabla21[[#This Row],[META_2]]*Tabla21[[#This Row],[VALOR UNITARIO]]</f>
        <v>0</v>
      </c>
      <c r="AC20" s="31">
        <f>+Tabla21[[#This Row],[META_SUBRED]]*Tabla21[[#This Row],[VALOR UNITARIO]]</f>
        <v>600176352</v>
      </c>
      <c r="AD20" s="32">
        <f>+Tabla21[[#This Row],[META_DISTRITO]]*Tabla21[[#This Row],[VALOR UNITARIO]]</f>
        <v>0</v>
      </c>
      <c r="AE20" s="30">
        <f>SUM(Tabla21[[#This Row],[$_TUNJUELITO]:[$_DISTRITO]])</f>
        <v>600176352</v>
      </c>
      <c r="AF20" s="32">
        <f>+Tabla21[[#This Row],[$_SUR]]-Tabla21[[#This Row],[$_TOTAL]]</f>
        <v>0</v>
      </c>
    </row>
    <row r="21" spans="1:32" ht="89.25" hidden="1">
      <c r="A21" s="19" t="s">
        <v>54</v>
      </c>
      <c r="B21" s="20" t="s">
        <v>41</v>
      </c>
      <c r="C21" s="20" t="s">
        <v>60</v>
      </c>
      <c r="D21" s="21">
        <v>13</v>
      </c>
      <c r="E21" s="20" t="s">
        <v>62</v>
      </c>
      <c r="F21" s="20" t="s">
        <v>44</v>
      </c>
      <c r="G21" s="19" t="s">
        <v>45</v>
      </c>
      <c r="H21" s="19" t="s">
        <v>46</v>
      </c>
      <c r="I21" s="19" t="s">
        <v>47</v>
      </c>
      <c r="J21" s="22">
        <v>29833760</v>
      </c>
      <c r="K21" s="5">
        <v>6</v>
      </c>
      <c r="L21" s="22">
        <f>+Tabla21[[#This Row],[VALOR UNITARIO]]*Tabla21[[#This Row],[META_SUR]]</f>
        <v>179002560</v>
      </c>
      <c r="M21" s="41">
        <v>0</v>
      </c>
      <c r="N21" s="42">
        <v>0</v>
      </c>
      <c r="O21" s="42">
        <v>0</v>
      </c>
      <c r="P21" s="42">
        <v>0</v>
      </c>
      <c r="Q21" s="42"/>
      <c r="R21" s="42"/>
      <c r="S21" s="42">
        <v>6</v>
      </c>
      <c r="T21" s="43">
        <v>0</v>
      </c>
      <c r="U21" s="28">
        <f>+Tabla21[[#This Row],[META_TUNJUELITO]]+Tabla21[[#This Row],[META_USME]]+Tabla21[[#This Row],[META_CIUDAD_BOLIVAR]]+Tabla21[[#This Row],[META_SUMAPAZ]]+Tabla21[[#This Row],[META_]]+Tabla21[[#This Row],[META_2]]+Tabla21[[#This Row],[META_SUBRED]]+Tabla21[[#This Row],[META_DISTRITO]]</f>
        <v>6</v>
      </c>
      <c r="V21" s="29">
        <f>+Tabla21[[#This Row],[META_SUR]]-Tabla21[[#This Row],[META_TOTAL]]</f>
        <v>0</v>
      </c>
      <c r="W21" s="30">
        <f>+Tabla21[[#This Row],[VALOR UNITARIO]]*Tabla21[[#This Row],[META_TUNJUELITO]]</f>
        <v>0</v>
      </c>
      <c r="X21" s="31">
        <f>+Tabla21[[#This Row],[META_USME]]*Tabla21[[#This Row],[VALOR UNITARIO]]</f>
        <v>0</v>
      </c>
      <c r="Y21" s="31">
        <f>+Tabla21[[#This Row],[META_CIUDAD_BOLIVAR]]*Tabla21[[#This Row],[VALOR UNITARIO]]</f>
        <v>0</v>
      </c>
      <c r="Z21" s="31">
        <f>+Tabla21[[#This Row],[META_SUMAPAZ]]*Tabla21[[#This Row],[VALOR UNITARIO]]</f>
        <v>0</v>
      </c>
      <c r="AA21" s="31">
        <f>+Tabla21[[#This Row],[META_]]*Tabla21[[#This Row],[VALOR UNITARIO]]</f>
        <v>0</v>
      </c>
      <c r="AB21" s="31">
        <f>+Tabla21[[#This Row],[META_2]]*Tabla21[[#This Row],[VALOR UNITARIO]]</f>
        <v>0</v>
      </c>
      <c r="AC21" s="31">
        <f>+Tabla21[[#This Row],[META_SUBRED]]*Tabla21[[#This Row],[VALOR UNITARIO]]</f>
        <v>179002560</v>
      </c>
      <c r="AD21" s="32">
        <f>+Tabla21[[#This Row],[META_DISTRITO]]*Tabla21[[#This Row],[VALOR UNITARIO]]</f>
        <v>0</v>
      </c>
      <c r="AE21" s="30">
        <f>SUM(Tabla21[[#This Row],[$_TUNJUELITO]:[$_DISTRITO]])</f>
        <v>179002560</v>
      </c>
      <c r="AF21" s="32">
        <f>+Tabla21[[#This Row],[$_SUR]]-Tabla21[[#This Row],[$_TOTAL]]</f>
        <v>0</v>
      </c>
    </row>
    <row r="22" spans="1:32" ht="89.25" hidden="1">
      <c r="A22" s="19" t="s">
        <v>54</v>
      </c>
      <c r="B22" s="20" t="s">
        <v>41</v>
      </c>
      <c r="C22" s="20" t="s">
        <v>60</v>
      </c>
      <c r="D22" s="21">
        <v>14</v>
      </c>
      <c r="E22" s="20" t="s">
        <v>63</v>
      </c>
      <c r="F22" s="20" t="s">
        <v>44</v>
      </c>
      <c r="G22" s="19" t="s">
        <v>45</v>
      </c>
      <c r="H22" s="19" t="s">
        <v>46</v>
      </c>
      <c r="I22" s="19" t="s">
        <v>47</v>
      </c>
      <c r="J22" s="22">
        <v>54021296</v>
      </c>
      <c r="K22" s="5">
        <v>6.000000055533655</v>
      </c>
      <c r="L22" s="22">
        <f>+Tabla21[[#This Row],[VALOR UNITARIO]]*Tabla21[[#This Row],[META_SUR]]</f>
        <v>324127779</v>
      </c>
      <c r="M22" s="41">
        <v>0</v>
      </c>
      <c r="N22" s="42">
        <v>0</v>
      </c>
      <c r="O22" s="42">
        <v>0</v>
      </c>
      <c r="P22" s="42">
        <v>0</v>
      </c>
      <c r="Q22" s="42"/>
      <c r="R22" s="42"/>
      <c r="S22" s="42">
        <v>6</v>
      </c>
      <c r="T22" s="43">
        <v>0</v>
      </c>
      <c r="U22" s="28">
        <f>+Tabla21[[#This Row],[META_TUNJUELITO]]+Tabla21[[#This Row],[META_USME]]+Tabla21[[#This Row],[META_CIUDAD_BOLIVAR]]+Tabla21[[#This Row],[META_SUMAPAZ]]+Tabla21[[#This Row],[META_]]+Tabla21[[#This Row],[META_2]]+Tabla21[[#This Row],[META_SUBRED]]+Tabla21[[#This Row],[META_DISTRITO]]</f>
        <v>6</v>
      </c>
      <c r="V22" s="29">
        <f>+Tabla21[[#This Row],[META_SUR]]-Tabla21[[#This Row],[META_TOTAL]]</f>
        <v>5.5533655007877769E-8</v>
      </c>
      <c r="W22" s="30">
        <f>+Tabla21[[#This Row],[VALOR UNITARIO]]*Tabla21[[#This Row],[META_TUNJUELITO]]</f>
        <v>0</v>
      </c>
      <c r="X22" s="31">
        <f>+Tabla21[[#This Row],[META_USME]]*Tabla21[[#This Row],[VALOR UNITARIO]]</f>
        <v>0</v>
      </c>
      <c r="Y22" s="31">
        <f>+Tabla21[[#This Row],[META_CIUDAD_BOLIVAR]]*Tabla21[[#This Row],[VALOR UNITARIO]]</f>
        <v>0</v>
      </c>
      <c r="Z22" s="31">
        <f>+Tabla21[[#This Row],[META_SUMAPAZ]]*Tabla21[[#This Row],[VALOR UNITARIO]]</f>
        <v>0</v>
      </c>
      <c r="AA22" s="31">
        <f>+Tabla21[[#This Row],[META_]]*Tabla21[[#This Row],[VALOR UNITARIO]]</f>
        <v>0</v>
      </c>
      <c r="AB22" s="31">
        <f>+Tabla21[[#This Row],[META_2]]*Tabla21[[#This Row],[VALOR UNITARIO]]</f>
        <v>0</v>
      </c>
      <c r="AC22" s="31">
        <f>+Tabla21[[#This Row],[META_SUBRED]]*Tabla21[[#This Row],[VALOR UNITARIO]]</f>
        <v>324127776</v>
      </c>
      <c r="AD22" s="32">
        <f>+Tabla21[[#This Row],[META_DISTRITO]]*Tabla21[[#This Row],[VALOR UNITARIO]]</f>
        <v>0</v>
      </c>
      <c r="AE22" s="30">
        <f>SUM(Tabla21[[#This Row],[$_TUNJUELITO]:[$_DISTRITO]])</f>
        <v>324127776</v>
      </c>
      <c r="AF22" s="32">
        <f>+Tabla21[[#This Row],[$_SUR]]-Tabla21[[#This Row],[$_TOTAL]]</f>
        <v>3</v>
      </c>
    </row>
    <row r="23" spans="1:32" ht="89.25" hidden="1">
      <c r="A23" s="19" t="s">
        <v>54</v>
      </c>
      <c r="B23" s="20" t="s">
        <v>41</v>
      </c>
      <c r="C23" s="20" t="s">
        <v>60</v>
      </c>
      <c r="D23" s="21">
        <v>15</v>
      </c>
      <c r="E23" s="20" t="s">
        <v>64</v>
      </c>
      <c r="F23" s="20" t="s">
        <v>44</v>
      </c>
      <c r="G23" s="19" t="s">
        <v>45</v>
      </c>
      <c r="H23" s="19" t="s">
        <v>46</v>
      </c>
      <c r="I23" s="19" t="s">
        <v>65</v>
      </c>
      <c r="J23" s="22">
        <v>5621568</v>
      </c>
      <c r="K23" s="5">
        <v>6</v>
      </c>
      <c r="L23" s="22">
        <f>+Tabla21[[#This Row],[VALOR UNITARIO]]*Tabla21[[#This Row],[META_SUR]]</f>
        <v>33729408</v>
      </c>
      <c r="M23" s="41">
        <v>0</v>
      </c>
      <c r="N23" s="42">
        <v>0</v>
      </c>
      <c r="O23" s="42">
        <v>0</v>
      </c>
      <c r="P23" s="42">
        <v>0</v>
      </c>
      <c r="Q23" s="42"/>
      <c r="R23" s="42"/>
      <c r="S23" s="42">
        <v>6</v>
      </c>
      <c r="T23" s="43">
        <v>0</v>
      </c>
      <c r="U23" s="28">
        <f>+Tabla21[[#This Row],[META_TUNJUELITO]]+Tabla21[[#This Row],[META_USME]]+Tabla21[[#This Row],[META_CIUDAD_BOLIVAR]]+Tabla21[[#This Row],[META_SUMAPAZ]]+Tabla21[[#This Row],[META_]]+Tabla21[[#This Row],[META_2]]+Tabla21[[#This Row],[META_SUBRED]]+Tabla21[[#This Row],[META_DISTRITO]]</f>
        <v>6</v>
      </c>
      <c r="V23" s="29">
        <f>+Tabla21[[#This Row],[META_SUR]]-Tabla21[[#This Row],[META_TOTAL]]</f>
        <v>0</v>
      </c>
      <c r="W23" s="30">
        <f>+Tabla21[[#This Row],[VALOR UNITARIO]]*Tabla21[[#This Row],[META_TUNJUELITO]]</f>
        <v>0</v>
      </c>
      <c r="X23" s="31">
        <f>+Tabla21[[#This Row],[META_USME]]*Tabla21[[#This Row],[VALOR UNITARIO]]</f>
        <v>0</v>
      </c>
      <c r="Y23" s="31">
        <f>+Tabla21[[#This Row],[META_CIUDAD_BOLIVAR]]*Tabla21[[#This Row],[VALOR UNITARIO]]</f>
        <v>0</v>
      </c>
      <c r="Z23" s="31">
        <f>+Tabla21[[#This Row],[META_SUMAPAZ]]*Tabla21[[#This Row],[VALOR UNITARIO]]</f>
        <v>0</v>
      </c>
      <c r="AA23" s="31">
        <f>+Tabla21[[#This Row],[META_]]*Tabla21[[#This Row],[VALOR UNITARIO]]</f>
        <v>0</v>
      </c>
      <c r="AB23" s="31">
        <f>+Tabla21[[#This Row],[META_2]]*Tabla21[[#This Row],[VALOR UNITARIO]]</f>
        <v>0</v>
      </c>
      <c r="AC23" s="31">
        <f>+Tabla21[[#This Row],[META_SUBRED]]*Tabla21[[#This Row],[VALOR UNITARIO]]</f>
        <v>33729408</v>
      </c>
      <c r="AD23" s="32">
        <f>+Tabla21[[#This Row],[META_DISTRITO]]*Tabla21[[#This Row],[VALOR UNITARIO]]</f>
        <v>0</v>
      </c>
      <c r="AE23" s="30">
        <f>SUM(Tabla21[[#This Row],[$_TUNJUELITO]:[$_DISTRITO]])</f>
        <v>33729408</v>
      </c>
      <c r="AF23" s="32">
        <f>+Tabla21[[#This Row],[$_SUR]]-Tabla21[[#This Row],[$_TOTAL]]</f>
        <v>0</v>
      </c>
    </row>
    <row r="24" spans="1:32" ht="89.25" hidden="1">
      <c r="A24" s="19" t="s">
        <v>54</v>
      </c>
      <c r="B24" s="20" t="s">
        <v>41</v>
      </c>
      <c r="C24" s="20" t="s">
        <v>60</v>
      </c>
      <c r="D24" s="21">
        <v>16</v>
      </c>
      <c r="E24" s="20" t="s">
        <v>66</v>
      </c>
      <c r="F24" s="20" t="s">
        <v>44</v>
      </c>
      <c r="G24" s="19" t="s">
        <v>45</v>
      </c>
      <c r="H24" s="19" t="s">
        <v>67</v>
      </c>
      <c r="I24" s="19" t="s">
        <v>47</v>
      </c>
      <c r="J24" s="22">
        <v>3994272</v>
      </c>
      <c r="K24" s="5">
        <v>6</v>
      </c>
      <c r="L24" s="22">
        <f>+Tabla21[[#This Row],[VALOR UNITARIO]]*Tabla21[[#This Row],[META_SUR]]</f>
        <v>23965632</v>
      </c>
      <c r="M24" s="41">
        <v>0</v>
      </c>
      <c r="N24" s="42">
        <v>0</v>
      </c>
      <c r="O24" s="42">
        <v>6</v>
      </c>
      <c r="P24" s="42">
        <v>0</v>
      </c>
      <c r="Q24" s="42"/>
      <c r="R24" s="42"/>
      <c r="S24" s="42">
        <v>0</v>
      </c>
      <c r="T24" s="43">
        <v>0</v>
      </c>
      <c r="U24" s="28">
        <f>+Tabla21[[#This Row],[META_TUNJUELITO]]+Tabla21[[#This Row],[META_USME]]+Tabla21[[#This Row],[META_CIUDAD_BOLIVAR]]+Tabla21[[#This Row],[META_SUMAPAZ]]+Tabla21[[#This Row],[META_]]+Tabla21[[#This Row],[META_2]]+Tabla21[[#This Row],[META_SUBRED]]+Tabla21[[#This Row],[META_DISTRITO]]</f>
        <v>6</v>
      </c>
      <c r="V24" s="29">
        <f>+Tabla21[[#This Row],[META_SUR]]-Tabla21[[#This Row],[META_TOTAL]]</f>
        <v>0</v>
      </c>
      <c r="W24" s="30">
        <f>+Tabla21[[#This Row],[VALOR UNITARIO]]*Tabla21[[#This Row],[META_TUNJUELITO]]</f>
        <v>0</v>
      </c>
      <c r="X24" s="31">
        <f>+Tabla21[[#This Row],[META_USME]]*Tabla21[[#This Row],[VALOR UNITARIO]]</f>
        <v>0</v>
      </c>
      <c r="Y24" s="31">
        <f>+Tabla21[[#This Row],[META_CIUDAD_BOLIVAR]]*Tabla21[[#This Row],[VALOR UNITARIO]]</f>
        <v>23965632</v>
      </c>
      <c r="Z24" s="31">
        <f>+Tabla21[[#This Row],[META_SUMAPAZ]]*Tabla21[[#This Row],[VALOR UNITARIO]]</f>
        <v>0</v>
      </c>
      <c r="AA24" s="31">
        <f>+Tabla21[[#This Row],[META_]]*Tabla21[[#This Row],[VALOR UNITARIO]]</f>
        <v>0</v>
      </c>
      <c r="AB24" s="31">
        <f>+Tabla21[[#This Row],[META_2]]*Tabla21[[#This Row],[VALOR UNITARIO]]</f>
        <v>0</v>
      </c>
      <c r="AC24" s="31">
        <f>+Tabla21[[#This Row],[META_SUBRED]]*Tabla21[[#This Row],[VALOR UNITARIO]]</f>
        <v>0</v>
      </c>
      <c r="AD24" s="32">
        <f>+Tabla21[[#This Row],[META_DISTRITO]]*Tabla21[[#This Row],[VALOR UNITARIO]]</f>
        <v>0</v>
      </c>
      <c r="AE24" s="30">
        <f>SUM(Tabla21[[#This Row],[$_TUNJUELITO]:[$_DISTRITO]])</f>
        <v>23965632</v>
      </c>
      <c r="AF24" s="32">
        <f>+Tabla21[[#This Row],[$_SUR]]-Tabla21[[#This Row],[$_TOTAL]]</f>
        <v>0</v>
      </c>
    </row>
    <row r="25" spans="1:32" ht="89.25" hidden="1">
      <c r="A25" s="19" t="s">
        <v>54</v>
      </c>
      <c r="B25" s="20" t="s">
        <v>41</v>
      </c>
      <c r="C25" s="20" t="s">
        <v>68</v>
      </c>
      <c r="D25" s="21">
        <v>17</v>
      </c>
      <c r="E25" s="20" t="s">
        <v>69</v>
      </c>
      <c r="F25" s="20" t="s">
        <v>44</v>
      </c>
      <c r="G25" s="19" t="s">
        <v>70</v>
      </c>
      <c r="H25" s="19" t="s">
        <v>67</v>
      </c>
      <c r="I25" s="19" t="s">
        <v>65</v>
      </c>
      <c r="J25" s="22">
        <v>5621568</v>
      </c>
      <c r="K25" s="5">
        <v>0</v>
      </c>
      <c r="L25" s="22">
        <f>+Tabla21[[#This Row],[VALOR UNITARIO]]*Tabla21[[#This Row],[META_SUR]]</f>
        <v>0</v>
      </c>
      <c r="M25" s="41">
        <f>+Tabla21[[#This Row],[META_SUR]]*20.63/100</f>
        <v>0</v>
      </c>
      <c r="N25" s="42">
        <f>+Tabla21[[#This Row],[META_SUR]]*21.68/100</f>
        <v>0</v>
      </c>
      <c r="O25" s="42">
        <f>+Tabla21[[#This Row],[META_SUR]]*51.25/100</f>
        <v>0</v>
      </c>
      <c r="P25" s="42">
        <f>+Tabla21[[#This Row],[META_SUR]]*6.25/100</f>
        <v>0</v>
      </c>
      <c r="Q25" s="42"/>
      <c r="R25" s="42"/>
      <c r="S25" s="42"/>
      <c r="T25" s="43"/>
      <c r="U25" s="28">
        <f>+Tabla21[[#This Row],[META_TUNJUELITO]]+Tabla21[[#This Row],[META_USME]]+Tabla21[[#This Row],[META_CIUDAD_BOLIVAR]]+Tabla21[[#This Row],[META_SUMAPAZ]]+Tabla21[[#This Row],[META_]]+Tabla21[[#This Row],[META_2]]+Tabla21[[#This Row],[META_SUBRED]]+Tabla21[[#This Row],[META_DISTRITO]]</f>
        <v>0</v>
      </c>
      <c r="V25" s="29">
        <f>+Tabla21[[#This Row],[META_SUR]]-Tabla21[[#This Row],[META_TOTAL]]</f>
        <v>0</v>
      </c>
      <c r="W25" s="30">
        <f>+Tabla21[[#This Row],[VALOR UNITARIO]]*Tabla21[[#This Row],[META_TUNJUELITO]]</f>
        <v>0</v>
      </c>
      <c r="X25" s="31">
        <f>+Tabla21[[#This Row],[META_USME]]*Tabla21[[#This Row],[VALOR UNITARIO]]</f>
        <v>0</v>
      </c>
      <c r="Y25" s="31">
        <f>+Tabla21[[#This Row],[META_CIUDAD_BOLIVAR]]*Tabla21[[#This Row],[VALOR UNITARIO]]</f>
        <v>0</v>
      </c>
      <c r="Z25" s="31">
        <f>+Tabla21[[#This Row],[META_SUMAPAZ]]*Tabla21[[#This Row],[VALOR UNITARIO]]</f>
        <v>0</v>
      </c>
      <c r="AA25" s="31">
        <f>+Tabla21[[#This Row],[META_]]*Tabla21[[#This Row],[VALOR UNITARIO]]</f>
        <v>0</v>
      </c>
      <c r="AB25" s="31">
        <f>+Tabla21[[#This Row],[META_2]]*Tabla21[[#This Row],[VALOR UNITARIO]]</f>
        <v>0</v>
      </c>
      <c r="AC25" s="31">
        <f>+Tabla21[[#This Row],[META_SUBRED]]*Tabla21[[#This Row],[VALOR UNITARIO]]</f>
        <v>0</v>
      </c>
      <c r="AD25" s="32">
        <f>+Tabla21[[#This Row],[META_DISTRITO]]*Tabla21[[#This Row],[VALOR UNITARIO]]</f>
        <v>0</v>
      </c>
      <c r="AE25" s="30">
        <f>SUM(Tabla21[[#This Row],[$_TUNJUELITO]:[$_DISTRITO]])</f>
        <v>0</v>
      </c>
      <c r="AF25" s="32">
        <f>+Tabla21[[#This Row],[$_SUR]]-Tabla21[[#This Row],[$_TOTAL]]</f>
        <v>0</v>
      </c>
    </row>
    <row r="26" spans="1:32" ht="89.25" hidden="1">
      <c r="A26" s="19" t="s">
        <v>54</v>
      </c>
      <c r="B26" s="20" t="s">
        <v>41</v>
      </c>
      <c r="C26" s="20" t="s">
        <v>68</v>
      </c>
      <c r="D26" s="21">
        <v>18</v>
      </c>
      <c r="E26" s="20" t="s">
        <v>71</v>
      </c>
      <c r="F26" s="20" t="s">
        <v>44</v>
      </c>
      <c r="G26" s="19" t="s">
        <v>70</v>
      </c>
      <c r="H26" s="19" t="s">
        <v>46</v>
      </c>
      <c r="I26" s="19" t="s">
        <v>65</v>
      </c>
      <c r="J26" s="22">
        <v>32422640</v>
      </c>
      <c r="K26" s="5">
        <v>6</v>
      </c>
      <c r="L26" s="22">
        <f>+Tabla21[[#This Row],[VALOR UNITARIO]]*Tabla21[[#This Row],[META_SUR]]</f>
        <v>194535840</v>
      </c>
      <c r="M26" s="41">
        <v>0</v>
      </c>
      <c r="N26" s="42">
        <v>0</v>
      </c>
      <c r="O26" s="42">
        <v>0</v>
      </c>
      <c r="P26" s="42">
        <v>0</v>
      </c>
      <c r="Q26" s="42"/>
      <c r="R26" s="42"/>
      <c r="S26" s="42">
        <v>6</v>
      </c>
      <c r="T26" s="43">
        <v>0</v>
      </c>
      <c r="U26" s="28">
        <f>+Tabla21[[#This Row],[META_TUNJUELITO]]+Tabla21[[#This Row],[META_USME]]+Tabla21[[#This Row],[META_CIUDAD_BOLIVAR]]+Tabla21[[#This Row],[META_SUMAPAZ]]+Tabla21[[#This Row],[META_]]+Tabla21[[#This Row],[META_2]]+Tabla21[[#This Row],[META_SUBRED]]+Tabla21[[#This Row],[META_DISTRITO]]</f>
        <v>6</v>
      </c>
      <c r="V26" s="29">
        <f>+Tabla21[[#This Row],[META_SUR]]-Tabla21[[#This Row],[META_TOTAL]]</f>
        <v>0</v>
      </c>
      <c r="W26" s="30">
        <f>+Tabla21[[#This Row],[VALOR UNITARIO]]*Tabla21[[#This Row],[META_TUNJUELITO]]</f>
        <v>0</v>
      </c>
      <c r="X26" s="31">
        <f>+Tabla21[[#This Row],[META_USME]]*Tabla21[[#This Row],[VALOR UNITARIO]]</f>
        <v>0</v>
      </c>
      <c r="Y26" s="31">
        <f>+Tabla21[[#This Row],[META_CIUDAD_BOLIVAR]]*Tabla21[[#This Row],[VALOR UNITARIO]]</f>
        <v>0</v>
      </c>
      <c r="Z26" s="31">
        <f>+Tabla21[[#This Row],[META_SUMAPAZ]]*Tabla21[[#This Row],[VALOR UNITARIO]]</f>
        <v>0</v>
      </c>
      <c r="AA26" s="31">
        <f>+Tabla21[[#This Row],[META_]]*Tabla21[[#This Row],[VALOR UNITARIO]]</f>
        <v>0</v>
      </c>
      <c r="AB26" s="31">
        <f>+Tabla21[[#This Row],[META_2]]*Tabla21[[#This Row],[VALOR UNITARIO]]</f>
        <v>0</v>
      </c>
      <c r="AC26" s="31">
        <f>+Tabla21[[#This Row],[META_SUBRED]]*Tabla21[[#This Row],[VALOR UNITARIO]]</f>
        <v>194535840</v>
      </c>
      <c r="AD26" s="32">
        <f>+Tabla21[[#This Row],[META_DISTRITO]]*Tabla21[[#This Row],[VALOR UNITARIO]]</f>
        <v>0</v>
      </c>
      <c r="AE26" s="30">
        <f>SUM(Tabla21[[#This Row],[$_TUNJUELITO]:[$_DISTRITO]])</f>
        <v>194535840</v>
      </c>
      <c r="AF26" s="32">
        <f>+Tabla21[[#This Row],[$_SUR]]-Tabla21[[#This Row],[$_TOTAL]]</f>
        <v>0</v>
      </c>
    </row>
    <row r="27" spans="1:32" ht="89.25" hidden="1">
      <c r="A27" s="19" t="s">
        <v>54</v>
      </c>
      <c r="B27" s="20" t="s">
        <v>41</v>
      </c>
      <c r="C27" s="20" t="s">
        <v>68</v>
      </c>
      <c r="D27" s="21">
        <v>19</v>
      </c>
      <c r="E27" s="20" t="s">
        <v>72</v>
      </c>
      <c r="F27" s="20" t="s">
        <v>44</v>
      </c>
      <c r="G27" s="19" t="s">
        <v>70</v>
      </c>
      <c r="H27" s="19" t="s">
        <v>46</v>
      </c>
      <c r="I27" s="19" t="s">
        <v>47</v>
      </c>
      <c r="J27" s="22">
        <v>20316544</v>
      </c>
      <c r="K27" s="5">
        <v>6</v>
      </c>
      <c r="L27" s="22">
        <f>+Tabla21[[#This Row],[VALOR UNITARIO]]*Tabla21[[#This Row],[META_SUR]]</f>
        <v>121899264</v>
      </c>
      <c r="M27" s="41">
        <v>0</v>
      </c>
      <c r="N27" s="42">
        <v>0</v>
      </c>
      <c r="O27" s="42">
        <v>0</v>
      </c>
      <c r="P27" s="42">
        <v>0</v>
      </c>
      <c r="Q27" s="42"/>
      <c r="R27" s="42"/>
      <c r="S27" s="42">
        <v>6</v>
      </c>
      <c r="T27" s="43">
        <v>0</v>
      </c>
      <c r="U27" s="28">
        <f>+Tabla21[[#This Row],[META_TUNJUELITO]]+Tabla21[[#This Row],[META_USME]]+Tabla21[[#This Row],[META_CIUDAD_BOLIVAR]]+Tabla21[[#This Row],[META_SUMAPAZ]]+Tabla21[[#This Row],[META_]]+Tabla21[[#This Row],[META_2]]+Tabla21[[#This Row],[META_SUBRED]]+Tabla21[[#This Row],[META_DISTRITO]]</f>
        <v>6</v>
      </c>
      <c r="V27" s="29">
        <f>+Tabla21[[#This Row],[META_SUR]]-Tabla21[[#This Row],[META_TOTAL]]</f>
        <v>0</v>
      </c>
      <c r="W27" s="30">
        <f>+Tabla21[[#This Row],[VALOR UNITARIO]]*Tabla21[[#This Row],[META_TUNJUELITO]]</f>
        <v>0</v>
      </c>
      <c r="X27" s="31">
        <f>+Tabla21[[#This Row],[META_USME]]*Tabla21[[#This Row],[VALOR UNITARIO]]</f>
        <v>0</v>
      </c>
      <c r="Y27" s="31">
        <f>+Tabla21[[#This Row],[META_CIUDAD_BOLIVAR]]*Tabla21[[#This Row],[VALOR UNITARIO]]</f>
        <v>0</v>
      </c>
      <c r="Z27" s="31">
        <f>+Tabla21[[#This Row],[META_SUMAPAZ]]*Tabla21[[#This Row],[VALOR UNITARIO]]</f>
        <v>0</v>
      </c>
      <c r="AA27" s="31">
        <f>+Tabla21[[#This Row],[META_]]*Tabla21[[#This Row],[VALOR UNITARIO]]</f>
        <v>0</v>
      </c>
      <c r="AB27" s="31">
        <f>+Tabla21[[#This Row],[META_2]]*Tabla21[[#This Row],[VALOR UNITARIO]]</f>
        <v>0</v>
      </c>
      <c r="AC27" s="31">
        <f>+Tabla21[[#This Row],[META_SUBRED]]*Tabla21[[#This Row],[VALOR UNITARIO]]</f>
        <v>121899264</v>
      </c>
      <c r="AD27" s="32">
        <f>+Tabla21[[#This Row],[META_DISTRITO]]*Tabla21[[#This Row],[VALOR UNITARIO]]</f>
        <v>0</v>
      </c>
      <c r="AE27" s="30">
        <f>SUM(Tabla21[[#This Row],[$_TUNJUELITO]:[$_DISTRITO]])</f>
        <v>121899264</v>
      </c>
      <c r="AF27" s="32">
        <f>+Tabla21[[#This Row],[$_SUR]]-Tabla21[[#This Row],[$_TOTAL]]</f>
        <v>0</v>
      </c>
    </row>
    <row r="28" spans="1:32" ht="25.5">
      <c r="A28" s="19" t="s">
        <v>73</v>
      </c>
      <c r="B28" s="20" t="s">
        <v>74</v>
      </c>
      <c r="C28" s="20" t="s">
        <v>75</v>
      </c>
      <c r="D28" s="21">
        <v>20</v>
      </c>
      <c r="E28" s="20" t="s">
        <v>76</v>
      </c>
      <c r="F28" s="20" t="s">
        <v>77</v>
      </c>
      <c r="G28" s="19" t="s">
        <v>78</v>
      </c>
      <c r="H28" s="19" t="s">
        <v>50</v>
      </c>
      <c r="I28" s="19" t="s">
        <v>47</v>
      </c>
      <c r="J28" s="22">
        <v>105404</v>
      </c>
      <c r="K28" s="5">
        <v>1248.000009487306</v>
      </c>
      <c r="L28" s="22">
        <f>+Tabla21[[#This Row],[VALOR UNITARIO]]*Tabla21[[#This Row],[META_SUR]]</f>
        <v>131544193</v>
      </c>
      <c r="M28" s="48">
        <v>257</v>
      </c>
      <c r="N28" s="49">
        <v>273</v>
      </c>
      <c r="O28" s="49">
        <v>640</v>
      </c>
      <c r="P28" s="49">
        <v>78</v>
      </c>
      <c r="Q28" s="42"/>
      <c r="R28" s="42"/>
      <c r="S28" s="42"/>
      <c r="T28" s="43"/>
      <c r="U28" s="28">
        <f>+Tabla21[[#This Row],[META_TUNJUELITO]]+Tabla21[[#This Row],[META_USME]]+Tabla21[[#This Row],[META_CIUDAD_BOLIVAR]]+Tabla21[[#This Row],[META_SUMAPAZ]]+Tabla21[[#This Row],[META_]]+Tabla21[[#This Row],[META_2]]+Tabla21[[#This Row],[META_SUBRED]]+Tabla21[[#This Row],[META_DISTRITO]]</f>
        <v>1248</v>
      </c>
      <c r="V28" s="29">
        <f>+Tabla21[[#This Row],[META_SUR]]-Tabla21[[#This Row],[META_TOTAL]]</f>
        <v>9.4873059879319044E-6</v>
      </c>
      <c r="W28" s="30">
        <f>+Tabla21[[#This Row],[VALOR UNITARIO]]*Tabla21[[#This Row],[META_TUNJUELITO]]</f>
        <v>27088828</v>
      </c>
      <c r="X28" s="31">
        <f>+Tabla21[[#This Row],[META_USME]]*Tabla21[[#This Row],[VALOR UNITARIO]]</f>
        <v>28775292</v>
      </c>
      <c r="Y28" s="31">
        <f>+Tabla21[[#This Row],[META_CIUDAD_BOLIVAR]]*Tabla21[[#This Row],[VALOR UNITARIO]]</f>
        <v>67458560</v>
      </c>
      <c r="Z28" s="31">
        <f>+Tabla21[[#This Row],[META_SUMAPAZ]]*Tabla21[[#This Row],[VALOR UNITARIO]]</f>
        <v>8221512</v>
      </c>
      <c r="AA28" s="31">
        <f>+Tabla21[[#This Row],[META_]]*Tabla21[[#This Row],[VALOR UNITARIO]]</f>
        <v>0</v>
      </c>
      <c r="AB28" s="31">
        <f>+Tabla21[[#This Row],[META_2]]*Tabla21[[#This Row],[VALOR UNITARIO]]</f>
        <v>0</v>
      </c>
      <c r="AC28" s="31">
        <f>+Tabla21[[#This Row],[META_SUBRED]]*Tabla21[[#This Row],[VALOR UNITARIO]]</f>
        <v>0</v>
      </c>
      <c r="AD28" s="32">
        <f>+Tabla21[[#This Row],[META_DISTRITO]]*Tabla21[[#This Row],[VALOR UNITARIO]]</f>
        <v>0</v>
      </c>
      <c r="AE28" s="30">
        <f>SUM(Tabla21[[#This Row],[$_TUNJUELITO]:[$_DISTRITO]])</f>
        <v>131544192</v>
      </c>
      <c r="AF28" s="32">
        <f>+Tabla21[[#This Row],[$_SUR]]-Tabla21[[#This Row],[$_TOTAL]]</f>
        <v>1</v>
      </c>
    </row>
    <row r="29" spans="1:32" ht="25.5">
      <c r="A29" s="19" t="s">
        <v>73</v>
      </c>
      <c r="B29" s="20" t="s">
        <v>74</v>
      </c>
      <c r="C29" s="20" t="s">
        <v>75</v>
      </c>
      <c r="D29" s="21">
        <v>20</v>
      </c>
      <c r="E29" s="20" t="s">
        <v>76</v>
      </c>
      <c r="F29" s="20" t="s">
        <v>80</v>
      </c>
      <c r="G29" s="19" t="s">
        <v>78</v>
      </c>
      <c r="H29" s="19" t="s">
        <v>50</v>
      </c>
      <c r="I29" s="19" t="s">
        <v>47</v>
      </c>
      <c r="J29" s="22">
        <v>105404</v>
      </c>
      <c r="K29" s="5">
        <v>5830</v>
      </c>
      <c r="L29" s="22">
        <f>+Tabla21[[#This Row],[VALOR UNITARIO]]*Tabla21[[#This Row],[META_SUR]]</f>
        <v>614505320</v>
      </c>
      <c r="M29" s="48">
        <v>1203</v>
      </c>
      <c r="N29" s="49">
        <v>1374</v>
      </c>
      <c r="O29" s="49">
        <v>2988</v>
      </c>
      <c r="P29" s="49">
        <v>265</v>
      </c>
      <c r="Q29" s="42"/>
      <c r="R29" s="42"/>
      <c r="S29" s="42"/>
      <c r="T29" s="43"/>
      <c r="U29" s="28">
        <f>+Tabla21[[#This Row],[META_TUNJUELITO]]+Tabla21[[#This Row],[META_USME]]+Tabla21[[#This Row],[META_CIUDAD_BOLIVAR]]+Tabla21[[#This Row],[META_SUMAPAZ]]+Tabla21[[#This Row],[META_]]+Tabla21[[#This Row],[META_2]]+Tabla21[[#This Row],[META_SUBRED]]+Tabla21[[#This Row],[META_DISTRITO]]</f>
        <v>5830</v>
      </c>
      <c r="V29" s="29">
        <f>+Tabla21[[#This Row],[META_SUR]]-Tabla21[[#This Row],[META_TOTAL]]</f>
        <v>0</v>
      </c>
      <c r="W29" s="30">
        <f>+Tabla21[[#This Row],[VALOR UNITARIO]]*Tabla21[[#This Row],[META_TUNJUELITO]]</f>
        <v>126801012</v>
      </c>
      <c r="X29" s="31">
        <f>+Tabla21[[#This Row],[META_USME]]*Tabla21[[#This Row],[VALOR UNITARIO]]</f>
        <v>144825096</v>
      </c>
      <c r="Y29" s="31">
        <f>+Tabla21[[#This Row],[META_CIUDAD_BOLIVAR]]*Tabla21[[#This Row],[VALOR UNITARIO]]</f>
        <v>314947152</v>
      </c>
      <c r="Z29" s="31">
        <f>+Tabla21[[#This Row],[META_SUMAPAZ]]*Tabla21[[#This Row],[VALOR UNITARIO]]</f>
        <v>27932060</v>
      </c>
      <c r="AA29" s="31">
        <f>+Tabla21[[#This Row],[META_]]*Tabla21[[#This Row],[VALOR UNITARIO]]</f>
        <v>0</v>
      </c>
      <c r="AB29" s="31">
        <f>+Tabla21[[#This Row],[META_2]]*Tabla21[[#This Row],[VALOR UNITARIO]]</f>
        <v>0</v>
      </c>
      <c r="AC29" s="31">
        <f>+Tabla21[[#This Row],[META_SUBRED]]*Tabla21[[#This Row],[VALOR UNITARIO]]</f>
        <v>0</v>
      </c>
      <c r="AD29" s="32">
        <f>+Tabla21[[#This Row],[META_DISTRITO]]*Tabla21[[#This Row],[VALOR UNITARIO]]</f>
        <v>0</v>
      </c>
      <c r="AE29" s="30">
        <f>SUM(Tabla21[[#This Row],[$_TUNJUELITO]:[$_DISTRITO]])</f>
        <v>614505320</v>
      </c>
      <c r="AF29" s="32">
        <f>+Tabla21[[#This Row],[$_SUR]]-Tabla21[[#This Row],[$_TOTAL]]</f>
        <v>0</v>
      </c>
    </row>
    <row r="30" spans="1:32" ht="25.5">
      <c r="A30" s="19" t="s">
        <v>73</v>
      </c>
      <c r="B30" s="20" t="s">
        <v>74</v>
      </c>
      <c r="C30" s="20" t="s">
        <v>75</v>
      </c>
      <c r="D30" s="21">
        <v>20</v>
      </c>
      <c r="E30" s="20" t="s">
        <v>76</v>
      </c>
      <c r="F30" s="20" t="s">
        <v>81</v>
      </c>
      <c r="G30" s="19" t="s">
        <v>78</v>
      </c>
      <c r="H30" s="19" t="s">
        <v>50</v>
      </c>
      <c r="I30" s="19" t="s">
        <v>47</v>
      </c>
      <c r="J30" s="22">
        <v>105404</v>
      </c>
      <c r="K30" s="5">
        <v>3455.9999715380823</v>
      </c>
      <c r="L30" s="22">
        <f>+Tabla21[[#This Row],[VALOR UNITARIO]]*Tabla21[[#This Row],[META_SUR]]</f>
        <v>364276221</v>
      </c>
      <c r="M30" s="48">
        <v>713</v>
      </c>
      <c r="N30" s="49">
        <v>755</v>
      </c>
      <c r="O30" s="49">
        <v>1771</v>
      </c>
      <c r="P30" s="49">
        <v>217</v>
      </c>
      <c r="Q30" s="42"/>
      <c r="R30" s="42"/>
      <c r="S30" s="42"/>
      <c r="T30" s="43"/>
      <c r="U30" s="28">
        <f>+Tabla21[[#This Row],[META_TUNJUELITO]]+Tabla21[[#This Row],[META_USME]]+Tabla21[[#This Row],[META_CIUDAD_BOLIVAR]]+Tabla21[[#This Row],[META_SUMAPAZ]]+Tabla21[[#This Row],[META_]]+Tabla21[[#This Row],[META_2]]+Tabla21[[#This Row],[META_SUBRED]]+Tabla21[[#This Row],[META_DISTRITO]]</f>
        <v>3456</v>
      </c>
      <c r="V30" s="29">
        <f>+Tabla21[[#This Row],[META_SUR]]-Tabla21[[#This Row],[META_TOTAL]]</f>
        <v>-2.8461917736422038E-5</v>
      </c>
      <c r="W30" s="30">
        <f>+Tabla21[[#This Row],[VALOR UNITARIO]]*Tabla21[[#This Row],[META_TUNJUELITO]]</f>
        <v>75153052</v>
      </c>
      <c r="X30" s="31">
        <f>+Tabla21[[#This Row],[META_USME]]*Tabla21[[#This Row],[VALOR UNITARIO]]</f>
        <v>79580020</v>
      </c>
      <c r="Y30" s="31">
        <f>+Tabla21[[#This Row],[META_CIUDAD_BOLIVAR]]*Tabla21[[#This Row],[VALOR UNITARIO]]</f>
        <v>186670484</v>
      </c>
      <c r="Z30" s="31">
        <f>+Tabla21[[#This Row],[META_SUMAPAZ]]*Tabla21[[#This Row],[VALOR UNITARIO]]</f>
        <v>22872668</v>
      </c>
      <c r="AA30" s="31">
        <f>+Tabla21[[#This Row],[META_]]*Tabla21[[#This Row],[VALOR UNITARIO]]</f>
        <v>0</v>
      </c>
      <c r="AB30" s="31">
        <f>+Tabla21[[#This Row],[META_2]]*Tabla21[[#This Row],[VALOR UNITARIO]]</f>
        <v>0</v>
      </c>
      <c r="AC30" s="31">
        <f>+Tabla21[[#This Row],[META_SUBRED]]*Tabla21[[#This Row],[VALOR UNITARIO]]</f>
        <v>0</v>
      </c>
      <c r="AD30" s="32">
        <f>+Tabla21[[#This Row],[META_DISTRITO]]*Tabla21[[#This Row],[VALOR UNITARIO]]</f>
        <v>0</v>
      </c>
      <c r="AE30" s="30">
        <f>SUM(Tabla21[[#This Row],[$_TUNJUELITO]:[$_DISTRITO]])</f>
        <v>364276224</v>
      </c>
      <c r="AF30" s="32">
        <f>+Tabla21[[#This Row],[$_SUR]]-Tabla21[[#This Row],[$_TOTAL]]</f>
        <v>-3</v>
      </c>
    </row>
    <row r="31" spans="1:32" ht="51" hidden="1">
      <c r="A31" s="19" t="s">
        <v>73</v>
      </c>
      <c r="B31" s="20" t="s">
        <v>74</v>
      </c>
      <c r="C31" s="20" t="s">
        <v>75</v>
      </c>
      <c r="D31" s="21">
        <v>21</v>
      </c>
      <c r="E31" s="20" t="s">
        <v>82</v>
      </c>
      <c r="F31" s="20" t="s">
        <v>77</v>
      </c>
      <c r="G31" s="19" t="s">
        <v>78</v>
      </c>
      <c r="H31" s="19" t="s">
        <v>50</v>
      </c>
      <c r="I31" s="19" t="s">
        <v>47</v>
      </c>
      <c r="J31" s="22">
        <v>55938</v>
      </c>
      <c r="K31" s="5">
        <v>671.9999821230648</v>
      </c>
      <c r="L31" s="22">
        <f>+Tabla21[[#This Row],[VALOR UNITARIO]]*Tabla21[[#This Row],[META_SUR]]</f>
        <v>37590335</v>
      </c>
      <c r="M31" s="48">
        <v>139</v>
      </c>
      <c r="N31" s="49">
        <v>147</v>
      </c>
      <c r="O31" s="49">
        <v>344</v>
      </c>
      <c r="P31" s="49">
        <f>+Tabla21[[#This Row],[META_SUR]]*6.25/100</f>
        <v>41.99999888269155</v>
      </c>
      <c r="Q31" s="42"/>
      <c r="R31" s="42"/>
      <c r="S31" s="42"/>
      <c r="T31" s="43"/>
      <c r="U31" s="28">
        <f>+Tabla21[[#This Row],[META_TUNJUELITO]]+Tabla21[[#This Row],[META_USME]]+Tabla21[[#This Row],[META_CIUDAD_BOLIVAR]]+Tabla21[[#This Row],[META_SUMAPAZ]]+Tabla21[[#This Row],[META_]]+Tabla21[[#This Row],[META_2]]+Tabla21[[#This Row],[META_SUBRED]]+Tabla21[[#This Row],[META_DISTRITO]]</f>
        <v>671.99999888269156</v>
      </c>
      <c r="V31" s="29">
        <f>+Tabla21[[#This Row],[META_SUR]]-Tabla21[[#This Row],[META_TOTAL]]</f>
        <v>-1.6759626760176616E-5</v>
      </c>
      <c r="W31" s="30">
        <f>+Tabla21[[#This Row],[VALOR UNITARIO]]*Tabla21[[#This Row],[META_TUNJUELITO]]</f>
        <v>7775382</v>
      </c>
      <c r="X31" s="31">
        <f>+Tabla21[[#This Row],[META_USME]]*Tabla21[[#This Row],[VALOR UNITARIO]]</f>
        <v>8222886</v>
      </c>
      <c r="Y31" s="31">
        <f>+Tabla21[[#This Row],[META_CIUDAD_BOLIVAR]]*Tabla21[[#This Row],[VALOR UNITARIO]]</f>
        <v>19242672</v>
      </c>
      <c r="Z31" s="31">
        <f>+Tabla21[[#This Row],[META_SUMAPAZ]]*Tabla21[[#This Row],[VALOR UNITARIO]]</f>
        <v>2349395.9375</v>
      </c>
      <c r="AA31" s="31">
        <f>+Tabla21[[#This Row],[META_]]*Tabla21[[#This Row],[VALOR UNITARIO]]</f>
        <v>0</v>
      </c>
      <c r="AB31" s="31">
        <f>+Tabla21[[#This Row],[META_2]]*Tabla21[[#This Row],[VALOR UNITARIO]]</f>
        <v>0</v>
      </c>
      <c r="AC31" s="31">
        <f>+Tabla21[[#This Row],[META_SUBRED]]*Tabla21[[#This Row],[VALOR UNITARIO]]</f>
        <v>0</v>
      </c>
      <c r="AD31" s="32">
        <f>+Tabla21[[#This Row],[META_DISTRITO]]*Tabla21[[#This Row],[VALOR UNITARIO]]</f>
        <v>0</v>
      </c>
      <c r="AE31" s="30">
        <f>SUM(Tabla21[[#This Row],[$_TUNJUELITO]:[$_DISTRITO]])</f>
        <v>37590335.9375</v>
      </c>
      <c r="AF31" s="32">
        <f>+Tabla21[[#This Row],[$_SUR]]-Tabla21[[#This Row],[$_TOTAL]]</f>
        <v>-0.9375</v>
      </c>
    </row>
    <row r="32" spans="1:32" ht="38.25" hidden="1">
      <c r="A32" s="19" t="s">
        <v>73</v>
      </c>
      <c r="B32" s="20" t="s">
        <v>74</v>
      </c>
      <c r="C32" s="20" t="s">
        <v>75</v>
      </c>
      <c r="D32" s="21">
        <v>22</v>
      </c>
      <c r="E32" s="20" t="s">
        <v>83</v>
      </c>
      <c r="F32" s="20" t="s">
        <v>77</v>
      </c>
      <c r="G32" s="19" t="s">
        <v>78</v>
      </c>
      <c r="H32" s="19" t="s">
        <v>67</v>
      </c>
      <c r="I32" s="19" t="s">
        <v>47</v>
      </c>
      <c r="J32" s="22">
        <v>105404</v>
      </c>
      <c r="K32" s="5">
        <v>0</v>
      </c>
      <c r="L32" s="22">
        <f>+Tabla21[[#This Row],[VALOR UNITARIO]]*Tabla21[[#This Row],[META_SUR]]</f>
        <v>0</v>
      </c>
      <c r="M32" s="41">
        <f>+Tabla21[[#This Row],[META_SUR]]*20.63/100</f>
        <v>0</v>
      </c>
      <c r="N32" s="42">
        <f>+Tabla21[[#This Row],[META_SUR]]*21.68/100</f>
        <v>0</v>
      </c>
      <c r="O32" s="42">
        <f>+Tabla21[[#This Row],[META_SUR]]*51.25/100</f>
        <v>0</v>
      </c>
      <c r="P32" s="42">
        <f>+Tabla21[[#This Row],[META_SUR]]*6.25/100</f>
        <v>0</v>
      </c>
      <c r="Q32" s="42"/>
      <c r="R32" s="42"/>
      <c r="S32" s="42"/>
      <c r="T32" s="43"/>
      <c r="U32" s="28">
        <f>+Tabla21[[#This Row],[META_TUNJUELITO]]+Tabla21[[#This Row],[META_USME]]+Tabla21[[#This Row],[META_CIUDAD_BOLIVAR]]+Tabla21[[#This Row],[META_SUMAPAZ]]+Tabla21[[#This Row],[META_]]+Tabla21[[#This Row],[META_2]]+Tabla21[[#This Row],[META_SUBRED]]+Tabla21[[#This Row],[META_DISTRITO]]</f>
        <v>0</v>
      </c>
      <c r="V32" s="29">
        <f>+Tabla21[[#This Row],[META_SUR]]-Tabla21[[#This Row],[META_TOTAL]]</f>
        <v>0</v>
      </c>
      <c r="W32" s="30">
        <f>+Tabla21[[#This Row],[VALOR UNITARIO]]*Tabla21[[#This Row],[META_TUNJUELITO]]</f>
        <v>0</v>
      </c>
      <c r="X32" s="31">
        <f>+Tabla21[[#This Row],[META_USME]]*Tabla21[[#This Row],[VALOR UNITARIO]]</f>
        <v>0</v>
      </c>
      <c r="Y32" s="31">
        <f>+Tabla21[[#This Row],[META_CIUDAD_BOLIVAR]]*Tabla21[[#This Row],[VALOR UNITARIO]]</f>
        <v>0</v>
      </c>
      <c r="Z32" s="31">
        <f>+Tabla21[[#This Row],[META_SUMAPAZ]]*Tabla21[[#This Row],[VALOR UNITARIO]]</f>
        <v>0</v>
      </c>
      <c r="AA32" s="31">
        <f>+Tabla21[[#This Row],[META_]]*Tabla21[[#This Row],[VALOR UNITARIO]]</f>
        <v>0</v>
      </c>
      <c r="AB32" s="31">
        <f>+Tabla21[[#This Row],[META_2]]*Tabla21[[#This Row],[VALOR UNITARIO]]</f>
        <v>0</v>
      </c>
      <c r="AC32" s="31">
        <f>+Tabla21[[#This Row],[META_SUBRED]]*Tabla21[[#This Row],[VALOR UNITARIO]]</f>
        <v>0</v>
      </c>
      <c r="AD32" s="32">
        <f>+Tabla21[[#This Row],[META_DISTRITO]]*Tabla21[[#This Row],[VALOR UNITARIO]]</f>
        <v>0</v>
      </c>
      <c r="AE32" s="30">
        <f>SUM(Tabla21[[#This Row],[$_TUNJUELITO]:[$_DISTRITO]])</f>
        <v>0</v>
      </c>
      <c r="AF32" s="32">
        <f>+Tabla21[[#This Row],[$_SUR]]-Tabla21[[#This Row],[$_TOTAL]]</f>
        <v>0</v>
      </c>
    </row>
    <row r="33" spans="1:32" ht="38.25" hidden="1">
      <c r="A33" s="19" t="s">
        <v>73</v>
      </c>
      <c r="B33" s="20" t="s">
        <v>74</v>
      </c>
      <c r="C33" s="20" t="s">
        <v>75</v>
      </c>
      <c r="D33" s="21">
        <v>23</v>
      </c>
      <c r="E33" s="20" t="s">
        <v>84</v>
      </c>
      <c r="F33" s="20" t="s">
        <v>77</v>
      </c>
      <c r="G33" s="19" t="s">
        <v>78</v>
      </c>
      <c r="H33" s="19" t="s">
        <v>67</v>
      </c>
      <c r="I33" s="19" t="s">
        <v>47</v>
      </c>
      <c r="J33" s="22">
        <v>55938</v>
      </c>
      <c r="K33" s="5">
        <v>0</v>
      </c>
      <c r="L33" s="22">
        <f>+Tabla21[[#This Row],[VALOR UNITARIO]]*Tabla21[[#This Row],[META_SUR]]</f>
        <v>0</v>
      </c>
      <c r="M33" s="41">
        <f>+Tabla21[[#This Row],[META_SUR]]*20.63/100</f>
        <v>0</v>
      </c>
      <c r="N33" s="42">
        <f>+Tabla21[[#This Row],[META_SUR]]*21.68/100</f>
        <v>0</v>
      </c>
      <c r="O33" s="42">
        <f>+Tabla21[[#This Row],[META_SUR]]*51.25/100</f>
        <v>0</v>
      </c>
      <c r="P33" s="42">
        <f>+Tabla21[[#This Row],[META_SUR]]*6.25/100</f>
        <v>0</v>
      </c>
      <c r="Q33" s="42"/>
      <c r="R33" s="42"/>
      <c r="S33" s="42"/>
      <c r="T33" s="43"/>
      <c r="U33" s="28">
        <f>+Tabla21[[#This Row],[META_TUNJUELITO]]+Tabla21[[#This Row],[META_USME]]+Tabla21[[#This Row],[META_CIUDAD_BOLIVAR]]+Tabla21[[#This Row],[META_SUMAPAZ]]+Tabla21[[#This Row],[META_]]+Tabla21[[#This Row],[META_2]]+Tabla21[[#This Row],[META_SUBRED]]+Tabla21[[#This Row],[META_DISTRITO]]</f>
        <v>0</v>
      </c>
      <c r="V33" s="29">
        <f>+Tabla21[[#This Row],[META_SUR]]-Tabla21[[#This Row],[META_TOTAL]]</f>
        <v>0</v>
      </c>
      <c r="W33" s="30">
        <f>+Tabla21[[#This Row],[VALOR UNITARIO]]*Tabla21[[#This Row],[META_TUNJUELITO]]</f>
        <v>0</v>
      </c>
      <c r="X33" s="31">
        <f>+Tabla21[[#This Row],[META_USME]]*Tabla21[[#This Row],[VALOR UNITARIO]]</f>
        <v>0</v>
      </c>
      <c r="Y33" s="31">
        <f>+Tabla21[[#This Row],[META_CIUDAD_BOLIVAR]]*Tabla21[[#This Row],[VALOR UNITARIO]]</f>
        <v>0</v>
      </c>
      <c r="Z33" s="31">
        <f>+Tabla21[[#This Row],[META_SUMAPAZ]]*Tabla21[[#This Row],[VALOR UNITARIO]]</f>
        <v>0</v>
      </c>
      <c r="AA33" s="31">
        <f>+Tabla21[[#This Row],[META_]]*Tabla21[[#This Row],[VALOR UNITARIO]]</f>
        <v>0</v>
      </c>
      <c r="AB33" s="31">
        <f>+Tabla21[[#This Row],[META_2]]*Tabla21[[#This Row],[VALOR UNITARIO]]</f>
        <v>0</v>
      </c>
      <c r="AC33" s="31">
        <f>+Tabla21[[#This Row],[META_SUBRED]]*Tabla21[[#This Row],[VALOR UNITARIO]]</f>
        <v>0</v>
      </c>
      <c r="AD33" s="32">
        <f>+Tabla21[[#This Row],[META_DISTRITO]]*Tabla21[[#This Row],[VALOR UNITARIO]]</f>
        <v>0</v>
      </c>
      <c r="AE33" s="30">
        <f>SUM(Tabla21[[#This Row],[$_TUNJUELITO]:[$_DISTRITO]])</f>
        <v>0</v>
      </c>
      <c r="AF33" s="32">
        <f>+Tabla21[[#This Row],[$_SUR]]-Tabla21[[#This Row],[$_TOTAL]]</f>
        <v>0</v>
      </c>
    </row>
    <row r="34" spans="1:32" ht="25.5" hidden="1">
      <c r="A34" s="19" t="s">
        <v>73</v>
      </c>
      <c r="B34" s="20" t="s">
        <v>74</v>
      </c>
      <c r="C34" s="20" t="s">
        <v>75</v>
      </c>
      <c r="D34" s="21">
        <v>24</v>
      </c>
      <c r="E34" s="20" t="s">
        <v>85</v>
      </c>
      <c r="F34" s="20" t="s">
        <v>80</v>
      </c>
      <c r="G34" s="19" t="s">
        <v>78</v>
      </c>
      <c r="H34" s="19" t="s">
        <v>50</v>
      </c>
      <c r="I34" s="19" t="s">
        <v>47</v>
      </c>
      <c r="J34" s="22">
        <v>180297</v>
      </c>
      <c r="K34" s="5">
        <v>292</v>
      </c>
      <c r="L34" s="22">
        <f>+Tabla21[[#This Row],[VALOR UNITARIO]]*Tabla21[[#This Row],[META_SUR]]</f>
        <v>52646724</v>
      </c>
      <c r="M34" s="48">
        <v>60</v>
      </c>
      <c r="N34" s="49">
        <v>64</v>
      </c>
      <c r="O34" s="49">
        <v>150</v>
      </c>
      <c r="P34" s="49">
        <v>18</v>
      </c>
      <c r="Q34" s="42"/>
      <c r="R34" s="42"/>
      <c r="S34" s="42"/>
      <c r="T34" s="43"/>
      <c r="U34" s="28">
        <f>+Tabla21[[#This Row],[META_TUNJUELITO]]+Tabla21[[#This Row],[META_USME]]+Tabla21[[#This Row],[META_CIUDAD_BOLIVAR]]+Tabla21[[#This Row],[META_SUMAPAZ]]+Tabla21[[#This Row],[META_]]+Tabla21[[#This Row],[META_2]]+Tabla21[[#This Row],[META_SUBRED]]+Tabla21[[#This Row],[META_DISTRITO]]</f>
        <v>292</v>
      </c>
      <c r="V34" s="29">
        <f>+Tabla21[[#This Row],[META_SUR]]-Tabla21[[#This Row],[META_TOTAL]]</f>
        <v>0</v>
      </c>
      <c r="W34" s="30">
        <f>+Tabla21[[#This Row],[VALOR UNITARIO]]*Tabla21[[#This Row],[META_TUNJUELITO]]</f>
        <v>10817820</v>
      </c>
      <c r="X34" s="31">
        <f>+Tabla21[[#This Row],[META_USME]]*Tabla21[[#This Row],[VALOR UNITARIO]]</f>
        <v>11539008</v>
      </c>
      <c r="Y34" s="31">
        <f>+Tabla21[[#This Row],[META_CIUDAD_BOLIVAR]]*Tabla21[[#This Row],[VALOR UNITARIO]]</f>
        <v>27044550</v>
      </c>
      <c r="Z34" s="31">
        <f>+Tabla21[[#This Row],[META_SUMAPAZ]]*Tabla21[[#This Row],[VALOR UNITARIO]]</f>
        <v>3245346</v>
      </c>
      <c r="AA34" s="31">
        <f>+Tabla21[[#This Row],[META_]]*Tabla21[[#This Row],[VALOR UNITARIO]]</f>
        <v>0</v>
      </c>
      <c r="AB34" s="31">
        <f>+Tabla21[[#This Row],[META_2]]*Tabla21[[#This Row],[VALOR UNITARIO]]</f>
        <v>0</v>
      </c>
      <c r="AC34" s="31">
        <f>+Tabla21[[#This Row],[META_SUBRED]]*Tabla21[[#This Row],[VALOR UNITARIO]]</f>
        <v>0</v>
      </c>
      <c r="AD34" s="32">
        <f>+Tabla21[[#This Row],[META_DISTRITO]]*Tabla21[[#This Row],[VALOR UNITARIO]]</f>
        <v>0</v>
      </c>
      <c r="AE34" s="30">
        <f>SUM(Tabla21[[#This Row],[$_TUNJUELITO]:[$_DISTRITO]])</f>
        <v>52646724</v>
      </c>
      <c r="AF34" s="32">
        <f>+Tabla21[[#This Row],[$_SUR]]-Tabla21[[#This Row],[$_TOTAL]]</f>
        <v>0</v>
      </c>
    </row>
    <row r="35" spans="1:32" ht="38.25" hidden="1">
      <c r="A35" s="19" t="s">
        <v>73</v>
      </c>
      <c r="B35" s="20" t="s">
        <v>74</v>
      </c>
      <c r="C35" s="20" t="s">
        <v>75</v>
      </c>
      <c r="D35" s="21">
        <v>25</v>
      </c>
      <c r="E35" s="20" t="s">
        <v>86</v>
      </c>
      <c r="F35" s="20" t="s">
        <v>87</v>
      </c>
      <c r="G35" s="19" t="s">
        <v>78</v>
      </c>
      <c r="H35" s="19" t="s">
        <v>50</v>
      </c>
      <c r="I35" s="19" t="s">
        <v>47</v>
      </c>
      <c r="J35" s="22">
        <v>210809</v>
      </c>
      <c r="K35" s="5">
        <v>60</v>
      </c>
      <c r="L35" s="22">
        <f>+Tabla21[[#This Row],[VALOR UNITARIO]]*Tabla21[[#This Row],[META_SUR]]</f>
        <v>12648540</v>
      </c>
      <c r="M35" s="48">
        <v>12</v>
      </c>
      <c r="N35" s="49">
        <v>13</v>
      </c>
      <c r="O35" s="49">
        <v>31</v>
      </c>
      <c r="P35" s="49">
        <v>4</v>
      </c>
      <c r="Q35" s="42"/>
      <c r="R35" s="42"/>
      <c r="S35" s="42"/>
      <c r="T35" s="43"/>
      <c r="U35" s="28">
        <f>+Tabla21[[#This Row],[META_TUNJUELITO]]+Tabla21[[#This Row],[META_USME]]+Tabla21[[#This Row],[META_CIUDAD_BOLIVAR]]+Tabla21[[#This Row],[META_SUMAPAZ]]+Tabla21[[#This Row],[META_]]+Tabla21[[#This Row],[META_2]]+Tabla21[[#This Row],[META_SUBRED]]+Tabla21[[#This Row],[META_DISTRITO]]</f>
        <v>60</v>
      </c>
      <c r="V35" s="29">
        <f>+Tabla21[[#This Row],[META_SUR]]-Tabla21[[#This Row],[META_TOTAL]]</f>
        <v>0</v>
      </c>
      <c r="W35" s="30">
        <f>+Tabla21[[#This Row],[VALOR UNITARIO]]*Tabla21[[#This Row],[META_TUNJUELITO]]</f>
        <v>2529708</v>
      </c>
      <c r="X35" s="31">
        <f>+Tabla21[[#This Row],[META_USME]]*Tabla21[[#This Row],[VALOR UNITARIO]]</f>
        <v>2740517</v>
      </c>
      <c r="Y35" s="31">
        <f>+Tabla21[[#This Row],[META_CIUDAD_BOLIVAR]]*Tabla21[[#This Row],[VALOR UNITARIO]]</f>
        <v>6535079</v>
      </c>
      <c r="Z35" s="31">
        <f>+Tabla21[[#This Row],[META_SUMAPAZ]]*Tabla21[[#This Row],[VALOR UNITARIO]]</f>
        <v>843236</v>
      </c>
      <c r="AA35" s="31">
        <f>+Tabla21[[#This Row],[META_]]*Tabla21[[#This Row],[VALOR UNITARIO]]</f>
        <v>0</v>
      </c>
      <c r="AB35" s="31">
        <f>+Tabla21[[#This Row],[META_2]]*Tabla21[[#This Row],[VALOR UNITARIO]]</f>
        <v>0</v>
      </c>
      <c r="AC35" s="31">
        <f>+Tabla21[[#This Row],[META_SUBRED]]*Tabla21[[#This Row],[VALOR UNITARIO]]</f>
        <v>0</v>
      </c>
      <c r="AD35" s="32">
        <f>+Tabla21[[#This Row],[META_DISTRITO]]*Tabla21[[#This Row],[VALOR UNITARIO]]</f>
        <v>0</v>
      </c>
      <c r="AE35" s="30">
        <f>SUM(Tabla21[[#This Row],[$_TUNJUELITO]:[$_DISTRITO]])</f>
        <v>12648540</v>
      </c>
      <c r="AF35" s="32">
        <f>+Tabla21[[#This Row],[$_SUR]]-Tabla21[[#This Row],[$_TOTAL]]</f>
        <v>0</v>
      </c>
    </row>
    <row r="36" spans="1:32" ht="38.25">
      <c r="A36" s="19" t="s">
        <v>73</v>
      </c>
      <c r="B36" s="20" t="s">
        <v>74</v>
      </c>
      <c r="C36" s="20" t="s">
        <v>75</v>
      </c>
      <c r="D36" s="21">
        <v>26</v>
      </c>
      <c r="E36" s="20" t="s">
        <v>88</v>
      </c>
      <c r="F36" s="20" t="s">
        <v>77</v>
      </c>
      <c r="G36" s="19" t="s">
        <v>78</v>
      </c>
      <c r="H36" s="19" t="s">
        <v>50</v>
      </c>
      <c r="I36" s="19" t="s">
        <v>47</v>
      </c>
      <c r="J36" s="22">
        <v>140539</v>
      </c>
      <c r="K36" s="5">
        <v>1704.0000071154627</v>
      </c>
      <c r="L36" s="22">
        <f>+Tabla21[[#This Row],[VALOR UNITARIO]]*Tabla21[[#This Row],[META_SUR]]</f>
        <v>239478457.00000003</v>
      </c>
      <c r="M36" s="48">
        <v>352</v>
      </c>
      <c r="N36" s="49">
        <v>372</v>
      </c>
      <c r="O36" s="49">
        <v>873</v>
      </c>
      <c r="P36" s="49">
        <v>107</v>
      </c>
      <c r="Q36" s="42"/>
      <c r="R36" s="42"/>
      <c r="S36" s="42"/>
      <c r="T36" s="43"/>
      <c r="U36" s="28">
        <f>+Tabla21[[#This Row],[META_TUNJUELITO]]+Tabla21[[#This Row],[META_USME]]+Tabla21[[#This Row],[META_CIUDAD_BOLIVAR]]+Tabla21[[#This Row],[META_SUMAPAZ]]+Tabla21[[#This Row],[META_]]+Tabla21[[#This Row],[META_2]]+Tabla21[[#This Row],[META_SUBRED]]+Tabla21[[#This Row],[META_DISTRITO]]</f>
        <v>1704</v>
      </c>
      <c r="V36" s="29">
        <f>+Tabla21[[#This Row],[META_SUR]]-Tabla21[[#This Row],[META_TOTAL]]</f>
        <v>7.1154627221403643E-6</v>
      </c>
      <c r="W36" s="30">
        <f>+Tabla21[[#This Row],[VALOR UNITARIO]]*Tabla21[[#This Row],[META_TUNJUELITO]]</f>
        <v>49469728</v>
      </c>
      <c r="X36" s="31">
        <f>+Tabla21[[#This Row],[META_USME]]*Tabla21[[#This Row],[VALOR UNITARIO]]</f>
        <v>52280508</v>
      </c>
      <c r="Y36" s="31">
        <f>+Tabla21[[#This Row],[META_CIUDAD_BOLIVAR]]*Tabla21[[#This Row],[VALOR UNITARIO]]</f>
        <v>122690547</v>
      </c>
      <c r="Z36" s="31">
        <f>+Tabla21[[#This Row],[META_SUMAPAZ]]*Tabla21[[#This Row],[VALOR UNITARIO]]</f>
        <v>15037673</v>
      </c>
      <c r="AA36" s="31">
        <f>+Tabla21[[#This Row],[META_]]*Tabla21[[#This Row],[VALOR UNITARIO]]</f>
        <v>0</v>
      </c>
      <c r="AB36" s="31">
        <f>+Tabla21[[#This Row],[META_2]]*Tabla21[[#This Row],[VALOR UNITARIO]]</f>
        <v>0</v>
      </c>
      <c r="AC36" s="31">
        <f>+Tabla21[[#This Row],[META_SUBRED]]*Tabla21[[#This Row],[VALOR UNITARIO]]</f>
        <v>0</v>
      </c>
      <c r="AD36" s="32">
        <f>+Tabla21[[#This Row],[META_DISTRITO]]*Tabla21[[#This Row],[VALOR UNITARIO]]</f>
        <v>0</v>
      </c>
      <c r="AE36" s="30">
        <f>SUM(Tabla21[[#This Row],[$_TUNJUELITO]:[$_DISTRITO]])</f>
        <v>239478456</v>
      </c>
      <c r="AF36" s="32">
        <f>+Tabla21[[#This Row],[$_SUR]]-Tabla21[[#This Row],[$_TOTAL]]</f>
        <v>1.0000000298023224</v>
      </c>
    </row>
    <row r="37" spans="1:32" ht="51" hidden="1">
      <c r="A37" s="19" t="s">
        <v>73</v>
      </c>
      <c r="B37" s="20" t="s">
        <v>74</v>
      </c>
      <c r="C37" s="20" t="s">
        <v>75</v>
      </c>
      <c r="D37" s="21">
        <v>27</v>
      </c>
      <c r="E37" s="20" t="s">
        <v>89</v>
      </c>
      <c r="F37" s="20" t="s">
        <v>77</v>
      </c>
      <c r="G37" s="19" t="s">
        <v>78</v>
      </c>
      <c r="H37" s="19" t="s">
        <v>50</v>
      </c>
      <c r="I37" s="19" t="s">
        <v>47</v>
      </c>
      <c r="J37" s="22">
        <v>74584</v>
      </c>
      <c r="K37" s="5">
        <v>1175.9999865922987</v>
      </c>
      <c r="L37" s="22">
        <f>+Tabla21[[#This Row],[VALOR UNITARIO]]*Tabla21[[#This Row],[META_SUR]]</f>
        <v>87710783</v>
      </c>
      <c r="M37" s="48">
        <v>243</v>
      </c>
      <c r="N37" s="49">
        <v>257</v>
      </c>
      <c r="O37" s="49">
        <v>603</v>
      </c>
      <c r="P37" s="49">
        <v>73</v>
      </c>
      <c r="Q37" s="42"/>
      <c r="R37" s="42"/>
      <c r="S37" s="42"/>
      <c r="T37" s="43"/>
      <c r="U37" s="28">
        <f>+Tabla21[[#This Row],[META_TUNJUELITO]]+Tabla21[[#This Row],[META_USME]]+Tabla21[[#This Row],[META_CIUDAD_BOLIVAR]]+Tabla21[[#This Row],[META_SUMAPAZ]]+Tabla21[[#This Row],[META_]]+Tabla21[[#This Row],[META_2]]+Tabla21[[#This Row],[META_SUBRED]]+Tabla21[[#This Row],[META_DISTRITO]]</f>
        <v>1176</v>
      </c>
      <c r="V37" s="29">
        <f>+Tabla21[[#This Row],[META_SUR]]-Tabla21[[#This Row],[META_TOTAL]]</f>
        <v>-1.3407701317191822E-5</v>
      </c>
      <c r="W37" s="30">
        <f>+Tabla21[[#This Row],[VALOR UNITARIO]]*Tabla21[[#This Row],[META_TUNJUELITO]]</f>
        <v>18123912</v>
      </c>
      <c r="X37" s="31">
        <f>+Tabla21[[#This Row],[META_USME]]*Tabla21[[#This Row],[VALOR UNITARIO]]</f>
        <v>19168088</v>
      </c>
      <c r="Y37" s="31">
        <f>+Tabla21[[#This Row],[META_CIUDAD_BOLIVAR]]*Tabla21[[#This Row],[VALOR UNITARIO]]</f>
        <v>44974152</v>
      </c>
      <c r="Z37" s="31">
        <f>+Tabla21[[#This Row],[META_SUMAPAZ]]*Tabla21[[#This Row],[VALOR UNITARIO]]</f>
        <v>5444632</v>
      </c>
      <c r="AA37" s="31">
        <f>+Tabla21[[#This Row],[META_]]*Tabla21[[#This Row],[VALOR UNITARIO]]</f>
        <v>0</v>
      </c>
      <c r="AB37" s="31">
        <f>+Tabla21[[#This Row],[META_2]]*Tabla21[[#This Row],[VALOR UNITARIO]]</f>
        <v>0</v>
      </c>
      <c r="AC37" s="31">
        <f>+Tabla21[[#This Row],[META_SUBRED]]*Tabla21[[#This Row],[VALOR UNITARIO]]</f>
        <v>0</v>
      </c>
      <c r="AD37" s="32">
        <f>+Tabla21[[#This Row],[META_DISTRITO]]*Tabla21[[#This Row],[VALOR UNITARIO]]</f>
        <v>0</v>
      </c>
      <c r="AE37" s="30">
        <f>SUM(Tabla21[[#This Row],[$_TUNJUELITO]:[$_DISTRITO]])</f>
        <v>87710784</v>
      </c>
      <c r="AF37" s="32">
        <f>+Tabla21[[#This Row],[$_SUR]]-Tabla21[[#This Row],[$_TOTAL]]</f>
        <v>-1</v>
      </c>
    </row>
    <row r="38" spans="1:32" ht="38.25" hidden="1">
      <c r="A38" s="19" t="s">
        <v>73</v>
      </c>
      <c r="B38" s="20" t="s">
        <v>74</v>
      </c>
      <c r="C38" s="20" t="s">
        <v>75</v>
      </c>
      <c r="D38" s="21">
        <v>28</v>
      </c>
      <c r="E38" s="20" t="s">
        <v>90</v>
      </c>
      <c r="F38" s="20" t="s">
        <v>77</v>
      </c>
      <c r="G38" s="19" t="s">
        <v>78</v>
      </c>
      <c r="H38" s="19" t="s">
        <v>50</v>
      </c>
      <c r="I38" s="19" t="s">
        <v>47</v>
      </c>
      <c r="J38" s="22">
        <v>215123</v>
      </c>
      <c r="K38" s="5">
        <v>432</v>
      </c>
      <c r="L38" s="22">
        <f>+Tabla21[[#This Row],[VALOR UNITARIO]]*Tabla21[[#This Row],[META_SUR]]</f>
        <v>92933136</v>
      </c>
      <c r="M38" s="48">
        <v>89</v>
      </c>
      <c r="N38" s="49">
        <v>95</v>
      </c>
      <c r="O38" s="49">
        <v>221</v>
      </c>
      <c r="P38" s="49">
        <v>27</v>
      </c>
      <c r="Q38" s="42"/>
      <c r="R38" s="42"/>
      <c r="S38" s="42"/>
      <c r="T38" s="43"/>
      <c r="U38" s="28">
        <f>+Tabla21[[#This Row],[META_TUNJUELITO]]+Tabla21[[#This Row],[META_USME]]+Tabla21[[#This Row],[META_CIUDAD_BOLIVAR]]+Tabla21[[#This Row],[META_SUMAPAZ]]+Tabla21[[#This Row],[META_]]+Tabla21[[#This Row],[META_2]]+Tabla21[[#This Row],[META_SUBRED]]+Tabla21[[#This Row],[META_DISTRITO]]</f>
        <v>432</v>
      </c>
      <c r="V38" s="29">
        <f>+Tabla21[[#This Row],[META_SUR]]-Tabla21[[#This Row],[META_TOTAL]]</f>
        <v>0</v>
      </c>
      <c r="W38" s="30">
        <f>+Tabla21[[#This Row],[VALOR UNITARIO]]*Tabla21[[#This Row],[META_TUNJUELITO]]</f>
        <v>19145947</v>
      </c>
      <c r="X38" s="31">
        <f>+Tabla21[[#This Row],[META_USME]]*Tabla21[[#This Row],[VALOR UNITARIO]]</f>
        <v>20436685</v>
      </c>
      <c r="Y38" s="31">
        <f>+Tabla21[[#This Row],[META_CIUDAD_BOLIVAR]]*Tabla21[[#This Row],[VALOR UNITARIO]]</f>
        <v>47542183</v>
      </c>
      <c r="Z38" s="31">
        <f>+Tabla21[[#This Row],[META_SUMAPAZ]]*Tabla21[[#This Row],[VALOR UNITARIO]]</f>
        <v>5808321</v>
      </c>
      <c r="AA38" s="31">
        <f>+Tabla21[[#This Row],[META_]]*Tabla21[[#This Row],[VALOR UNITARIO]]</f>
        <v>0</v>
      </c>
      <c r="AB38" s="31">
        <f>+Tabla21[[#This Row],[META_2]]*Tabla21[[#This Row],[VALOR UNITARIO]]</f>
        <v>0</v>
      </c>
      <c r="AC38" s="31">
        <f>+Tabla21[[#This Row],[META_SUBRED]]*Tabla21[[#This Row],[VALOR UNITARIO]]</f>
        <v>0</v>
      </c>
      <c r="AD38" s="32">
        <f>+Tabla21[[#This Row],[META_DISTRITO]]*Tabla21[[#This Row],[VALOR UNITARIO]]</f>
        <v>0</v>
      </c>
      <c r="AE38" s="30">
        <f>SUM(Tabla21[[#This Row],[$_TUNJUELITO]:[$_DISTRITO]])</f>
        <v>92933136</v>
      </c>
      <c r="AF38" s="32">
        <f>+Tabla21[[#This Row],[$_SUR]]-Tabla21[[#This Row],[$_TOTAL]]</f>
        <v>0</v>
      </c>
    </row>
    <row r="39" spans="1:32" ht="38.25" hidden="1">
      <c r="A39" s="19" t="s">
        <v>73</v>
      </c>
      <c r="B39" s="20" t="s">
        <v>74</v>
      </c>
      <c r="C39" s="20" t="s">
        <v>75</v>
      </c>
      <c r="D39" s="21">
        <v>29</v>
      </c>
      <c r="E39" s="20" t="s">
        <v>92</v>
      </c>
      <c r="F39" s="20" t="s">
        <v>77</v>
      </c>
      <c r="G39" s="19" t="s">
        <v>78</v>
      </c>
      <c r="H39" s="19" t="s">
        <v>67</v>
      </c>
      <c r="I39" s="19" t="s">
        <v>47</v>
      </c>
      <c r="J39" s="22">
        <v>140539</v>
      </c>
      <c r="K39" s="5">
        <v>0</v>
      </c>
      <c r="L39" s="22">
        <f>+Tabla21[[#This Row],[VALOR UNITARIO]]*Tabla21[[#This Row],[META_SUR]]</f>
        <v>0</v>
      </c>
      <c r="M39" s="41">
        <f>+Tabla21[[#This Row],[META_SUR]]*20.63/100</f>
        <v>0</v>
      </c>
      <c r="N39" s="42">
        <f>+Tabla21[[#This Row],[META_SUR]]*21.68/100</f>
        <v>0</v>
      </c>
      <c r="O39" s="42">
        <f>+Tabla21[[#This Row],[META_SUR]]*51.25/100</f>
        <v>0</v>
      </c>
      <c r="P39" s="42">
        <f>+Tabla21[[#This Row],[META_SUR]]*6.25/100</f>
        <v>0</v>
      </c>
      <c r="Q39" s="42"/>
      <c r="R39" s="42"/>
      <c r="S39" s="42"/>
      <c r="T39" s="43"/>
      <c r="U39" s="28">
        <f>+Tabla21[[#This Row],[META_TUNJUELITO]]+Tabla21[[#This Row],[META_USME]]+Tabla21[[#This Row],[META_CIUDAD_BOLIVAR]]+Tabla21[[#This Row],[META_SUMAPAZ]]+Tabla21[[#This Row],[META_]]+Tabla21[[#This Row],[META_2]]+Tabla21[[#This Row],[META_SUBRED]]+Tabla21[[#This Row],[META_DISTRITO]]</f>
        <v>0</v>
      </c>
      <c r="V39" s="29">
        <f>+Tabla21[[#This Row],[META_SUR]]-Tabla21[[#This Row],[META_TOTAL]]</f>
        <v>0</v>
      </c>
      <c r="W39" s="30">
        <f>+Tabla21[[#This Row],[VALOR UNITARIO]]*Tabla21[[#This Row],[META_TUNJUELITO]]</f>
        <v>0</v>
      </c>
      <c r="X39" s="31">
        <f>+Tabla21[[#This Row],[META_USME]]*Tabla21[[#This Row],[VALOR UNITARIO]]</f>
        <v>0</v>
      </c>
      <c r="Y39" s="31">
        <f>+Tabla21[[#This Row],[META_CIUDAD_BOLIVAR]]*Tabla21[[#This Row],[VALOR UNITARIO]]</f>
        <v>0</v>
      </c>
      <c r="Z39" s="31">
        <f>+Tabla21[[#This Row],[META_SUMAPAZ]]*Tabla21[[#This Row],[VALOR UNITARIO]]</f>
        <v>0</v>
      </c>
      <c r="AA39" s="31">
        <f>+Tabla21[[#This Row],[META_]]*Tabla21[[#This Row],[VALOR UNITARIO]]</f>
        <v>0</v>
      </c>
      <c r="AB39" s="31">
        <f>+Tabla21[[#This Row],[META_2]]*Tabla21[[#This Row],[VALOR UNITARIO]]</f>
        <v>0</v>
      </c>
      <c r="AC39" s="31">
        <f>+Tabla21[[#This Row],[META_SUBRED]]*Tabla21[[#This Row],[VALOR UNITARIO]]</f>
        <v>0</v>
      </c>
      <c r="AD39" s="32">
        <f>+Tabla21[[#This Row],[META_DISTRITO]]*Tabla21[[#This Row],[VALOR UNITARIO]]</f>
        <v>0</v>
      </c>
      <c r="AE39" s="30">
        <f>SUM(Tabla21[[#This Row],[$_TUNJUELITO]:[$_DISTRITO]])</f>
        <v>0</v>
      </c>
      <c r="AF39" s="32">
        <f>+Tabla21[[#This Row],[$_SUR]]-Tabla21[[#This Row],[$_TOTAL]]</f>
        <v>0</v>
      </c>
    </row>
    <row r="40" spans="1:32" ht="38.25" hidden="1">
      <c r="A40" s="19" t="s">
        <v>73</v>
      </c>
      <c r="B40" s="20" t="s">
        <v>74</v>
      </c>
      <c r="C40" s="20" t="s">
        <v>75</v>
      </c>
      <c r="D40" s="21">
        <v>30</v>
      </c>
      <c r="E40" s="20" t="s">
        <v>94</v>
      </c>
      <c r="F40" s="20" t="s">
        <v>77</v>
      </c>
      <c r="G40" s="19" t="s">
        <v>78</v>
      </c>
      <c r="H40" s="19" t="s">
        <v>67</v>
      </c>
      <c r="I40" s="19" t="s">
        <v>47</v>
      </c>
      <c r="J40" s="22">
        <v>74584</v>
      </c>
      <c r="K40" s="5">
        <v>0</v>
      </c>
      <c r="L40" s="22">
        <f>+Tabla21[[#This Row],[VALOR UNITARIO]]*Tabla21[[#This Row],[META_SUR]]</f>
        <v>0</v>
      </c>
      <c r="M40" s="41">
        <f>+Tabla21[[#This Row],[META_SUR]]*20.63/100</f>
        <v>0</v>
      </c>
      <c r="N40" s="42">
        <f>+Tabla21[[#This Row],[META_SUR]]*21.68/100</f>
        <v>0</v>
      </c>
      <c r="O40" s="42">
        <f>+Tabla21[[#This Row],[META_SUR]]*51.25/100</f>
        <v>0</v>
      </c>
      <c r="P40" s="42">
        <f>+Tabla21[[#This Row],[META_SUR]]*6.25/100</f>
        <v>0</v>
      </c>
      <c r="Q40" s="42"/>
      <c r="R40" s="42"/>
      <c r="S40" s="42"/>
      <c r="T40" s="43"/>
      <c r="U40" s="28">
        <f>+Tabla21[[#This Row],[META_TUNJUELITO]]+Tabla21[[#This Row],[META_USME]]+Tabla21[[#This Row],[META_CIUDAD_BOLIVAR]]+Tabla21[[#This Row],[META_SUMAPAZ]]+Tabla21[[#This Row],[META_]]+Tabla21[[#This Row],[META_2]]+Tabla21[[#This Row],[META_SUBRED]]+Tabla21[[#This Row],[META_DISTRITO]]</f>
        <v>0</v>
      </c>
      <c r="V40" s="29">
        <f>+Tabla21[[#This Row],[META_SUR]]-Tabla21[[#This Row],[META_TOTAL]]</f>
        <v>0</v>
      </c>
      <c r="W40" s="30">
        <f>+Tabla21[[#This Row],[VALOR UNITARIO]]*Tabla21[[#This Row],[META_TUNJUELITO]]</f>
        <v>0</v>
      </c>
      <c r="X40" s="31">
        <f>+Tabla21[[#This Row],[META_USME]]*Tabla21[[#This Row],[VALOR UNITARIO]]</f>
        <v>0</v>
      </c>
      <c r="Y40" s="31">
        <f>+Tabla21[[#This Row],[META_CIUDAD_BOLIVAR]]*Tabla21[[#This Row],[VALOR UNITARIO]]</f>
        <v>0</v>
      </c>
      <c r="Z40" s="31">
        <f>+Tabla21[[#This Row],[META_SUMAPAZ]]*Tabla21[[#This Row],[VALOR UNITARIO]]</f>
        <v>0</v>
      </c>
      <c r="AA40" s="31">
        <f>+Tabla21[[#This Row],[META_]]*Tabla21[[#This Row],[VALOR UNITARIO]]</f>
        <v>0</v>
      </c>
      <c r="AB40" s="31">
        <f>+Tabla21[[#This Row],[META_2]]*Tabla21[[#This Row],[VALOR UNITARIO]]</f>
        <v>0</v>
      </c>
      <c r="AC40" s="31">
        <f>+Tabla21[[#This Row],[META_SUBRED]]*Tabla21[[#This Row],[VALOR UNITARIO]]</f>
        <v>0</v>
      </c>
      <c r="AD40" s="32">
        <f>+Tabla21[[#This Row],[META_DISTRITO]]*Tabla21[[#This Row],[VALOR UNITARIO]]</f>
        <v>0</v>
      </c>
      <c r="AE40" s="30">
        <f>SUM(Tabla21[[#This Row],[$_TUNJUELITO]:[$_DISTRITO]])</f>
        <v>0</v>
      </c>
      <c r="AF40" s="32">
        <f>+Tabla21[[#This Row],[$_SUR]]-Tabla21[[#This Row],[$_TOTAL]]</f>
        <v>0</v>
      </c>
    </row>
    <row r="41" spans="1:32" ht="25.5" hidden="1">
      <c r="A41" s="19" t="s">
        <v>73</v>
      </c>
      <c r="B41" s="20" t="s">
        <v>74</v>
      </c>
      <c r="C41" s="20" t="s">
        <v>75</v>
      </c>
      <c r="D41" s="21">
        <v>31</v>
      </c>
      <c r="E41" s="20" t="s">
        <v>95</v>
      </c>
      <c r="F41" s="20" t="s">
        <v>77</v>
      </c>
      <c r="G41" s="19" t="s">
        <v>78</v>
      </c>
      <c r="H41" s="19" t="s">
        <v>50</v>
      </c>
      <c r="I41" s="19" t="s">
        <v>65</v>
      </c>
      <c r="J41" s="22">
        <v>215123</v>
      </c>
      <c r="K41" s="5">
        <v>48</v>
      </c>
      <c r="L41" s="22">
        <f>+Tabla21[[#This Row],[VALOR UNITARIO]]*Tabla21[[#This Row],[META_SUR]]</f>
        <v>10325904</v>
      </c>
      <c r="M41" s="48">
        <v>10</v>
      </c>
      <c r="N41" s="49">
        <v>10</v>
      </c>
      <c r="O41" s="49">
        <v>25</v>
      </c>
      <c r="P41" s="49">
        <v>3</v>
      </c>
      <c r="Q41" s="42"/>
      <c r="R41" s="42"/>
      <c r="S41" s="42"/>
      <c r="T41" s="43"/>
      <c r="U41" s="28">
        <f>+Tabla21[[#This Row],[META_TUNJUELITO]]+Tabla21[[#This Row],[META_USME]]+Tabla21[[#This Row],[META_CIUDAD_BOLIVAR]]+Tabla21[[#This Row],[META_SUMAPAZ]]+Tabla21[[#This Row],[META_]]+Tabla21[[#This Row],[META_2]]+Tabla21[[#This Row],[META_SUBRED]]+Tabla21[[#This Row],[META_DISTRITO]]</f>
        <v>48</v>
      </c>
      <c r="V41" s="29">
        <f>+Tabla21[[#This Row],[META_SUR]]-Tabla21[[#This Row],[META_TOTAL]]</f>
        <v>0</v>
      </c>
      <c r="W41" s="30">
        <f>+Tabla21[[#This Row],[VALOR UNITARIO]]*Tabla21[[#This Row],[META_TUNJUELITO]]</f>
        <v>2151230</v>
      </c>
      <c r="X41" s="31">
        <f>+Tabla21[[#This Row],[META_USME]]*Tabla21[[#This Row],[VALOR UNITARIO]]</f>
        <v>2151230</v>
      </c>
      <c r="Y41" s="31">
        <f>+Tabla21[[#This Row],[META_CIUDAD_BOLIVAR]]*Tabla21[[#This Row],[VALOR UNITARIO]]</f>
        <v>5378075</v>
      </c>
      <c r="Z41" s="31">
        <f>+Tabla21[[#This Row],[META_SUMAPAZ]]*Tabla21[[#This Row],[VALOR UNITARIO]]</f>
        <v>645369</v>
      </c>
      <c r="AA41" s="31">
        <f>+Tabla21[[#This Row],[META_]]*Tabla21[[#This Row],[VALOR UNITARIO]]</f>
        <v>0</v>
      </c>
      <c r="AB41" s="31">
        <f>+Tabla21[[#This Row],[META_2]]*Tabla21[[#This Row],[VALOR UNITARIO]]</f>
        <v>0</v>
      </c>
      <c r="AC41" s="31">
        <f>+Tabla21[[#This Row],[META_SUBRED]]*Tabla21[[#This Row],[VALOR UNITARIO]]</f>
        <v>0</v>
      </c>
      <c r="AD41" s="32">
        <f>+Tabla21[[#This Row],[META_DISTRITO]]*Tabla21[[#This Row],[VALOR UNITARIO]]</f>
        <v>0</v>
      </c>
      <c r="AE41" s="30">
        <f>SUM(Tabla21[[#This Row],[$_TUNJUELITO]:[$_DISTRITO]])</f>
        <v>10325904</v>
      </c>
      <c r="AF41" s="32">
        <f>+Tabla21[[#This Row],[$_SUR]]-Tabla21[[#This Row],[$_TOTAL]]</f>
        <v>0</v>
      </c>
    </row>
    <row r="42" spans="1:32" ht="25.5" hidden="1">
      <c r="A42" s="19" t="s">
        <v>73</v>
      </c>
      <c r="B42" s="20" t="s">
        <v>74</v>
      </c>
      <c r="C42" s="20" t="s">
        <v>75</v>
      </c>
      <c r="D42" s="21">
        <v>31</v>
      </c>
      <c r="E42" s="20" t="s">
        <v>95</v>
      </c>
      <c r="F42" s="20" t="s">
        <v>80</v>
      </c>
      <c r="G42" s="19" t="s">
        <v>78</v>
      </c>
      <c r="H42" s="19" t="s">
        <v>50</v>
      </c>
      <c r="I42" s="19" t="s">
        <v>65</v>
      </c>
      <c r="J42" s="22">
        <v>215123</v>
      </c>
      <c r="K42" s="5">
        <v>24</v>
      </c>
      <c r="L42" s="22">
        <f>+Tabla21[[#This Row],[VALOR UNITARIO]]*Tabla21[[#This Row],[META_SUR]]</f>
        <v>5162952</v>
      </c>
      <c r="M42" s="41">
        <f>+Tabla21[[#This Row],[META_SUR]]*20.63/100</f>
        <v>4.9512</v>
      </c>
      <c r="N42" s="42">
        <f>+Tabla21[[#This Row],[META_SUR]]*21.68/100</f>
        <v>5.2031999999999989</v>
      </c>
      <c r="O42" s="42">
        <f>+Tabla21[[#This Row],[META_SUR]]*51.25/100</f>
        <v>12.3</v>
      </c>
      <c r="P42" s="42">
        <f>+Tabla21[[#This Row],[META_SUR]]*6.25/100</f>
        <v>1.5</v>
      </c>
      <c r="Q42" s="42"/>
      <c r="R42" s="42"/>
      <c r="S42" s="42"/>
      <c r="T42" s="43"/>
      <c r="U42" s="28">
        <f>+Tabla21[[#This Row],[META_TUNJUELITO]]+Tabla21[[#This Row],[META_USME]]+Tabla21[[#This Row],[META_CIUDAD_BOLIVAR]]+Tabla21[[#This Row],[META_SUMAPAZ]]+Tabla21[[#This Row],[META_]]+Tabla21[[#This Row],[META_2]]+Tabla21[[#This Row],[META_SUBRED]]+Tabla21[[#This Row],[META_DISTRITO]]</f>
        <v>23.9544</v>
      </c>
      <c r="V42" s="29">
        <f>+Tabla21[[#This Row],[META_SUR]]-Tabla21[[#This Row],[META_TOTAL]]</f>
        <v>4.5600000000000307E-2</v>
      </c>
      <c r="W42" s="30">
        <f>+Tabla21[[#This Row],[VALOR UNITARIO]]*Tabla21[[#This Row],[META_TUNJUELITO]]</f>
        <v>1065116.9976000001</v>
      </c>
      <c r="X42" s="31">
        <f>+Tabla21[[#This Row],[META_USME]]*Tabla21[[#This Row],[VALOR UNITARIO]]</f>
        <v>1119327.9935999997</v>
      </c>
      <c r="Y42" s="31">
        <f>+Tabla21[[#This Row],[META_CIUDAD_BOLIVAR]]*Tabla21[[#This Row],[VALOR UNITARIO]]</f>
        <v>2646012.9000000004</v>
      </c>
      <c r="Z42" s="31">
        <f>+Tabla21[[#This Row],[META_SUMAPAZ]]*Tabla21[[#This Row],[VALOR UNITARIO]]</f>
        <v>322684.5</v>
      </c>
      <c r="AA42" s="31">
        <f>+Tabla21[[#This Row],[META_]]*Tabla21[[#This Row],[VALOR UNITARIO]]</f>
        <v>0</v>
      </c>
      <c r="AB42" s="31">
        <f>+Tabla21[[#This Row],[META_2]]*Tabla21[[#This Row],[VALOR UNITARIO]]</f>
        <v>0</v>
      </c>
      <c r="AC42" s="31">
        <f>+Tabla21[[#This Row],[META_SUBRED]]*Tabla21[[#This Row],[VALOR UNITARIO]]</f>
        <v>0</v>
      </c>
      <c r="AD42" s="32">
        <f>+Tabla21[[#This Row],[META_DISTRITO]]*Tabla21[[#This Row],[VALOR UNITARIO]]</f>
        <v>0</v>
      </c>
      <c r="AE42" s="30">
        <f>SUM(Tabla21[[#This Row],[$_TUNJUELITO]:[$_DISTRITO]])</f>
        <v>5153142.3912000004</v>
      </c>
      <c r="AF42" s="32">
        <f>+Tabla21[[#This Row],[$_SUR]]-Tabla21[[#This Row],[$_TOTAL]]</f>
        <v>9809.6087999995798</v>
      </c>
    </row>
    <row r="43" spans="1:32" ht="25.5" hidden="1">
      <c r="A43" s="19" t="s">
        <v>73</v>
      </c>
      <c r="B43" s="20" t="s">
        <v>74</v>
      </c>
      <c r="C43" s="20" t="s">
        <v>75</v>
      </c>
      <c r="D43" s="21">
        <v>31</v>
      </c>
      <c r="E43" s="20" t="s">
        <v>95</v>
      </c>
      <c r="F43" s="20" t="s">
        <v>87</v>
      </c>
      <c r="G43" s="19" t="s">
        <v>78</v>
      </c>
      <c r="H43" s="19" t="s">
        <v>50</v>
      </c>
      <c r="I43" s="19" t="s">
        <v>65</v>
      </c>
      <c r="J43" s="22">
        <v>215123</v>
      </c>
      <c r="K43" s="5">
        <v>24</v>
      </c>
      <c r="L43" s="22">
        <f>+Tabla21[[#This Row],[VALOR UNITARIO]]*Tabla21[[#This Row],[META_SUR]]</f>
        <v>5162952</v>
      </c>
      <c r="M43" s="41">
        <f>+Tabla21[[#This Row],[META_SUR]]*20.63/100</f>
        <v>4.9512</v>
      </c>
      <c r="N43" s="42">
        <f>+Tabla21[[#This Row],[META_SUR]]*21.68/100</f>
        <v>5.2031999999999989</v>
      </c>
      <c r="O43" s="42">
        <f>+Tabla21[[#This Row],[META_SUR]]*51.25/100</f>
        <v>12.3</v>
      </c>
      <c r="P43" s="42">
        <f>+Tabla21[[#This Row],[META_SUR]]*6.25/100</f>
        <v>1.5</v>
      </c>
      <c r="Q43" s="42"/>
      <c r="R43" s="42"/>
      <c r="S43" s="42"/>
      <c r="T43" s="43"/>
      <c r="U43" s="28">
        <f>+Tabla21[[#This Row],[META_TUNJUELITO]]+Tabla21[[#This Row],[META_USME]]+Tabla21[[#This Row],[META_CIUDAD_BOLIVAR]]+Tabla21[[#This Row],[META_SUMAPAZ]]+Tabla21[[#This Row],[META_]]+Tabla21[[#This Row],[META_2]]+Tabla21[[#This Row],[META_SUBRED]]+Tabla21[[#This Row],[META_DISTRITO]]</f>
        <v>23.9544</v>
      </c>
      <c r="V43" s="29">
        <f>+Tabla21[[#This Row],[META_SUR]]-Tabla21[[#This Row],[META_TOTAL]]</f>
        <v>4.5600000000000307E-2</v>
      </c>
      <c r="W43" s="30">
        <f>+Tabla21[[#This Row],[VALOR UNITARIO]]*Tabla21[[#This Row],[META_TUNJUELITO]]</f>
        <v>1065116.9976000001</v>
      </c>
      <c r="X43" s="31">
        <f>+Tabla21[[#This Row],[META_USME]]*Tabla21[[#This Row],[VALOR UNITARIO]]</f>
        <v>1119327.9935999997</v>
      </c>
      <c r="Y43" s="31">
        <f>+Tabla21[[#This Row],[META_CIUDAD_BOLIVAR]]*Tabla21[[#This Row],[VALOR UNITARIO]]</f>
        <v>2646012.9000000004</v>
      </c>
      <c r="Z43" s="31">
        <f>+Tabla21[[#This Row],[META_SUMAPAZ]]*Tabla21[[#This Row],[VALOR UNITARIO]]</f>
        <v>322684.5</v>
      </c>
      <c r="AA43" s="31">
        <f>+Tabla21[[#This Row],[META_]]*Tabla21[[#This Row],[VALOR UNITARIO]]</f>
        <v>0</v>
      </c>
      <c r="AB43" s="31">
        <f>+Tabla21[[#This Row],[META_2]]*Tabla21[[#This Row],[VALOR UNITARIO]]</f>
        <v>0</v>
      </c>
      <c r="AC43" s="31">
        <f>+Tabla21[[#This Row],[META_SUBRED]]*Tabla21[[#This Row],[VALOR UNITARIO]]</f>
        <v>0</v>
      </c>
      <c r="AD43" s="32">
        <f>+Tabla21[[#This Row],[META_DISTRITO]]*Tabla21[[#This Row],[VALOR UNITARIO]]</f>
        <v>0</v>
      </c>
      <c r="AE43" s="30">
        <f>SUM(Tabla21[[#This Row],[$_TUNJUELITO]:[$_DISTRITO]])</f>
        <v>5153142.3912000004</v>
      </c>
      <c r="AF43" s="32">
        <f>+Tabla21[[#This Row],[$_SUR]]-Tabla21[[#This Row],[$_TOTAL]]</f>
        <v>9809.6087999995798</v>
      </c>
    </row>
    <row r="44" spans="1:32" ht="25.5" hidden="1">
      <c r="A44" s="19" t="s">
        <v>73</v>
      </c>
      <c r="B44" s="20" t="s">
        <v>74</v>
      </c>
      <c r="C44" s="20" t="s">
        <v>75</v>
      </c>
      <c r="D44" s="21">
        <v>31</v>
      </c>
      <c r="E44" s="20" t="s">
        <v>95</v>
      </c>
      <c r="F44" s="20" t="s">
        <v>81</v>
      </c>
      <c r="G44" s="19" t="s">
        <v>78</v>
      </c>
      <c r="H44" s="19" t="s">
        <v>50</v>
      </c>
      <c r="I44" s="19" t="s">
        <v>65</v>
      </c>
      <c r="J44" s="22">
        <v>215123</v>
      </c>
      <c r="K44" s="5">
        <v>24</v>
      </c>
      <c r="L44" s="22">
        <f>+Tabla21[[#This Row],[VALOR UNITARIO]]*Tabla21[[#This Row],[META_SUR]]</f>
        <v>5162952</v>
      </c>
      <c r="M44" s="41">
        <f>+Tabla21[[#This Row],[META_SUR]]*20.63/100</f>
        <v>4.9512</v>
      </c>
      <c r="N44" s="42">
        <f>+Tabla21[[#This Row],[META_SUR]]*21.68/100</f>
        <v>5.2031999999999989</v>
      </c>
      <c r="O44" s="42">
        <f>+Tabla21[[#This Row],[META_SUR]]*51.25/100</f>
        <v>12.3</v>
      </c>
      <c r="P44" s="42">
        <f>+Tabla21[[#This Row],[META_SUR]]*6.25/100</f>
        <v>1.5</v>
      </c>
      <c r="Q44" s="42"/>
      <c r="R44" s="42"/>
      <c r="S44" s="42"/>
      <c r="T44" s="43"/>
      <c r="U44" s="28">
        <f>+Tabla21[[#This Row],[META_TUNJUELITO]]+Tabla21[[#This Row],[META_USME]]+Tabla21[[#This Row],[META_CIUDAD_BOLIVAR]]+Tabla21[[#This Row],[META_SUMAPAZ]]+Tabla21[[#This Row],[META_]]+Tabla21[[#This Row],[META_2]]+Tabla21[[#This Row],[META_SUBRED]]+Tabla21[[#This Row],[META_DISTRITO]]</f>
        <v>23.9544</v>
      </c>
      <c r="V44" s="29">
        <f>+Tabla21[[#This Row],[META_SUR]]-Tabla21[[#This Row],[META_TOTAL]]</f>
        <v>4.5600000000000307E-2</v>
      </c>
      <c r="W44" s="30">
        <f>+Tabla21[[#This Row],[VALOR UNITARIO]]*Tabla21[[#This Row],[META_TUNJUELITO]]</f>
        <v>1065116.9976000001</v>
      </c>
      <c r="X44" s="31">
        <f>+Tabla21[[#This Row],[META_USME]]*Tabla21[[#This Row],[VALOR UNITARIO]]</f>
        <v>1119327.9935999997</v>
      </c>
      <c r="Y44" s="31">
        <f>+Tabla21[[#This Row],[META_CIUDAD_BOLIVAR]]*Tabla21[[#This Row],[VALOR UNITARIO]]</f>
        <v>2646012.9000000004</v>
      </c>
      <c r="Z44" s="31">
        <f>+Tabla21[[#This Row],[META_SUMAPAZ]]*Tabla21[[#This Row],[VALOR UNITARIO]]</f>
        <v>322684.5</v>
      </c>
      <c r="AA44" s="31">
        <f>+Tabla21[[#This Row],[META_]]*Tabla21[[#This Row],[VALOR UNITARIO]]</f>
        <v>0</v>
      </c>
      <c r="AB44" s="31">
        <f>+Tabla21[[#This Row],[META_2]]*Tabla21[[#This Row],[VALOR UNITARIO]]</f>
        <v>0</v>
      </c>
      <c r="AC44" s="31">
        <f>+Tabla21[[#This Row],[META_SUBRED]]*Tabla21[[#This Row],[VALOR UNITARIO]]</f>
        <v>0</v>
      </c>
      <c r="AD44" s="32">
        <f>+Tabla21[[#This Row],[META_DISTRITO]]*Tabla21[[#This Row],[VALOR UNITARIO]]</f>
        <v>0</v>
      </c>
      <c r="AE44" s="30">
        <f>SUM(Tabla21[[#This Row],[$_TUNJUELITO]:[$_DISTRITO]])</f>
        <v>5153142.3912000004</v>
      </c>
      <c r="AF44" s="32">
        <f>+Tabla21[[#This Row],[$_SUR]]-Tabla21[[#This Row],[$_TOTAL]]</f>
        <v>9809.6087999995798</v>
      </c>
    </row>
    <row r="45" spans="1:32" ht="38.25" hidden="1">
      <c r="A45" s="19" t="s">
        <v>73</v>
      </c>
      <c r="B45" s="20" t="s">
        <v>74</v>
      </c>
      <c r="C45" s="20" t="s">
        <v>75</v>
      </c>
      <c r="D45" s="21">
        <v>32</v>
      </c>
      <c r="E45" s="20" t="s">
        <v>97</v>
      </c>
      <c r="F45" s="20" t="s">
        <v>80</v>
      </c>
      <c r="G45" s="19" t="s">
        <v>78</v>
      </c>
      <c r="H45" s="19" t="s">
        <v>50</v>
      </c>
      <c r="I45" s="19" t="s">
        <v>65</v>
      </c>
      <c r="J45" s="22">
        <v>281078</v>
      </c>
      <c r="K45" s="5">
        <v>440.0000035577313</v>
      </c>
      <c r="L45" s="22">
        <f>+Tabla21[[#This Row],[VALOR UNITARIO]]*Tabla21[[#This Row],[META_SUR]]</f>
        <v>123674321</v>
      </c>
      <c r="M45" s="48">
        <v>91</v>
      </c>
      <c r="N45" s="49">
        <v>95</v>
      </c>
      <c r="O45" s="49">
        <v>226</v>
      </c>
      <c r="P45" s="49">
        <v>28</v>
      </c>
      <c r="Q45" s="42"/>
      <c r="R45" s="42"/>
      <c r="S45" s="42"/>
      <c r="T45" s="43"/>
      <c r="U45" s="28">
        <f>+Tabla21[[#This Row],[META_TUNJUELITO]]+Tabla21[[#This Row],[META_USME]]+Tabla21[[#This Row],[META_CIUDAD_BOLIVAR]]+Tabla21[[#This Row],[META_SUMAPAZ]]+Tabla21[[#This Row],[META_]]+Tabla21[[#This Row],[META_2]]+Tabla21[[#This Row],[META_SUBRED]]+Tabla21[[#This Row],[META_DISTRITO]]</f>
        <v>440</v>
      </c>
      <c r="V45" s="29">
        <f>+Tabla21[[#This Row],[META_SUR]]-Tabla21[[#This Row],[META_TOTAL]]</f>
        <v>3.5577313042267633E-6</v>
      </c>
      <c r="W45" s="30">
        <f>+Tabla21[[#This Row],[VALOR UNITARIO]]*Tabla21[[#This Row],[META_TUNJUELITO]]</f>
        <v>25578098</v>
      </c>
      <c r="X45" s="31">
        <f>+Tabla21[[#This Row],[META_USME]]*Tabla21[[#This Row],[VALOR UNITARIO]]</f>
        <v>26702410</v>
      </c>
      <c r="Y45" s="31">
        <f>+Tabla21[[#This Row],[META_CIUDAD_BOLIVAR]]*Tabla21[[#This Row],[VALOR UNITARIO]]</f>
        <v>63523628</v>
      </c>
      <c r="Z45" s="31">
        <f>+Tabla21[[#This Row],[META_SUMAPAZ]]*Tabla21[[#This Row],[VALOR UNITARIO]]</f>
        <v>7870184</v>
      </c>
      <c r="AA45" s="31">
        <f>+Tabla21[[#This Row],[META_]]*Tabla21[[#This Row],[VALOR UNITARIO]]</f>
        <v>0</v>
      </c>
      <c r="AB45" s="31">
        <f>+Tabla21[[#This Row],[META_2]]*Tabla21[[#This Row],[VALOR UNITARIO]]</f>
        <v>0</v>
      </c>
      <c r="AC45" s="31">
        <f>+Tabla21[[#This Row],[META_SUBRED]]*Tabla21[[#This Row],[VALOR UNITARIO]]</f>
        <v>0</v>
      </c>
      <c r="AD45" s="32">
        <f>+Tabla21[[#This Row],[META_DISTRITO]]*Tabla21[[#This Row],[VALOR UNITARIO]]</f>
        <v>0</v>
      </c>
      <c r="AE45" s="30">
        <f>SUM(Tabla21[[#This Row],[$_TUNJUELITO]:[$_DISTRITO]])</f>
        <v>123674320</v>
      </c>
      <c r="AF45" s="32">
        <f>+Tabla21[[#This Row],[$_SUR]]-Tabla21[[#This Row],[$_TOTAL]]</f>
        <v>1</v>
      </c>
    </row>
    <row r="46" spans="1:32" ht="51" hidden="1">
      <c r="A46" s="19" t="s">
        <v>73</v>
      </c>
      <c r="B46" s="20" t="s">
        <v>74</v>
      </c>
      <c r="C46" s="20" t="s">
        <v>75</v>
      </c>
      <c r="D46" s="21">
        <v>33</v>
      </c>
      <c r="E46" s="20" t="s">
        <v>98</v>
      </c>
      <c r="F46" s="20" t="s">
        <v>87</v>
      </c>
      <c r="G46" s="19" t="s">
        <v>99</v>
      </c>
      <c r="H46" s="19" t="s">
        <v>50</v>
      </c>
      <c r="I46" s="19" t="s">
        <v>47</v>
      </c>
      <c r="J46" s="22">
        <v>1094110</v>
      </c>
      <c r="K46" s="5">
        <v>18</v>
      </c>
      <c r="L46" s="22">
        <f>+Tabla21[[#This Row],[VALOR UNITARIO]]*Tabla21[[#This Row],[META_SUR]]</f>
        <v>19693980</v>
      </c>
      <c r="M46" s="41">
        <f>+Tabla21[[#This Row],[META_SUR]]*20.63/100</f>
        <v>3.7133999999999996</v>
      </c>
      <c r="N46" s="42">
        <f>+Tabla21[[#This Row],[META_SUR]]*21.68/100</f>
        <v>3.9024000000000001</v>
      </c>
      <c r="O46" s="42">
        <f>+Tabla21[[#This Row],[META_SUR]]*51.25/100</f>
        <v>9.2249999999999996</v>
      </c>
      <c r="P46" s="42">
        <f>+Tabla21[[#This Row],[META_SUR]]*6.25/100</f>
        <v>1.125</v>
      </c>
      <c r="Q46" s="42"/>
      <c r="R46" s="42"/>
      <c r="S46" s="42"/>
      <c r="T46" s="43"/>
      <c r="U46" s="28">
        <f>+Tabla21[[#This Row],[META_TUNJUELITO]]+Tabla21[[#This Row],[META_USME]]+Tabla21[[#This Row],[META_CIUDAD_BOLIVAR]]+Tabla21[[#This Row],[META_SUMAPAZ]]+Tabla21[[#This Row],[META_]]+Tabla21[[#This Row],[META_2]]+Tabla21[[#This Row],[META_SUBRED]]+Tabla21[[#This Row],[META_DISTRITO]]</f>
        <v>17.965800000000002</v>
      </c>
      <c r="V46" s="29">
        <f>+Tabla21[[#This Row],[META_SUR]]-Tabla21[[#This Row],[META_TOTAL]]</f>
        <v>3.4199999999998454E-2</v>
      </c>
      <c r="W46" s="30">
        <f>+Tabla21[[#This Row],[VALOR UNITARIO]]*Tabla21[[#This Row],[META_TUNJUELITO]]</f>
        <v>4062868.0739999996</v>
      </c>
      <c r="X46" s="31">
        <f>+Tabla21[[#This Row],[META_USME]]*Tabla21[[#This Row],[VALOR UNITARIO]]</f>
        <v>4269654.8640000001</v>
      </c>
      <c r="Y46" s="31">
        <f>+Tabla21[[#This Row],[META_CIUDAD_BOLIVAR]]*Tabla21[[#This Row],[VALOR UNITARIO]]</f>
        <v>10093164.75</v>
      </c>
      <c r="Z46" s="31">
        <f>+Tabla21[[#This Row],[META_SUMAPAZ]]*Tabla21[[#This Row],[VALOR UNITARIO]]</f>
        <v>1230873.75</v>
      </c>
      <c r="AA46" s="31">
        <f>+Tabla21[[#This Row],[META_]]*Tabla21[[#This Row],[VALOR UNITARIO]]</f>
        <v>0</v>
      </c>
      <c r="AB46" s="31">
        <f>+Tabla21[[#This Row],[META_2]]*Tabla21[[#This Row],[VALOR UNITARIO]]</f>
        <v>0</v>
      </c>
      <c r="AC46" s="31">
        <f>+Tabla21[[#This Row],[META_SUBRED]]*Tabla21[[#This Row],[VALOR UNITARIO]]</f>
        <v>0</v>
      </c>
      <c r="AD46" s="32">
        <f>+Tabla21[[#This Row],[META_DISTRITO]]*Tabla21[[#This Row],[VALOR UNITARIO]]</f>
        <v>0</v>
      </c>
      <c r="AE46" s="30">
        <f>SUM(Tabla21[[#This Row],[$_TUNJUELITO]:[$_DISTRITO]])</f>
        <v>19656561.438000001</v>
      </c>
      <c r="AF46" s="32">
        <f>+Tabla21[[#This Row],[$_SUR]]-Tabla21[[#This Row],[$_TOTAL]]</f>
        <v>37418.561999998987</v>
      </c>
    </row>
    <row r="47" spans="1:32" ht="51" hidden="1">
      <c r="A47" s="19" t="s">
        <v>73</v>
      </c>
      <c r="B47" s="20" t="s">
        <v>74</v>
      </c>
      <c r="C47" s="20" t="s">
        <v>100</v>
      </c>
      <c r="D47" s="21">
        <v>34</v>
      </c>
      <c r="E47" s="20" t="s">
        <v>101</v>
      </c>
      <c r="F47" s="20" t="s">
        <v>77</v>
      </c>
      <c r="G47" s="19" t="s">
        <v>78</v>
      </c>
      <c r="H47" s="19" t="s">
        <v>50</v>
      </c>
      <c r="I47" s="19" t="s">
        <v>47</v>
      </c>
      <c r="J47" s="22">
        <v>161342</v>
      </c>
      <c r="K47" s="5">
        <v>144</v>
      </c>
      <c r="L47" s="22">
        <f>+Tabla21[[#This Row],[VALOR UNITARIO]]*Tabla21[[#This Row],[META_SUR]]</f>
        <v>23233248</v>
      </c>
      <c r="M47" s="48">
        <v>30</v>
      </c>
      <c r="N47" s="49">
        <v>31</v>
      </c>
      <c r="O47" s="49">
        <v>74</v>
      </c>
      <c r="P47" s="49">
        <v>9</v>
      </c>
      <c r="Q47" s="42"/>
      <c r="R47" s="42"/>
      <c r="S47" s="42"/>
      <c r="T47" s="43"/>
      <c r="U47" s="28">
        <f>+Tabla21[[#This Row],[META_TUNJUELITO]]+Tabla21[[#This Row],[META_USME]]+Tabla21[[#This Row],[META_CIUDAD_BOLIVAR]]+Tabla21[[#This Row],[META_SUMAPAZ]]+Tabla21[[#This Row],[META_]]+Tabla21[[#This Row],[META_2]]+Tabla21[[#This Row],[META_SUBRED]]+Tabla21[[#This Row],[META_DISTRITO]]</f>
        <v>144</v>
      </c>
      <c r="V47" s="29">
        <f>+Tabla21[[#This Row],[META_SUR]]-Tabla21[[#This Row],[META_TOTAL]]</f>
        <v>0</v>
      </c>
      <c r="W47" s="30">
        <f>+Tabla21[[#This Row],[VALOR UNITARIO]]*Tabla21[[#This Row],[META_TUNJUELITO]]</f>
        <v>4840260</v>
      </c>
      <c r="X47" s="31">
        <f>+Tabla21[[#This Row],[META_USME]]*Tabla21[[#This Row],[VALOR UNITARIO]]</f>
        <v>5001602</v>
      </c>
      <c r="Y47" s="31">
        <f>+Tabla21[[#This Row],[META_CIUDAD_BOLIVAR]]*Tabla21[[#This Row],[VALOR UNITARIO]]</f>
        <v>11939308</v>
      </c>
      <c r="Z47" s="31">
        <f>+Tabla21[[#This Row],[META_SUMAPAZ]]*Tabla21[[#This Row],[VALOR UNITARIO]]</f>
        <v>1452078</v>
      </c>
      <c r="AA47" s="31">
        <f>+Tabla21[[#This Row],[META_]]*Tabla21[[#This Row],[VALOR UNITARIO]]</f>
        <v>0</v>
      </c>
      <c r="AB47" s="31">
        <f>+Tabla21[[#This Row],[META_2]]*Tabla21[[#This Row],[VALOR UNITARIO]]</f>
        <v>0</v>
      </c>
      <c r="AC47" s="31">
        <f>+Tabla21[[#This Row],[META_SUBRED]]*Tabla21[[#This Row],[VALOR UNITARIO]]</f>
        <v>0</v>
      </c>
      <c r="AD47" s="32">
        <f>+Tabla21[[#This Row],[META_DISTRITO]]*Tabla21[[#This Row],[VALOR UNITARIO]]</f>
        <v>0</v>
      </c>
      <c r="AE47" s="30">
        <f>SUM(Tabla21[[#This Row],[$_TUNJUELITO]:[$_DISTRITO]])</f>
        <v>23233248</v>
      </c>
      <c r="AF47" s="32">
        <f>+Tabla21[[#This Row],[$_SUR]]-Tabla21[[#This Row],[$_TOTAL]]</f>
        <v>0</v>
      </c>
    </row>
    <row r="48" spans="1:32" ht="25.5" hidden="1">
      <c r="A48" s="19" t="s">
        <v>73</v>
      </c>
      <c r="B48" s="20" t="s">
        <v>74</v>
      </c>
      <c r="C48" s="20" t="s">
        <v>75</v>
      </c>
      <c r="D48" s="21">
        <v>35</v>
      </c>
      <c r="E48" s="20" t="s">
        <v>103</v>
      </c>
      <c r="F48" s="20" t="s">
        <v>77</v>
      </c>
      <c r="G48" s="19" t="s">
        <v>78</v>
      </c>
      <c r="H48" s="19" t="s">
        <v>50</v>
      </c>
      <c r="I48" s="19" t="s">
        <v>47</v>
      </c>
      <c r="J48" s="22">
        <v>215123</v>
      </c>
      <c r="K48" s="5">
        <v>180</v>
      </c>
      <c r="L48" s="22">
        <f>+Tabla21[[#This Row],[VALOR UNITARIO]]*Tabla21[[#This Row],[META_SUR]]</f>
        <v>38722140</v>
      </c>
      <c r="M48" s="48">
        <v>37</v>
      </c>
      <c r="N48" s="49">
        <v>40</v>
      </c>
      <c r="O48" s="49">
        <v>92</v>
      </c>
      <c r="P48" s="49">
        <v>11</v>
      </c>
      <c r="Q48" s="42"/>
      <c r="R48" s="42"/>
      <c r="S48" s="42"/>
      <c r="T48" s="43"/>
      <c r="U48" s="28">
        <f>+Tabla21[[#This Row],[META_TUNJUELITO]]+Tabla21[[#This Row],[META_USME]]+Tabla21[[#This Row],[META_CIUDAD_BOLIVAR]]+Tabla21[[#This Row],[META_SUMAPAZ]]+Tabla21[[#This Row],[META_]]+Tabla21[[#This Row],[META_2]]+Tabla21[[#This Row],[META_SUBRED]]+Tabla21[[#This Row],[META_DISTRITO]]</f>
        <v>180</v>
      </c>
      <c r="V48" s="29">
        <f>+Tabla21[[#This Row],[META_SUR]]-Tabla21[[#This Row],[META_TOTAL]]</f>
        <v>0</v>
      </c>
      <c r="W48" s="30">
        <f>+Tabla21[[#This Row],[VALOR UNITARIO]]*Tabla21[[#This Row],[META_TUNJUELITO]]</f>
        <v>7959551</v>
      </c>
      <c r="X48" s="31">
        <f>+Tabla21[[#This Row],[META_USME]]*Tabla21[[#This Row],[VALOR UNITARIO]]</f>
        <v>8604920</v>
      </c>
      <c r="Y48" s="31">
        <f>+Tabla21[[#This Row],[META_CIUDAD_BOLIVAR]]*Tabla21[[#This Row],[VALOR UNITARIO]]</f>
        <v>19791316</v>
      </c>
      <c r="Z48" s="31">
        <f>+Tabla21[[#This Row],[META_SUMAPAZ]]*Tabla21[[#This Row],[VALOR UNITARIO]]</f>
        <v>2366353</v>
      </c>
      <c r="AA48" s="31">
        <f>+Tabla21[[#This Row],[META_]]*Tabla21[[#This Row],[VALOR UNITARIO]]</f>
        <v>0</v>
      </c>
      <c r="AB48" s="31">
        <f>+Tabla21[[#This Row],[META_2]]*Tabla21[[#This Row],[VALOR UNITARIO]]</f>
        <v>0</v>
      </c>
      <c r="AC48" s="31">
        <f>+Tabla21[[#This Row],[META_SUBRED]]*Tabla21[[#This Row],[VALOR UNITARIO]]</f>
        <v>0</v>
      </c>
      <c r="AD48" s="32">
        <f>+Tabla21[[#This Row],[META_DISTRITO]]*Tabla21[[#This Row],[VALOR UNITARIO]]</f>
        <v>0</v>
      </c>
      <c r="AE48" s="30">
        <f>SUM(Tabla21[[#This Row],[$_TUNJUELITO]:[$_DISTRITO]])</f>
        <v>38722140</v>
      </c>
      <c r="AF48" s="32">
        <f>+Tabla21[[#This Row],[$_SUR]]-Tabla21[[#This Row],[$_TOTAL]]</f>
        <v>0</v>
      </c>
    </row>
    <row r="49" spans="1:32" ht="25.5" hidden="1">
      <c r="A49" s="19" t="s">
        <v>73</v>
      </c>
      <c r="B49" s="20" t="s">
        <v>74</v>
      </c>
      <c r="C49" s="20" t="s">
        <v>75</v>
      </c>
      <c r="D49" s="21">
        <v>36</v>
      </c>
      <c r="E49" s="20" t="s">
        <v>104</v>
      </c>
      <c r="F49" s="20" t="s">
        <v>77</v>
      </c>
      <c r="G49" s="19" t="s">
        <v>78</v>
      </c>
      <c r="H49" s="19" t="s">
        <v>67</v>
      </c>
      <c r="I49" s="19" t="s">
        <v>47</v>
      </c>
      <c r="J49" s="22">
        <v>140539</v>
      </c>
      <c r="K49" s="5">
        <v>0</v>
      </c>
      <c r="L49" s="22">
        <f>+Tabla21[[#This Row],[VALOR UNITARIO]]*Tabla21[[#This Row],[META_SUR]]</f>
        <v>0</v>
      </c>
      <c r="M49" s="41">
        <f>+Tabla21[[#This Row],[META_SUR]]*20.63/100</f>
        <v>0</v>
      </c>
      <c r="N49" s="42">
        <f>+Tabla21[[#This Row],[META_SUR]]*21.68/100</f>
        <v>0</v>
      </c>
      <c r="O49" s="42">
        <f>+Tabla21[[#This Row],[META_SUR]]*51.25/100</f>
        <v>0</v>
      </c>
      <c r="P49" s="42">
        <f>+Tabla21[[#This Row],[META_SUR]]*6.25/100</f>
        <v>0</v>
      </c>
      <c r="Q49" s="42"/>
      <c r="R49" s="42"/>
      <c r="S49" s="42"/>
      <c r="T49" s="43"/>
      <c r="U49" s="28">
        <f>+Tabla21[[#This Row],[META_TUNJUELITO]]+Tabla21[[#This Row],[META_USME]]+Tabla21[[#This Row],[META_CIUDAD_BOLIVAR]]+Tabla21[[#This Row],[META_SUMAPAZ]]+Tabla21[[#This Row],[META_]]+Tabla21[[#This Row],[META_2]]+Tabla21[[#This Row],[META_SUBRED]]+Tabla21[[#This Row],[META_DISTRITO]]</f>
        <v>0</v>
      </c>
      <c r="V49" s="29">
        <f>+Tabla21[[#This Row],[META_SUR]]-Tabla21[[#This Row],[META_TOTAL]]</f>
        <v>0</v>
      </c>
      <c r="W49" s="30">
        <f>+Tabla21[[#This Row],[VALOR UNITARIO]]*Tabla21[[#This Row],[META_TUNJUELITO]]</f>
        <v>0</v>
      </c>
      <c r="X49" s="31">
        <f>+Tabla21[[#This Row],[META_USME]]*Tabla21[[#This Row],[VALOR UNITARIO]]</f>
        <v>0</v>
      </c>
      <c r="Y49" s="31">
        <f>+Tabla21[[#This Row],[META_CIUDAD_BOLIVAR]]*Tabla21[[#This Row],[VALOR UNITARIO]]</f>
        <v>0</v>
      </c>
      <c r="Z49" s="31">
        <f>+Tabla21[[#This Row],[META_SUMAPAZ]]*Tabla21[[#This Row],[VALOR UNITARIO]]</f>
        <v>0</v>
      </c>
      <c r="AA49" s="31">
        <f>+Tabla21[[#This Row],[META_]]*Tabla21[[#This Row],[VALOR UNITARIO]]</f>
        <v>0</v>
      </c>
      <c r="AB49" s="31">
        <f>+Tabla21[[#This Row],[META_2]]*Tabla21[[#This Row],[VALOR UNITARIO]]</f>
        <v>0</v>
      </c>
      <c r="AC49" s="31">
        <f>+Tabla21[[#This Row],[META_SUBRED]]*Tabla21[[#This Row],[VALOR UNITARIO]]</f>
        <v>0</v>
      </c>
      <c r="AD49" s="32">
        <f>+Tabla21[[#This Row],[META_DISTRITO]]*Tabla21[[#This Row],[VALOR UNITARIO]]</f>
        <v>0</v>
      </c>
      <c r="AE49" s="30">
        <f>SUM(Tabla21[[#This Row],[$_TUNJUELITO]:[$_DISTRITO]])</f>
        <v>0</v>
      </c>
      <c r="AF49" s="32">
        <f>+Tabla21[[#This Row],[$_SUR]]-Tabla21[[#This Row],[$_TOTAL]]</f>
        <v>0</v>
      </c>
    </row>
    <row r="50" spans="1:32" ht="38.25" hidden="1">
      <c r="A50" s="19" t="s">
        <v>73</v>
      </c>
      <c r="B50" s="20" t="s">
        <v>74</v>
      </c>
      <c r="C50" s="20" t="s">
        <v>75</v>
      </c>
      <c r="D50" s="21">
        <v>37</v>
      </c>
      <c r="E50" s="20" t="s">
        <v>105</v>
      </c>
      <c r="F50" s="20" t="s">
        <v>77</v>
      </c>
      <c r="G50" s="19" t="s">
        <v>78</v>
      </c>
      <c r="H50" s="19" t="s">
        <v>67</v>
      </c>
      <c r="I50" s="19" t="s">
        <v>47</v>
      </c>
      <c r="J50" s="22">
        <v>74584</v>
      </c>
      <c r="K50" s="5">
        <v>0</v>
      </c>
      <c r="L50" s="22">
        <f>+Tabla21[[#This Row],[VALOR UNITARIO]]*Tabla21[[#This Row],[META_SUR]]</f>
        <v>0</v>
      </c>
      <c r="M50" s="41">
        <f>+Tabla21[[#This Row],[META_SUR]]*20.63/100</f>
        <v>0</v>
      </c>
      <c r="N50" s="42">
        <f>+Tabla21[[#This Row],[META_SUR]]*21.68/100</f>
        <v>0</v>
      </c>
      <c r="O50" s="42">
        <f>+Tabla21[[#This Row],[META_SUR]]*51.25/100</f>
        <v>0</v>
      </c>
      <c r="P50" s="42">
        <f>+Tabla21[[#This Row],[META_SUR]]*6.25/100</f>
        <v>0</v>
      </c>
      <c r="Q50" s="42"/>
      <c r="R50" s="42"/>
      <c r="S50" s="42"/>
      <c r="T50" s="43"/>
      <c r="U50" s="28">
        <f>+Tabla21[[#This Row],[META_TUNJUELITO]]+Tabla21[[#This Row],[META_USME]]+Tabla21[[#This Row],[META_CIUDAD_BOLIVAR]]+Tabla21[[#This Row],[META_SUMAPAZ]]+Tabla21[[#This Row],[META_]]+Tabla21[[#This Row],[META_2]]+Tabla21[[#This Row],[META_SUBRED]]+Tabla21[[#This Row],[META_DISTRITO]]</f>
        <v>0</v>
      </c>
      <c r="V50" s="29">
        <f>+Tabla21[[#This Row],[META_SUR]]-Tabla21[[#This Row],[META_TOTAL]]</f>
        <v>0</v>
      </c>
      <c r="W50" s="30">
        <f>+Tabla21[[#This Row],[VALOR UNITARIO]]*Tabla21[[#This Row],[META_TUNJUELITO]]</f>
        <v>0</v>
      </c>
      <c r="X50" s="31">
        <f>+Tabla21[[#This Row],[META_USME]]*Tabla21[[#This Row],[VALOR UNITARIO]]</f>
        <v>0</v>
      </c>
      <c r="Y50" s="31">
        <f>+Tabla21[[#This Row],[META_CIUDAD_BOLIVAR]]*Tabla21[[#This Row],[VALOR UNITARIO]]</f>
        <v>0</v>
      </c>
      <c r="Z50" s="31">
        <f>+Tabla21[[#This Row],[META_SUMAPAZ]]*Tabla21[[#This Row],[VALOR UNITARIO]]</f>
        <v>0</v>
      </c>
      <c r="AA50" s="31">
        <f>+Tabla21[[#This Row],[META_]]*Tabla21[[#This Row],[VALOR UNITARIO]]</f>
        <v>0</v>
      </c>
      <c r="AB50" s="31">
        <f>+Tabla21[[#This Row],[META_2]]*Tabla21[[#This Row],[VALOR UNITARIO]]</f>
        <v>0</v>
      </c>
      <c r="AC50" s="31">
        <f>+Tabla21[[#This Row],[META_SUBRED]]*Tabla21[[#This Row],[VALOR UNITARIO]]</f>
        <v>0</v>
      </c>
      <c r="AD50" s="32">
        <f>+Tabla21[[#This Row],[META_DISTRITO]]*Tabla21[[#This Row],[VALOR UNITARIO]]</f>
        <v>0</v>
      </c>
      <c r="AE50" s="30">
        <f>SUM(Tabla21[[#This Row],[$_TUNJUELITO]:[$_DISTRITO]])</f>
        <v>0</v>
      </c>
      <c r="AF50" s="32">
        <f>+Tabla21[[#This Row],[$_SUR]]-Tabla21[[#This Row],[$_TOTAL]]</f>
        <v>0</v>
      </c>
    </row>
    <row r="51" spans="1:32" ht="38.25" hidden="1">
      <c r="A51" s="19" t="s">
        <v>73</v>
      </c>
      <c r="B51" s="20" t="s">
        <v>74</v>
      </c>
      <c r="C51" s="20" t="s">
        <v>75</v>
      </c>
      <c r="D51" s="21">
        <v>38</v>
      </c>
      <c r="E51" s="20" t="s">
        <v>106</v>
      </c>
      <c r="F51" s="20" t="s">
        <v>77</v>
      </c>
      <c r="G51" s="19" t="s">
        <v>78</v>
      </c>
      <c r="H51" s="19" t="s">
        <v>50</v>
      </c>
      <c r="I51" s="19" t="s">
        <v>47</v>
      </c>
      <c r="J51" s="22">
        <v>355662</v>
      </c>
      <c r="K51" s="5">
        <v>120</v>
      </c>
      <c r="L51" s="22">
        <f>+Tabla21[[#This Row],[VALOR UNITARIO]]*Tabla21[[#This Row],[META_SUR]]</f>
        <v>42679440</v>
      </c>
      <c r="M51" s="48">
        <v>24</v>
      </c>
      <c r="N51" s="49">
        <v>26</v>
      </c>
      <c r="O51" s="49">
        <v>62</v>
      </c>
      <c r="P51" s="49">
        <v>8</v>
      </c>
      <c r="Q51" s="42"/>
      <c r="R51" s="42"/>
      <c r="S51" s="42"/>
      <c r="T51" s="43"/>
      <c r="U51" s="28">
        <f>+Tabla21[[#This Row],[META_TUNJUELITO]]+Tabla21[[#This Row],[META_USME]]+Tabla21[[#This Row],[META_CIUDAD_BOLIVAR]]+Tabla21[[#This Row],[META_SUMAPAZ]]+Tabla21[[#This Row],[META_]]+Tabla21[[#This Row],[META_2]]+Tabla21[[#This Row],[META_SUBRED]]+Tabla21[[#This Row],[META_DISTRITO]]</f>
        <v>120</v>
      </c>
      <c r="V51" s="29">
        <f>+Tabla21[[#This Row],[META_SUR]]-Tabla21[[#This Row],[META_TOTAL]]</f>
        <v>0</v>
      </c>
      <c r="W51" s="30">
        <f>+Tabla21[[#This Row],[VALOR UNITARIO]]*Tabla21[[#This Row],[META_TUNJUELITO]]</f>
        <v>8535888</v>
      </c>
      <c r="X51" s="31">
        <f>+Tabla21[[#This Row],[META_USME]]*Tabla21[[#This Row],[VALOR UNITARIO]]</f>
        <v>9247212</v>
      </c>
      <c r="Y51" s="31">
        <f>+Tabla21[[#This Row],[META_CIUDAD_BOLIVAR]]*Tabla21[[#This Row],[VALOR UNITARIO]]</f>
        <v>22051044</v>
      </c>
      <c r="Z51" s="31">
        <f>+Tabla21[[#This Row],[META_SUMAPAZ]]*Tabla21[[#This Row],[VALOR UNITARIO]]</f>
        <v>2845296</v>
      </c>
      <c r="AA51" s="31">
        <f>+Tabla21[[#This Row],[META_]]*Tabla21[[#This Row],[VALOR UNITARIO]]</f>
        <v>0</v>
      </c>
      <c r="AB51" s="31">
        <f>+Tabla21[[#This Row],[META_2]]*Tabla21[[#This Row],[VALOR UNITARIO]]</f>
        <v>0</v>
      </c>
      <c r="AC51" s="31">
        <f>+Tabla21[[#This Row],[META_SUBRED]]*Tabla21[[#This Row],[VALOR UNITARIO]]</f>
        <v>0</v>
      </c>
      <c r="AD51" s="32">
        <f>+Tabla21[[#This Row],[META_DISTRITO]]*Tabla21[[#This Row],[VALOR UNITARIO]]</f>
        <v>0</v>
      </c>
      <c r="AE51" s="30">
        <f>SUM(Tabla21[[#This Row],[$_TUNJUELITO]:[$_DISTRITO]])</f>
        <v>42679440</v>
      </c>
      <c r="AF51" s="32">
        <f>+Tabla21[[#This Row],[$_SUR]]-Tabla21[[#This Row],[$_TOTAL]]</f>
        <v>0</v>
      </c>
    </row>
    <row r="52" spans="1:32" ht="25.5" hidden="1">
      <c r="A52" s="19" t="s">
        <v>73</v>
      </c>
      <c r="B52" s="20" t="s">
        <v>74</v>
      </c>
      <c r="C52" s="20" t="s">
        <v>75</v>
      </c>
      <c r="D52" s="21">
        <v>39</v>
      </c>
      <c r="E52" s="20" t="s">
        <v>108</v>
      </c>
      <c r="F52" s="20" t="s">
        <v>77</v>
      </c>
      <c r="G52" s="19" t="s">
        <v>78</v>
      </c>
      <c r="H52" s="19" t="s">
        <v>67</v>
      </c>
      <c r="I52" s="19" t="s">
        <v>47</v>
      </c>
      <c r="J52" s="22">
        <v>140539</v>
      </c>
      <c r="K52" s="5">
        <v>0</v>
      </c>
      <c r="L52" s="22">
        <f>+Tabla21[[#This Row],[VALOR UNITARIO]]*Tabla21[[#This Row],[META_SUR]]</f>
        <v>0</v>
      </c>
      <c r="M52" s="41">
        <f>+Tabla21[[#This Row],[META_SUR]]*20.63/100</f>
        <v>0</v>
      </c>
      <c r="N52" s="42">
        <f>+Tabla21[[#This Row],[META_SUR]]*21.68/100</f>
        <v>0</v>
      </c>
      <c r="O52" s="42">
        <f>+Tabla21[[#This Row],[META_SUR]]*51.25/100</f>
        <v>0</v>
      </c>
      <c r="P52" s="42">
        <f>+Tabla21[[#This Row],[META_SUR]]*6.25/100</f>
        <v>0</v>
      </c>
      <c r="Q52" s="42"/>
      <c r="R52" s="42"/>
      <c r="S52" s="42"/>
      <c r="T52" s="43"/>
      <c r="U52" s="28">
        <f>+Tabla21[[#This Row],[META_TUNJUELITO]]+Tabla21[[#This Row],[META_USME]]+Tabla21[[#This Row],[META_CIUDAD_BOLIVAR]]+Tabla21[[#This Row],[META_SUMAPAZ]]+Tabla21[[#This Row],[META_]]+Tabla21[[#This Row],[META_2]]+Tabla21[[#This Row],[META_SUBRED]]+Tabla21[[#This Row],[META_DISTRITO]]</f>
        <v>0</v>
      </c>
      <c r="V52" s="29">
        <f>+Tabla21[[#This Row],[META_SUR]]-Tabla21[[#This Row],[META_TOTAL]]</f>
        <v>0</v>
      </c>
      <c r="W52" s="30">
        <f>+Tabla21[[#This Row],[VALOR UNITARIO]]*Tabla21[[#This Row],[META_TUNJUELITO]]</f>
        <v>0</v>
      </c>
      <c r="X52" s="31">
        <f>+Tabla21[[#This Row],[META_USME]]*Tabla21[[#This Row],[VALOR UNITARIO]]</f>
        <v>0</v>
      </c>
      <c r="Y52" s="31">
        <f>+Tabla21[[#This Row],[META_CIUDAD_BOLIVAR]]*Tabla21[[#This Row],[VALOR UNITARIO]]</f>
        <v>0</v>
      </c>
      <c r="Z52" s="31">
        <f>+Tabla21[[#This Row],[META_SUMAPAZ]]*Tabla21[[#This Row],[VALOR UNITARIO]]</f>
        <v>0</v>
      </c>
      <c r="AA52" s="31">
        <f>+Tabla21[[#This Row],[META_]]*Tabla21[[#This Row],[VALOR UNITARIO]]</f>
        <v>0</v>
      </c>
      <c r="AB52" s="31">
        <f>+Tabla21[[#This Row],[META_2]]*Tabla21[[#This Row],[VALOR UNITARIO]]</f>
        <v>0</v>
      </c>
      <c r="AC52" s="31">
        <f>+Tabla21[[#This Row],[META_SUBRED]]*Tabla21[[#This Row],[VALOR UNITARIO]]</f>
        <v>0</v>
      </c>
      <c r="AD52" s="32">
        <f>+Tabla21[[#This Row],[META_DISTRITO]]*Tabla21[[#This Row],[VALOR UNITARIO]]</f>
        <v>0</v>
      </c>
      <c r="AE52" s="30">
        <f>SUM(Tabla21[[#This Row],[$_TUNJUELITO]:[$_DISTRITO]])</f>
        <v>0</v>
      </c>
      <c r="AF52" s="32">
        <f>+Tabla21[[#This Row],[$_SUR]]-Tabla21[[#This Row],[$_TOTAL]]</f>
        <v>0</v>
      </c>
    </row>
    <row r="53" spans="1:32" ht="38.25" hidden="1">
      <c r="A53" s="19" t="s">
        <v>73</v>
      </c>
      <c r="B53" s="20" t="s">
        <v>74</v>
      </c>
      <c r="C53" s="20" t="s">
        <v>75</v>
      </c>
      <c r="D53" s="21">
        <v>40</v>
      </c>
      <c r="E53" s="20" t="s">
        <v>109</v>
      </c>
      <c r="F53" s="20" t="s">
        <v>77</v>
      </c>
      <c r="G53" s="19" t="s">
        <v>78</v>
      </c>
      <c r="H53" s="19" t="s">
        <v>67</v>
      </c>
      <c r="I53" s="19" t="s">
        <v>47</v>
      </c>
      <c r="J53" s="22">
        <v>74584</v>
      </c>
      <c r="K53" s="5">
        <v>0</v>
      </c>
      <c r="L53" s="22">
        <f>+Tabla21[[#This Row],[VALOR UNITARIO]]*Tabla21[[#This Row],[META_SUR]]</f>
        <v>0</v>
      </c>
      <c r="M53" s="41">
        <f>+Tabla21[[#This Row],[META_SUR]]*20.63/100</f>
        <v>0</v>
      </c>
      <c r="N53" s="42">
        <f>+Tabla21[[#This Row],[META_SUR]]*21.68/100</f>
        <v>0</v>
      </c>
      <c r="O53" s="42">
        <f>+Tabla21[[#This Row],[META_SUR]]*51.25/100</f>
        <v>0</v>
      </c>
      <c r="P53" s="42">
        <f>+Tabla21[[#This Row],[META_SUR]]*6.25/100</f>
        <v>0</v>
      </c>
      <c r="Q53" s="42"/>
      <c r="R53" s="42"/>
      <c r="S53" s="42"/>
      <c r="T53" s="43"/>
      <c r="U53" s="28">
        <f>+Tabla21[[#This Row],[META_TUNJUELITO]]+Tabla21[[#This Row],[META_USME]]+Tabla21[[#This Row],[META_CIUDAD_BOLIVAR]]+Tabla21[[#This Row],[META_SUMAPAZ]]+Tabla21[[#This Row],[META_]]+Tabla21[[#This Row],[META_2]]+Tabla21[[#This Row],[META_SUBRED]]+Tabla21[[#This Row],[META_DISTRITO]]</f>
        <v>0</v>
      </c>
      <c r="V53" s="29">
        <f>+Tabla21[[#This Row],[META_SUR]]-Tabla21[[#This Row],[META_TOTAL]]</f>
        <v>0</v>
      </c>
      <c r="W53" s="30">
        <f>+Tabla21[[#This Row],[VALOR UNITARIO]]*Tabla21[[#This Row],[META_TUNJUELITO]]</f>
        <v>0</v>
      </c>
      <c r="X53" s="31">
        <f>+Tabla21[[#This Row],[META_USME]]*Tabla21[[#This Row],[VALOR UNITARIO]]</f>
        <v>0</v>
      </c>
      <c r="Y53" s="31">
        <f>+Tabla21[[#This Row],[META_CIUDAD_BOLIVAR]]*Tabla21[[#This Row],[VALOR UNITARIO]]</f>
        <v>0</v>
      </c>
      <c r="Z53" s="31">
        <f>+Tabla21[[#This Row],[META_SUMAPAZ]]*Tabla21[[#This Row],[VALOR UNITARIO]]</f>
        <v>0</v>
      </c>
      <c r="AA53" s="31">
        <f>+Tabla21[[#This Row],[META_]]*Tabla21[[#This Row],[VALOR UNITARIO]]</f>
        <v>0</v>
      </c>
      <c r="AB53" s="31">
        <f>+Tabla21[[#This Row],[META_2]]*Tabla21[[#This Row],[VALOR UNITARIO]]</f>
        <v>0</v>
      </c>
      <c r="AC53" s="31">
        <f>+Tabla21[[#This Row],[META_SUBRED]]*Tabla21[[#This Row],[VALOR UNITARIO]]</f>
        <v>0</v>
      </c>
      <c r="AD53" s="32">
        <f>+Tabla21[[#This Row],[META_DISTRITO]]*Tabla21[[#This Row],[VALOR UNITARIO]]</f>
        <v>0</v>
      </c>
      <c r="AE53" s="30">
        <f>SUM(Tabla21[[#This Row],[$_TUNJUELITO]:[$_DISTRITO]])</f>
        <v>0</v>
      </c>
      <c r="AF53" s="32">
        <f>+Tabla21[[#This Row],[$_SUR]]-Tabla21[[#This Row],[$_TOTAL]]</f>
        <v>0</v>
      </c>
    </row>
    <row r="54" spans="1:32" ht="38.25" hidden="1">
      <c r="A54" s="19" t="s">
        <v>73</v>
      </c>
      <c r="B54" s="20" t="s">
        <v>74</v>
      </c>
      <c r="C54" s="20" t="s">
        <v>110</v>
      </c>
      <c r="D54" s="21">
        <v>41</v>
      </c>
      <c r="E54" s="20" t="s">
        <v>111</v>
      </c>
      <c r="F54" s="20" t="s">
        <v>77</v>
      </c>
      <c r="G54" s="19" t="s">
        <v>112</v>
      </c>
      <c r="H54" s="19" t="s">
        <v>50</v>
      </c>
      <c r="I54" s="19" t="s">
        <v>47</v>
      </c>
      <c r="J54" s="22">
        <v>621332</v>
      </c>
      <c r="K54" s="5">
        <v>480.00000160944552</v>
      </c>
      <c r="L54" s="22">
        <f>+Tabla21[[#This Row],[VALOR UNITARIO]]*Tabla21[[#This Row],[META_SUR]]</f>
        <v>298239361</v>
      </c>
      <c r="M54" s="48">
        <v>99</v>
      </c>
      <c r="N54" s="49">
        <v>105</v>
      </c>
      <c r="O54" s="49">
        <v>246</v>
      </c>
      <c r="P54" s="49">
        <v>30</v>
      </c>
      <c r="Q54" s="42"/>
      <c r="R54" s="42"/>
      <c r="S54" s="42"/>
      <c r="T54" s="43"/>
      <c r="U54" s="28">
        <f>+Tabla21[[#This Row],[META_TUNJUELITO]]+Tabla21[[#This Row],[META_USME]]+Tabla21[[#This Row],[META_CIUDAD_BOLIVAR]]+Tabla21[[#This Row],[META_SUMAPAZ]]+Tabla21[[#This Row],[META_]]+Tabla21[[#This Row],[META_2]]+Tabla21[[#This Row],[META_SUBRED]]+Tabla21[[#This Row],[META_DISTRITO]]</f>
        <v>480</v>
      </c>
      <c r="V54" s="29">
        <f>+Tabla21[[#This Row],[META_SUR]]-Tabla21[[#This Row],[META_TOTAL]]</f>
        <v>1.6094455190795998E-6</v>
      </c>
      <c r="W54" s="30">
        <f>+Tabla21[[#This Row],[VALOR UNITARIO]]*Tabla21[[#This Row],[META_TUNJUELITO]]</f>
        <v>61511868</v>
      </c>
      <c r="X54" s="31">
        <f>+Tabla21[[#This Row],[META_USME]]*Tabla21[[#This Row],[VALOR UNITARIO]]</f>
        <v>65239860</v>
      </c>
      <c r="Y54" s="31">
        <f>+Tabla21[[#This Row],[META_CIUDAD_BOLIVAR]]*Tabla21[[#This Row],[VALOR UNITARIO]]</f>
        <v>152847672</v>
      </c>
      <c r="Z54" s="31">
        <f>+Tabla21[[#This Row],[META_SUMAPAZ]]*Tabla21[[#This Row],[VALOR UNITARIO]]</f>
        <v>18639960</v>
      </c>
      <c r="AA54" s="31">
        <f>+Tabla21[[#This Row],[META_]]*Tabla21[[#This Row],[VALOR UNITARIO]]</f>
        <v>0</v>
      </c>
      <c r="AB54" s="31">
        <f>+Tabla21[[#This Row],[META_2]]*Tabla21[[#This Row],[VALOR UNITARIO]]</f>
        <v>0</v>
      </c>
      <c r="AC54" s="31">
        <f>+Tabla21[[#This Row],[META_SUBRED]]*Tabla21[[#This Row],[VALOR UNITARIO]]</f>
        <v>0</v>
      </c>
      <c r="AD54" s="32">
        <f>+Tabla21[[#This Row],[META_DISTRITO]]*Tabla21[[#This Row],[VALOR UNITARIO]]</f>
        <v>0</v>
      </c>
      <c r="AE54" s="30">
        <f>SUM(Tabla21[[#This Row],[$_TUNJUELITO]:[$_DISTRITO]])</f>
        <v>298239360</v>
      </c>
      <c r="AF54" s="32">
        <f>+Tabla21[[#This Row],[$_SUR]]-Tabla21[[#This Row],[$_TOTAL]]</f>
        <v>1</v>
      </c>
    </row>
    <row r="55" spans="1:32" ht="38.25" hidden="1">
      <c r="A55" s="19" t="s">
        <v>73</v>
      </c>
      <c r="B55" s="20" t="s">
        <v>74</v>
      </c>
      <c r="C55" s="20" t="s">
        <v>75</v>
      </c>
      <c r="D55" s="21">
        <v>42</v>
      </c>
      <c r="E55" s="20" t="s">
        <v>113</v>
      </c>
      <c r="F55" s="20" t="s">
        <v>77</v>
      </c>
      <c r="G55" s="19" t="s">
        <v>112</v>
      </c>
      <c r="H55" s="19" t="s">
        <v>50</v>
      </c>
      <c r="I55" s="19" t="s">
        <v>47</v>
      </c>
      <c r="J55" s="22">
        <v>340253</v>
      </c>
      <c r="K55" s="5">
        <v>479.9999970610105</v>
      </c>
      <c r="L55" s="22">
        <f>+Tabla21[[#This Row],[VALOR UNITARIO]]*Tabla21[[#This Row],[META_SUR]]</f>
        <v>163321439</v>
      </c>
      <c r="M55" s="48">
        <v>99</v>
      </c>
      <c r="N55" s="49">
        <v>105</v>
      </c>
      <c r="O55" s="49">
        <v>246</v>
      </c>
      <c r="P55" s="49">
        <v>30</v>
      </c>
      <c r="Q55" s="42"/>
      <c r="R55" s="42"/>
      <c r="S55" s="42"/>
      <c r="T55" s="43"/>
      <c r="U55" s="28">
        <f>+Tabla21[[#This Row],[META_TUNJUELITO]]+Tabla21[[#This Row],[META_USME]]+Tabla21[[#This Row],[META_CIUDAD_BOLIVAR]]+Tabla21[[#This Row],[META_SUMAPAZ]]+Tabla21[[#This Row],[META_]]+Tabla21[[#This Row],[META_2]]+Tabla21[[#This Row],[META_SUBRED]]+Tabla21[[#This Row],[META_DISTRITO]]</f>
        <v>480</v>
      </c>
      <c r="V55" s="29">
        <f>+Tabla21[[#This Row],[META_SUR]]-Tabla21[[#This Row],[META_TOTAL]]</f>
        <v>-2.938989496215072E-6</v>
      </c>
      <c r="W55" s="30">
        <f>+Tabla21[[#This Row],[VALOR UNITARIO]]*Tabla21[[#This Row],[META_TUNJUELITO]]</f>
        <v>33685047</v>
      </c>
      <c r="X55" s="31">
        <f>+Tabla21[[#This Row],[META_USME]]*Tabla21[[#This Row],[VALOR UNITARIO]]</f>
        <v>35726565</v>
      </c>
      <c r="Y55" s="31">
        <f>+Tabla21[[#This Row],[META_CIUDAD_BOLIVAR]]*Tabla21[[#This Row],[VALOR UNITARIO]]</f>
        <v>83702238</v>
      </c>
      <c r="Z55" s="31">
        <f>+Tabla21[[#This Row],[META_SUMAPAZ]]*Tabla21[[#This Row],[VALOR UNITARIO]]</f>
        <v>10207590</v>
      </c>
      <c r="AA55" s="31">
        <f>+Tabla21[[#This Row],[META_]]*Tabla21[[#This Row],[VALOR UNITARIO]]</f>
        <v>0</v>
      </c>
      <c r="AB55" s="31">
        <f>+Tabla21[[#This Row],[META_2]]*Tabla21[[#This Row],[VALOR UNITARIO]]</f>
        <v>0</v>
      </c>
      <c r="AC55" s="31">
        <f>+Tabla21[[#This Row],[META_SUBRED]]*Tabla21[[#This Row],[VALOR UNITARIO]]</f>
        <v>0</v>
      </c>
      <c r="AD55" s="32">
        <f>+Tabla21[[#This Row],[META_DISTRITO]]*Tabla21[[#This Row],[VALOR UNITARIO]]</f>
        <v>0</v>
      </c>
      <c r="AE55" s="30">
        <f>SUM(Tabla21[[#This Row],[$_TUNJUELITO]:[$_DISTRITO]])</f>
        <v>163321440</v>
      </c>
      <c r="AF55" s="32">
        <f>+Tabla21[[#This Row],[$_SUR]]-Tabla21[[#This Row],[$_TOTAL]]</f>
        <v>-1</v>
      </c>
    </row>
    <row r="56" spans="1:32" ht="51" hidden="1">
      <c r="A56" s="19" t="s">
        <v>73</v>
      </c>
      <c r="B56" s="20" t="s">
        <v>74</v>
      </c>
      <c r="C56" s="20" t="s">
        <v>110</v>
      </c>
      <c r="D56" s="21">
        <v>43</v>
      </c>
      <c r="E56" s="20" t="s">
        <v>114</v>
      </c>
      <c r="F56" s="20" t="s">
        <v>77</v>
      </c>
      <c r="G56" s="19" t="s">
        <v>112</v>
      </c>
      <c r="H56" s="19" t="s">
        <v>50</v>
      </c>
      <c r="I56" s="19" t="s">
        <v>47</v>
      </c>
      <c r="J56" s="22">
        <v>548596</v>
      </c>
      <c r="K56" s="5">
        <v>120</v>
      </c>
      <c r="L56" s="22">
        <f>+Tabla21[[#This Row],[VALOR UNITARIO]]*Tabla21[[#This Row],[META_SUR]]</f>
        <v>65831520</v>
      </c>
      <c r="M56" s="48">
        <v>24</v>
      </c>
      <c r="N56" s="49">
        <v>26</v>
      </c>
      <c r="O56" s="49">
        <v>62</v>
      </c>
      <c r="P56" s="49">
        <v>8</v>
      </c>
      <c r="Q56" s="42"/>
      <c r="R56" s="42"/>
      <c r="S56" s="42"/>
      <c r="T56" s="43"/>
      <c r="U56" s="28">
        <f>+Tabla21[[#This Row],[META_TUNJUELITO]]+Tabla21[[#This Row],[META_USME]]+Tabla21[[#This Row],[META_CIUDAD_BOLIVAR]]+Tabla21[[#This Row],[META_SUMAPAZ]]+Tabla21[[#This Row],[META_]]+Tabla21[[#This Row],[META_2]]+Tabla21[[#This Row],[META_SUBRED]]+Tabla21[[#This Row],[META_DISTRITO]]</f>
        <v>120</v>
      </c>
      <c r="V56" s="29">
        <f>+Tabla21[[#This Row],[META_SUR]]-Tabla21[[#This Row],[META_TOTAL]]</f>
        <v>0</v>
      </c>
      <c r="W56" s="30">
        <f>+Tabla21[[#This Row],[VALOR UNITARIO]]*Tabla21[[#This Row],[META_TUNJUELITO]]</f>
        <v>13166304</v>
      </c>
      <c r="X56" s="31">
        <f>+Tabla21[[#This Row],[META_USME]]*Tabla21[[#This Row],[VALOR UNITARIO]]</f>
        <v>14263496</v>
      </c>
      <c r="Y56" s="31">
        <f>+Tabla21[[#This Row],[META_CIUDAD_BOLIVAR]]*Tabla21[[#This Row],[VALOR UNITARIO]]</f>
        <v>34012952</v>
      </c>
      <c r="Z56" s="31">
        <f>+Tabla21[[#This Row],[META_SUMAPAZ]]*Tabla21[[#This Row],[VALOR UNITARIO]]</f>
        <v>4388768</v>
      </c>
      <c r="AA56" s="31">
        <f>+Tabla21[[#This Row],[META_]]*Tabla21[[#This Row],[VALOR UNITARIO]]</f>
        <v>0</v>
      </c>
      <c r="AB56" s="31">
        <f>+Tabla21[[#This Row],[META_2]]*Tabla21[[#This Row],[VALOR UNITARIO]]</f>
        <v>0</v>
      </c>
      <c r="AC56" s="31">
        <f>+Tabla21[[#This Row],[META_SUBRED]]*Tabla21[[#This Row],[VALOR UNITARIO]]</f>
        <v>0</v>
      </c>
      <c r="AD56" s="32">
        <f>+Tabla21[[#This Row],[META_DISTRITO]]*Tabla21[[#This Row],[VALOR UNITARIO]]</f>
        <v>0</v>
      </c>
      <c r="AE56" s="30">
        <f>SUM(Tabla21[[#This Row],[$_TUNJUELITO]:[$_DISTRITO]])</f>
        <v>65831520</v>
      </c>
      <c r="AF56" s="32">
        <f>+Tabla21[[#This Row],[$_SUR]]-Tabla21[[#This Row],[$_TOTAL]]</f>
        <v>0</v>
      </c>
    </row>
    <row r="57" spans="1:32" ht="25.5" hidden="1">
      <c r="A57" s="19" t="s">
        <v>73</v>
      </c>
      <c r="B57" s="20" t="s">
        <v>74</v>
      </c>
      <c r="C57" s="20" t="s">
        <v>75</v>
      </c>
      <c r="D57" s="21">
        <v>44</v>
      </c>
      <c r="E57" s="20" t="s">
        <v>115</v>
      </c>
      <c r="F57" s="20" t="s">
        <v>77</v>
      </c>
      <c r="G57" s="19" t="s">
        <v>112</v>
      </c>
      <c r="H57" s="19" t="s">
        <v>50</v>
      </c>
      <c r="I57" s="19" t="s">
        <v>47</v>
      </c>
      <c r="J57" s="22">
        <v>711326</v>
      </c>
      <c r="K57" s="5">
        <v>120</v>
      </c>
      <c r="L57" s="22">
        <f>+Tabla21[[#This Row],[VALOR UNITARIO]]*Tabla21[[#This Row],[META_SUR]]</f>
        <v>85359120</v>
      </c>
      <c r="M57" s="48">
        <v>24</v>
      </c>
      <c r="N57" s="49">
        <v>26</v>
      </c>
      <c r="O57" s="49">
        <v>62</v>
      </c>
      <c r="P57" s="49">
        <v>8</v>
      </c>
      <c r="Q57" s="42"/>
      <c r="R57" s="42"/>
      <c r="S57" s="42"/>
      <c r="T57" s="43"/>
      <c r="U57" s="28">
        <f>+Tabla21[[#This Row],[META_TUNJUELITO]]+Tabla21[[#This Row],[META_USME]]+Tabla21[[#This Row],[META_CIUDAD_BOLIVAR]]+Tabla21[[#This Row],[META_SUMAPAZ]]+Tabla21[[#This Row],[META_]]+Tabla21[[#This Row],[META_2]]+Tabla21[[#This Row],[META_SUBRED]]+Tabla21[[#This Row],[META_DISTRITO]]</f>
        <v>120</v>
      </c>
      <c r="V57" s="29">
        <f>+Tabla21[[#This Row],[META_SUR]]-Tabla21[[#This Row],[META_TOTAL]]</f>
        <v>0</v>
      </c>
      <c r="W57" s="30">
        <f>+Tabla21[[#This Row],[VALOR UNITARIO]]*Tabla21[[#This Row],[META_TUNJUELITO]]</f>
        <v>17071824</v>
      </c>
      <c r="X57" s="31">
        <f>+Tabla21[[#This Row],[META_USME]]*Tabla21[[#This Row],[VALOR UNITARIO]]</f>
        <v>18494476</v>
      </c>
      <c r="Y57" s="31">
        <f>+Tabla21[[#This Row],[META_CIUDAD_BOLIVAR]]*Tabla21[[#This Row],[VALOR UNITARIO]]</f>
        <v>44102212</v>
      </c>
      <c r="Z57" s="31">
        <f>+Tabla21[[#This Row],[META_SUMAPAZ]]*Tabla21[[#This Row],[VALOR UNITARIO]]</f>
        <v>5690608</v>
      </c>
      <c r="AA57" s="31">
        <f>+Tabla21[[#This Row],[META_]]*Tabla21[[#This Row],[VALOR UNITARIO]]</f>
        <v>0</v>
      </c>
      <c r="AB57" s="31">
        <f>+Tabla21[[#This Row],[META_2]]*Tabla21[[#This Row],[VALOR UNITARIO]]</f>
        <v>0</v>
      </c>
      <c r="AC57" s="31">
        <f>+Tabla21[[#This Row],[META_SUBRED]]*Tabla21[[#This Row],[VALOR UNITARIO]]</f>
        <v>0</v>
      </c>
      <c r="AD57" s="32">
        <f>+Tabla21[[#This Row],[META_DISTRITO]]*Tabla21[[#This Row],[VALOR UNITARIO]]</f>
        <v>0</v>
      </c>
      <c r="AE57" s="30">
        <f>SUM(Tabla21[[#This Row],[$_TUNJUELITO]:[$_DISTRITO]])</f>
        <v>85359120</v>
      </c>
      <c r="AF57" s="32">
        <f>+Tabla21[[#This Row],[$_SUR]]-Tabla21[[#This Row],[$_TOTAL]]</f>
        <v>0</v>
      </c>
    </row>
    <row r="58" spans="1:32" ht="63.75" hidden="1">
      <c r="A58" s="19" t="s">
        <v>73</v>
      </c>
      <c r="B58" s="20" t="s">
        <v>74</v>
      </c>
      <c r="C58" s="20" t="s">
        <v>110</v>
      </c>
      <c r="D58" s="21">
        <v>45</v>
      </c>
      <c r="E58" s="20" t="s">
        <v>117</v>
      </c>
      <c r="F58" s="20" t="s">
        <v>77</v>
      </c>
      <c r="G58" s="19" t="s">
        <v>112</v>
      </c>
      <c r="H58" s="19" t="s">
        <v>50</v>
      </c>
      <c r="I58" s="19" t="s">
        <v>47</v>
      </c>
      <c r="J58" s="22">
        <v>281078</v>
      </c>
      <c r="K58" s="5">
        <v>120</v>
      </c>
      <c r="L58" s="22">
        <f>+Tabla21[[#This Row],[VALOR UNITARIO]]*Tabla21[[#This Row],[META_SUR]]</f>
        <v>33729360</v>
      </c>
      <c r="M58" s="48">
        <v>24</v>
      </c>
      <c r="N58" s="49">
        <v>26</v>
      </c>
      <c r="O58" s="49">
        <v>62</v>
      </c>
      <c r="P58" s="49">
        <v>8</v>
      </c>
      <c r="Q58" s="42"/>
      <c r="R58" s="42"/>
      <c r="S58" s="42"/>
      <c r="T58" s="43"/>
      <c r="U58" s="28">
        <f>+Tabla21[[#This Row],[META_TUNJUELITO]]+Tabla21[[#This Row],[META_USME]]+Tabla21[[#This Row],[META_CIUDAD_BOLIVAR]]+Tabla21[[#This Row],[META_SUMAPAZ]]+Tabla21[[#This Row],[META_]]+Tabla21[[#This Row],[META_2]]+Tabla21[[#This Row],[META_SUBRED]]+Tabla21[[#This Row],[META_DISTRITO]]</f>
        <v>120</v>
      </c>
      <c r="V58" s="29">
        <f>+Tabla21[[#This Row],[META_SUR]]-Tabla21[[#This Row],[META_TOTAL]]</f>
        <v>0</v>
      </c>
      <c r="W58" s="30">
        <f>+Tabla21[[#This Row],[VALOR UNITARIO]]*Tabla21[[#This Row],[META_TUNJUELITO]]</f>
        <v>6745872</v>
      </c>
      <c r="X58" s="31">
        <f>+Tabla21[[#This Row],[META_USME]]*Tabla21[[#This Row],[VALOR UNITARIO]]</f>
        <v>7308028</v>
      </c>
      <c r="Y58" s="31">
        <f>+Tabla21[[#This Row],[META_CIUDAD_BOLIVAR]]*Tabla21[[#This Row],[VALOR UNITARIO]]</f>
        <v>17426836</v>
      </c>
      <c r="Z58" s="31">
        <f>+Tabla21[[#This Row],[META_SUMAPAZ]]*Tabla21[[#This Row],[VALOR UNITARIO]]</f>
        <v>2248624</v>
      </c>
      <c r="AA58" s="31">
        <f>+Tabla21[[#This Row],[META_]]*Tabla21[[#This Row],[VALOR UNITARIO]]</f>
        <v>0</v>
      </c>
      <c r="AB58" s="31">
        <f>+Tabla21[[#This Row],[META_2]]*Tabla21[[#This Row],[VALOR UNITARIO]]</f>
        <v>0</v>
      </c>
      <c r="AC58" s="31">
        <f>+Tabla21[[#This Row],[META_SUBRED]]*Tabla21[[#This Row],[VALOR UNITARIO]]</f>
        <v>0</v>
      </c>
      <c r="AD58" s="32">
        <f>+Tabla21[[#This Row],[META_DISTRITO]]*Tabla21[[#This Row],[VALOR UNITARIO]]</f>
        <v>0</v>
      </c>
      <c r="AE58" s="30">
        <f>SUM(Tabla21[[#This Row],[$_TUNJUELITO]:[$_DISTRITO]])</f>
        <v>33729360</v>
      </c>
      <c r="AF58" s="32">
        <f>+Tabla21[[#This Row],[$_SUR]]-Tabla21[[#This Row],[$_TOTAL]]</f>
        <v>0</v>
      </c>
    </row>
    <row r="59" spans="1:32" ht="25.5" hidden="1">
      <c r="A59" s="19" t="s">
        <v>73</v>
      </c>
      <c r="B59" s="20" t="s">
        <v>74</v>
      </c>
      <c r="C59" s="20" t="s">
        <v>75</v>
      </c>
      <c r="D59" s="21">
        <v>46</v>
      </c>
      <c r="E59" s="20" t="s">
        <v>118</v>
      </c>
      <c r="F59" s="20" t="s">
        <v>80</v>
      </c>
      <c r="G59" s="19" t="s">
        <v>112</v>
      </c>
      <c r="H59" s="19" t="s">
        <v>50</v>
      </c>
      <c r="I59" s="19" t="s">
        <v>47</v>
      </c>
      <c r="J59" s="22">
        <v>2366976</v>
      </c>
      <c r="K59" s="5">
        <v>119.99999957752001</v>
      </c>
      <c r="L59" s="22">
        <f>+Tabla21[[#This Row],[VALOR UNITARIO]]*Tabla21[[#This Row],[META_SUR]]</f>
        <v>284037119</v>
      </c>
      <c r="M59" s="48">
        <v>24</v>
      </c>
      <c r="N59" s="49">
        <v>26</v>
      </c>
      <c r="O59" s="49">
        <v>62</v>
      </c>
      <c r="P59" s="49">
        <v>8</v>
      </c>
      <c r="Q59" s="42"/>
      <c r="R59" s="42"/>
      <c r="S59" s="42"/>
      <c r="T59" s="43"/>
      <c r="U59" s="28">
        <f>+Tabla21[[#This Row],[META_TUNJUELITO]]+Tabla21[[#This Row],[META_USME]]+Tabla21[[#This Row],[META_CIUDAD_BOLIVAR]]+Tabla21[[#This Row],[META_SUMAPAZ]]+Tabla21[[#This Row],[META_]]+Tabla21[[#This Row],[META_2]]+Tabla21[[#This Row],[META_SUBRED]]+Tabla21[[#This Row],[META_DISTRITO]]</f>
        <v>120</v>
      </c>
      <c r="V59" s="29">
        <f>+Tabla21[[#This Row],[META_SUR]]-Tabla21[[#This Row],[META_TOTAL]]</f>
        <v>-4.2247998521816044E-7</v>
      </c>
      <c r="W59" s="30">
        <f>+Tabla21[[#This Row],[VALOR UNITARIO]]*Tabla21[[#This Row],[META_TUNJUELITO]]</f>
        <v>56807424</v>
      </c>
      <c r="X59" s="31">
        <f>+Tabla21[[#This Row],[META_USME]]*Tabla21[[#This Row],[VALOR UNITARIO]]</f>
        <v>61541376</v>
      </c>
      <c r="Y59" s="31">
        <f>+Tabla21[[#This Row],[META_CIUDAD_BOLIVAR]]*Tabla21[[#This Row],[VALOR UNITARIO]]</f>
        <v>146752512</v>
      </c>
      <c r="Z59" s="31">
        <f>+Tabla21[[#This Row],[META_SUMAPAZ]]*Tabla21[[#This Row],[VALOR UNITARIO]]</f>
        <v>18935808</v>
      </c>
      <c r="AA59" s="31">
        <f>+Tabla21[[#This Row],[META_]]*Tabla21[[#This Row],[VALOR UNITARIO]]</f>
        <v>0</v>
      </c>
      <c r="AB59" s="31">
        <f>+Tabla21[[#This Row],[META_2]]*Tabla21[[#This Row],[VALOR UNITARIO]]</f>
        <v>0</v>
      </c>
      <c r="AC59" s="31">
        <f>+Tabla21[[#This Row],[META_SUBRED]]*Tabla21[[#This Row],[VALOR UNITARIO]]</f>
        <v>0</v>
      </c>
      <c r="AD59" s="32">
        <f>+Tabla21[[#This Row],[META_DISTRITO]]*Tabla21[[#This Row],[VALOR UNITARIO]]</f>
        <v>0</v>
      </c>
      <c r="AE59" s="30">
        <f>SUM(Tabla21[[#This Row],[$_TUNJUELITO]:[$_DISTRITO]])</f>
        <v>284037120</v>
      </c>
      <c r="AF59" s="32">
        <f>+Tabla21[[#This Row],[$_SUR]]-Tabla21[[#This Row],[$_TOTAL]]</f>
        <v>-1</v>
      </c>
    </row>
    <row r="60" spans="1:32" ht="38.25" hidden="1">
      <c r="A60" s="19" t="s">
        <v>73</v>
      </c>
      <c r="B60" s="20" t="s">
        <v>74</v>
      </c>
      <c r="C60" s="20" t="s">
        <v>75</v>
      </c>
      <c r="D60" s="21">
        <v>47</v>
      </c>
      <c r="E60" s="20" t="s">
        <v>119</v>
      </c>
      <c r="F60" s="20" t="s">
        <v>87</v>
      </c>
      <c r="G60" s="19" t="s">
        <v>112</v>
      </c>
      <c r="H60" s="19" t="s">
        <v>50</v>
      </c>
      <c r="I60" s="19" t="s">
        <v>65</v>
      </c>
      <c r="J60" s="22">
        <v>110336</v>
      </c>
      <c r="K60" s="5">
        <v>18</v>
      </c>
      <c r="L60" s="22">
        <f>+Tabla21[[#This Row],[VALOR UNITARIO]]*Tabla21[[#This Row],[META_SUR]]</f>
        <v>1986048</v>
      </c>
      <c r="M60" s="41">
        <f>+Tabla21[[#This Row],[META_SUR]]*20.63/100</f>
        <v>3.7133999999999996</v>
      </c>
      <c r="N60" s="42">
        <f>+Tabla21[[#This Row],[META_SUR]]*21.68/100</f>
        <v>3.9024000000000001</v>
      </c>
      <c r="O60" s="42">
        <f>+Tabla21[[#This Row],[META_SUR]]*51.25/100</f>
        <v>9.2249999999999996</v>
      </c>
      <c r="P60" s="42">
        <f>+Tabla21[[#This Row],[META_SUR]]*6.25/100</f>
        <v>1.125</v>
      </c>
      <c r="Q60" s="42"/>
      <c r="R60" s="42"/>
      <c r="S60" s="42"/>
      <c r="T60" s="43"/>
      <c r="U60" s="28">
        <f>+Tabla21[[#This Row],[META_TUNJUELITO]]+Tabla21[[#This Row],[META_USME]]+Tabla21[[#This Row],[META_CIUDAD_BOLIVAR]]+Tabla21[[#This Row],[META_SUMAPAZ]]+Tabla21[[#This Row],[META_]]+Tabla21[[#This Row],[META_2]]+Tabla21[[#This Row],[META_SUBRED]]+Tabla21[[#This Row],[META_DISTRITO]]</f>
        <v>17.965800000000002</v>
      </c>
      <c r="V60" s="29">
        <f>+Tabla21[[#This Row],[META_SUR]]-Tabla21[[#This Row],[META_TOTAL]]</f>
        <v>3.4199999999998454E-2</v>
      </c>
      <c r="W60" s="30">
        <f>+Tabla21[[#This Row],[VALOR UNITARIO]]*Tabla21[[#This Row],[META_TUNJUELITO]]</f>
        <v>409721.70239999995</v>
      </c>
      <c r="X60" s="31">
        <f>+Tabla21[[#This Row],[META_USME]]*Tabla21[[#This Row],[VALOR UNITARIO]]</f>
        <v>430575.20640000002</v>
      </c>
      <c r="Y60" s="31">
        <f>+Tabla21[[#This Row],[META_CIUDAD_BOLIVAR]]*Tabla21[[#This Row],[VALOR UNITARIO]]</f>
        <v>1017849.6</v>
      </c>
      <c r="Z60" s="31">
        <f>+Tabla21[[#This Row],[META_SUMAPAZ]]*Tabla21[[#This Row],[VALOR UNITARIO]]</f>
        <v>124128</v>
      </c>
      <c r="AA60" s="31">
        <f>+Tabla21[[#This Row],[META_]]*Tabla21[[#This Row],[VALOR UNITARIO]]</f>
        <v>0</v>
      </c>
      <c r="AB60" s="31">
        <f>+Tabla21[[#This Row],[META_2]]*Tabla21[[#This Row],[VALOR UNITARIO]]</f>
        <v>0</v>
      </c>
      <c r="AC60" s="31">
        <f>+Tabla21[[#This Row],[META_SUBRED]]*Tabla21[[#This Row],[VALOR UNITARIO]]</f>
        <v>0</v>
      </c>
      <c r="AD60" s="32">
        <f>+Tabla21[[#This Row],[META_DISTRITO]]*Tabla21[[#This Row],[VALOR UNITARIO]]</f>
        <v>0</v>
      </c>
      <c r="AE60" s="30">
        <f>SUM(Tabla21[[#This Row],[$_TUNJUELITO]:[$_DISTRITO]])</f>
        <v>1982274.5088</v>
      </c>
      <c r="AF60" s="32">
        <f>+Tabla21[[#This Row],[$_SUR]]-Tabla21[[#This Row],[$_TOTAL]]</f>
        <v>3773.4912000000477</v>
      </c>
    </row>
    <row r="61" spans="1:32" ht="51" hidden="1">
      <c r="A61" s="19" t="s">
        <v>73</v>
      </c>
      <c r="B61" s="20" t="s">
        <v>74</v>
      </c>
      <c r="C61" s="20" t="s">
        <v>75</v>
      </c>
      <c r="D61" s="21">
        <v>48</v>
      </c>
      <c r="E61" s="20" t="s">
        <v>120</v>
      </c>
      <c r="F61" s="20" t="s">
        <v>77</v>
      </c>
      <c r="G61" s="19" t="s">
        <v>112</v>
      </c>
      <c r="H61" s="19" t="s">
        <v>50</v>
      </c>
      <c r="I61" s="19" t="s">
        <v>47</v>
      </c>
      <c r="J61" s="22">
        <v>430247</v>
      </c>
      <c r="K61" s="5">
        <v>60</v>
      </c>
      <c r="L61" s="22">
        <f>+Tabla21[[#This Row],[VALOR UNITARIO]]*Tabla21[[#This Row],[META_SUR]]</f>
        <v>25814820</v>
      </c>
      <c r="M61" s="48">
        <v>12</v>
      </c>
      <c r="N61" s="49">
        <v>13</v>
      </c>
      <c r="O61" s="49">
        <v>31</v>
      </c>
      <c r="P61" s="49">
        <v>4</v>
      </c>
      <c r="Q61" s="42"/>
      <c r="R61" s="42"/>
      <c r="S61" s="42"/>
      <c r="T61" s="43"/>
      <c r="U61" s="28">
        <f>+Tabla21[[#This Row],[META_TUNJUELITO]]+Tabla21[[#This Row],[META_USME]]+Tabla21[[#This Row],[META_CIUDAD_BOLIVAR]]+Tabla21[[#This Row],[META_SUMAPAZ]]+Tabla21[[#This Row],[META_]]+Tabla21[[#This Row],[META_2]]+Tabla21[[#This Row],[META_SUBRED]]+Tabla21[[#This Row],[META_DISTRITO]]</f>
        <v>60</v>
      </c>
      <c r="V61" s="29">
        <f>+Tabla21[[#This Row],[META_SUR]]-Tabla21[[#This Row],[META_TOTAL]]</f>
        <v>0</v>
      </c>
      <c r="W61" s="30">
        <f>+Tabla21[[#This Row],[VALOR UNITARIO]]*Tabla21[[#This Row],[META_TUNJUELITO]]</f>
        <v>5162964</v>
      </c>
      <c r="X61" s="31">
        <f>+Tabla21[[#This Row],[META_USME]]*Tabla21[[#This Row],[VALOR UNITARIO]]</f>
        <v>5593211</v>
      </c>
      <c r="Y61" s="31">
        <f>+Tabla21[[#This Row],[META_CIUDAD_BOLIVAR]]*Tabla21[[#This Row],[VALOR UNITARIO]]</f>
        <v>13337657</v>
      </c>
      <c r="Z61" s="31">
        <f>+Tabla21[[#This Row],[META_SUMAPAZ]]*Tabla21[[#This Row],[VALOR UNITARIO]]</f>
        <v>1720988</v>
      </c>
      <c r="AA61" s="31">
        <f>+Tabla21[[#This Row],[META_]]*Tabla21[[#This Row],[VALOR UNITARIO]]</f>
        <v>0</v>
      </c>
      <c r="AB61" s="31">
        <f>+Tabla21[[#This Row],[META_2]]*Tabla21[[#This Row],[VALOR UNITARIO]]</f>
        <v>0</v>
      </c>
      <c r="AC61" s="31">
        <f>+Tabla21[[#This Row],[META_SUBRED]]*Tabla21[[#This Row],[VALOR UNITARIO]]</f>
        <v>0</v>
      </c>
      <c r="AD61" s="32">
        <f>+Tabla21[[#This Row],[META_DISTRITO]]*Tabla21[[#This Row],[VALOR UNITARIO]]</f>
        <v>0</v>
      </c>
      <c r="AE61" s="30">
        <f>SUM(Tabla21[[#This Row],[$_TUNJUELITO]:[$_DISTRITO]])</f>
        <v>25814820</v>
      </c>
      <c r="AF61" s="32">
        <f>+Tabla21[[#This Row],[$_SUR]]-Tabla21[[#This Row],[$_TOTAL]]</f>
        <v>0</v>
      </c>
    </row>
    <row r="62" spans="1:32" ht="38.25" hidden="1">
      <c r="A62" s="19" t="s">
        <v>73</v>
      </c>
      <c r="B62" s="20" t="s">
        <v>74</v>
      </c>
      <c r="C62" s="20" t="s">
        <v>75</v>
      </c>
      <c r="D62" s="21">
        <v>49</v>
      </c>
      <c r="E62" s="20" t="s">
        <v>122</v>
      </c>
      <c r="F62" s="20" t="s">
        <v>77</v>
      </c>
      <c r="G62" s="19" t="s">
        <v>112</v>
      </c>
      <c r="H62" s="19" t="s">
        <v>50</v>
      </c>
      <c r="I62" s="19" t="s">
        <v>47</v>
      </c>
      <c r="J62" s="22">
        <v>711326</v>
      </c>
      <c r="K62" s="5">
        <v>120</v>
      </c>
      <c r="L62" s="22">
        <f>+Tabla21[[#This Row],[VALOR UNITARIO]]*Tabla21[[#This Row],[META_SUR]]</f>
        <v>85359120</v>
      </c>
      <c r="M62" s="48">
        <v>24</v>
      </c>
      <c r="N62" s="49">
        <v>26</v>
      </c>
      <c r="O62" s="49">
        <v>62</v>
      </c>
      <c r="P62" s="49">
        <v>8</v>
      </c>
      <c r="Q62" s="42"/>
      <c r="R62" s="42"/>
      <c r="S62" s="42"/>
      <c r="T62" s="43"/>
      <c r="U62" s="28">
        <f>+Tabla21[[#This Row],[META_TUNJUELITO]]+Tabla21[[#This Row],[META_USME]]+Tabla21[[#This Row],[META_CIUDAD_BOLIVAR]]+Tabla21[[#This Row],[META_SUMAPAZ]]+Tabla21[[#This Row],[META_]]+Tabla21[[#This Row],[META_2]]+Tabla21[[#This Row],[META_SUBRED]]+Tabla21[[#This Row],[META_DISTRITO]]</f>
        <v>120</v>
      </c>
      <c r="V62" s="29">
        <f>+Tabla21[[#This Row],[META_SUR]]-Tabla21[[#This Row],[META_TOTAL]]</f>
        <v>0</v>
      </c>
      <c r="W62" s="30">
        <f>+Tabla21[[#This Row],[VALOR UNITARIO]]*Tabla21[[#This Row],[META_TUNJUELITO]]</f>
        <v>17071824</v>
      </c>
      <c r="X62" s="31">
        <f>+Tabla21[[#This Row],[META_USME]]*Tabla21[[#This Row],[VALOR UNITARIO]]</f>
        <v>18494476</v>
      </c>
      <c r="Y62" s="31">
        <f>+Tabla21[[#This Row],[META_CIUDAD_BOLIVAR]]*Tabla21[[#This Row],[VALOR UNITARIO]]</f>
        <v>44102212</v>
      </c>
      <c r="Z62" s="31">
        <f>+Tabla21[[#This Row],[META_SUMAPAZ]]*Tabla21[[#This Row],[VALOR UNITARIO]]</f>
        <v>5690608</v>
      </c>
      <c r="AA62" s="31">
        <f>+Tabla21[[#This Row],[META_]]*Tabla21[[#This Row],[VALOR UNITARIO]]</f>
        <v>0</v>
      </c>
      <c r="AB62" s="31">
        <f>+Tabla21[[#This Row],[META_2]]*Tabla21[[#This Row],[VALOR UNITARIO]]</f>
        <v>0</v>
      </c>
      <c r="AC62" s="31">
        <f>+Tabla21[[#This Row],[META_SUBRED]]*Tabla21[[#This Row],[VALOR UNITARIO]]</f>
        <v>0</v>
      </c>
      <c r="AD62" s="32">
        <f>+Tabla21[[#This Row],[META_DISTRITO]]*Tabla21[[#This Row],[VALOR UNITARIO]]</f>
        <v>0</v>
      </c>
      <c r="AE62" s="30">
        <f>SUM(Tabla21[[#This Row],[$_TUNJUELITO]:[$_DISTRITO]])</f>
        <v>85359120</v>
      </c>
      <c r="AF62" s="32">
        <f>+Tabla21[[#This Row],[$_SUR]]-Tabla21[[#This Row],[$_TOTAL]]</f>
        <v>0</v>
      </c>
    </row>
    <row r="63" spans="1:32" ht="38.25" hidden="1">
      <c r="A63" s="19" t="s">
        <v>73</v>
      </c>
      <c r="B63" s="20" t="s">
        <v>74</v>
      </c>
      <c r="C63" s="20" t="s">
        <v>75</v>
      </c>
      <c r="D63" s="21">
        <v>50</v>
      </c>
      <c r="E63" s="20" t="s">
        <v>123</v>
      </c>
      <c r="F63" s="20" t="s">
        <v>77</v>
      </c>
      <c r="G63" s="19" t="s">
        <v>78</v>
      </c>
      <c r="H63" s="19" t="s">
        <v>50</v>
      </c>
      <c r="I63" s="19" t="s">
        <v>47</v>
      </c>
      <c r="J63" s="22">
        <v>266747</v>
      </c>
      <c r="K63" s="5">
        <v>0</v>
      </c>
      <c r="L63" s="22">
        <f>+Tabla21[[#This Row],[VALOR UNITARIO]]*Tabla21[[#This Row],[META_SUR]]</f>
        <v>0</v>
      </c>
      <c r="M63" s="41">
        <f>+Tabla21[[#This Row],[META_SUR]]*20.63/100</f>
        <v>0</v>
      </c>
      <c r="N63" s="42">
        <f>+Tabla21[[#This Row],[META_SUR]]*21.68/100</f>
        <v>0</v>
      </c>
      <c r="O63" s="42">
        <f>+Tabla21[[#This Row],[META_SUR]]*51.25/100</f>
        <v>0</v>
      </c>
      <c r="P63" s="42">
        <f>+Tabla21[[#This Row],[META_SUR]]*6.25/100</f>
        <v>0</v>
      </c>
      <c r="Q63" s="42"/>
      <c r="R63" s="42"/>
      <c r="S63" s="42"/>
      <c r="T63" s="43"/>
      <c r="U63" s="28">
        <f>+Tabla21[[#This Row],[META_TUNJUELITO]]+Tabla21[[#This Row],[META_USME]]+Tabla21[[#This Row],[META_CIUDAD_BOLIVAR]]+Tabla21[[#This Row],[META_SUMAPAZ]]+Tabla21[[#This Row],[META_]]+Tabla21[[#This Row],[META_2]]+Tabla21[[#This Row],[META_SUBRED]]+Tabla21[[#This Row],[META_DISTRITO]]</f>
        <v>0</v>
      </c>
      <c r="V63" s="29">
        <f>+Tabla21[[#This Row],[META_SUR]]-Tabla21[[#This Row],[META_TOTAL]]</f>
        <v>0</v>
      </c>
      <c r="W63" s="30">
        <f>+Tabla21[[#This Row],[VALOR UNITARIO]]*Tabla21[[#This Row],[META_TUNJUELITO]]</f>
        <v>0</v>
      </c>
      <c r="X63" s="31">
        <f>+Tabla21[[#This Row],[META_USME]]*Tabla21[[#This Row],[VALOR UNITARIO]]</f>
        <v>0</v>
      </c>
      <c r="Y63" s="31">
        <f>+Tabla21[[#This Row],[META_CIUDAD_BOLIVAR]]*Tabla21[[#This Row],[VALOR UNITARIO]]</f>
        <v>0</v>
      </c>
      <c r="Z63" s="31">
        <f>+Tabla21[[#This Row],[META_SUMAPAZ]]*Tabla21[[#This Row],[VALOR UNITARIO]]</f>
        <v>0</v>
      </c>
      <c r="AA63" s="31">
        <f>+Tabla21[[#This Row],[META_]]*Tabla21[[#This Row],[VALOR UNITARIO]]</f>
        <v>0</v>
      </c>
      <c r="AB63" s="31">
        <f>+Tabla21[[#This Row],[META_2]]*Tabla21[[#This Row],[VALOR UNITARIO]]</f>
        <v>0</v>
      </c>
      <c r="AC63" s="31">
        <f>+Tabla21[[#This Row],[META_SUBRED]]*Tabla21[[#This Row],[VALOR UNITARIO]]</f>
        <v>0</v>
      </c>
      <c r="AD63" s="32">
        <f>+Tabla21[[#This Row],[META_DISTRITO]]*Tabla21[[#This Row],[VALOR UNITARIO]]</f>
        <v>0</v>
      </c>
      <c r="AE63" s="30">
        <f>SUM(Tabla21[[#This Row],[$_TUNJUELITO]:[$_DISTRITO]])</f>
        <v>0</v>
      </c>
      <c r="AF63" s="32">
        <f>+Tabla21[[#This Row],[$_SUR]]-Tabla21[[#This Row],[$_TOTAL]]</f>
        <v>0</v>
      </c>
    </row>
    <row r="64" spans="1:32" ht="89.25" hidden="1">
      <c r="A64" s="19" t="s">
        <v>73</v>
      </c>
      <c r="B64" s="20" t="s">
        <v>74</v>
      </c>
      <c r="C64" s="20" t="s">
        <v>75</v>
      </c>
      <c r="D64" s="21">
        <v>51</v>
      </c>
      <c r="E64" s="20" t="s">
        <v>124</v>
      </c>
      <c r="F64" s="20" t="s">
        <v>77</v>
      </c>
      <c r="G64" s="19" t="s">
        <v>45</v>
      </c>
      <c r="H64" s="19" t="s">
        <v>50</v>
      </c>
      <c r="I64" s="19" t="s">
        <v>47</v>
      </c>
      <c r="J64" s="22">
        <v>5621568</v>
      </c>
      <c r="K64" s="5">
        <v>0</v>
      </c>
      <c r="L64" s="22">
        <f>+Tabla21[[#This Row],[VALOR UNITARIO]]*Tabla21[[#This Row],[META_SUR]]</f>
        <v>0</v>
      </c>
      <c r="M64" s="41">
        <f>+Tabla21[[#This Row],[META_SUR]]*20.63/100</f>
        <v>0</v>
      </c>
      <c r="N64" s="42">
        <f>+Tabla21[[#This Row],[META_SUR]]*21.68/100</f>
        <v>0</v>
      </c>
      <c r="O64" s="42">
        <f>+Tabla21[[#This Row],[META_SUR]]*51.25/100</f>
        <v>0</v>
      </c>
      <c r="P64" s="42">
        <f>+Tabla21[[#This Row],[META_SUR]]*6.25/100</f>
        <v>0</v>
      </c>
      <c r="Q64" s="42"/>
      <c r="R64" s="42"/>
      <c r="S64" s="42"/>
      <c r="T64" s="43"/>
      <c r="U64" s="28">
        <f>+Tabla21[[#This Row],[META_TUNJUELITO]]+Tabla21[[#This Row],[META_USME]]+Tabla21[[#This Row],[META_CIUDAD_BOLIVAR]]+Tabla21[[#This Row],[META_SUMAPAZ]]+Tabla21[[#This Row],[META_]]+Tabla21[[#This Row],[META_2]]+Tabla21[[#This Row],[META_SUBRED]]+Tabla21[[#This Row],[META_DISTRITO]]</f>
        <v>0</v>
      </c>
      <c r="V64" s="29">
        <f>+Tabla21[[#This Row],[META_SUR]]-Tabla21[[#This Row],[META_TOTAL]]</f>
        <v>0</v>
      </c>
      <c r="W64" s="30">
        <f>+Tabla21[[#This Row],[VALOR UNITARIO]]*Tabla21[[#This Row],[META_TUNJUELITO]]</f>
        <v>0</v>
      </c>
      <c r="X64" s="31">
        <f>+Tabla21[[#This Row],[META_USME]]*Tabla21[[#This Row],[VALOR UNITARIO]]</f>
        <v>0</v>
      </c>
      <c r="Y64" s="31">
        <f>+Tabla21[[#This Row],[META_CIUDAD_BOLIVAR]]*Tabla21[[#This Row],[VALOR UNITARIO]]</f>
        <v>0</v>
      </c>
      <c r="Z64" s="31">
        <f>+Tabla21[[#This Row],[META_SUMAPAZ]]*Tabla21[[#This Row],[VALOR UNITARIO]]</f>
        <v>0</v>
      </c>
      <c r="AA64" s="31">
        <f>+Tabla21[[#This Row],[META_]]*Tabla21[[#This Row],[VALOR UNITARIO]]</f>
        <v>0</v>
      </c>
      <c r="AB64" s="31">
        <f>+Tabla21[[#This Row],[META_2]]*Tabla21[[#This Row],[VALOR UNITARIO]]</f>
        <v>0</v>
      </c>
      <c r="AC64" s="31">
        <f>+Tabla21[[#This Row],[META_SUBRED]]*Tabla21[[#This Row],[VALOR UNITARIO]]</f>
        <v>0</v>
      </c>
      <c r="AD64" s="32">
        <f>+Tabla21[[#This Row],[META_DISTRITO]]*Tabla21[[#This Row],[VALOR UNITARIO]]</f>
        <v>0</v>
      </c>
      <c r="AE64" s="30">
        <f>SUM(Tabla21[[#This Row],[$_TUNJUELITO]:[$_DISTRITO]])</f>
        <v>0</v>
      </c>
      <c r="AF64" s="32">
        <f>+Tabla21[[#This Row],[$_SUR]]-Tabla21[[#This Row],[$_TOTAL]]</f>
        <v>0</v>
      </c>
    </row>
    <row r="65" spans="1:32" ht="51" hidden="1">
      <c r="A65" s="19" t="s">
        <v>73</v>
      </c>
      <c r="B65" s="20" t="s">
        <v>74</v>
      </c>
      <c r="C65" s="20" t="s">
        <v>100</v>
      </c>
      <c r="D65" s="21">
        <v>52</v>
      </c>
      <c r="E65" s="20" t="s">
        <v>125</v>
      </c>
      <c r="F65" s="20" t="s">
        <v>77</v>
      </c>
      <c r="G65" s="19" t="s">
        <v>112</v>
      </c>
      <c r="H65" s="19" t="s">
        <v>50</v>
      </c>
      <c r="I65" s="19" t="s">
        <v>47</v>
      </c>
      <c r="J65" s="22">
        <v>711326</v>
      </c>
      <c r="K65" s="5">
        <v>120</v>
      </c>
      <c r="L65" s="22">
        <f>+Tabla21[[#This Row],[VALOR UNITARIO]]*Tabla21[[#This Row],[META_SUR]]</f>
        <v>85359120</v>
      </c>
      <c r="M65" s="48">
        <v>24</v>
      </c>
      <c r="N65" s="49">
        <v>26</v>
      </c>
      <c r="O65" s="49">
        <v>62</v>
      </c>
      <c r="P65" s="49">
        <v>8</v>
      </c>
      <c r="Q65" s="42"/>
      <c r="R65" s="42"/>
      <c r="S65" s="42"/>
      <c r="T65" s="43"/>
      <c r="U65" s="28">
        <f>+Tabla21[[#This Row],[META_TUNJUELITO]]+Tabla21[[#This Row],[META_USME]]+Tabla21[[#This Row],[META_CIUDAD_BOLIVAR]]+Tabla21[[#This Row],[META_SUMAPAZ]]+Tabla21[[#This Row],[META_]]+Tabla21[[#This Row],[META_2]]+Tabla21[[#This Row],[META_SUBRED]]+Tabla21[[#This Row],[META_DISTRITO]]</f>
        <v>120</v>
      </c>
      <c r="V65" s="29">
        <f>+Tabla21[[#This Row],[META_SUR]]-Tabla21[[#This Row],[META_TOTAL]]</f>
        <v>0</v>
      </c>
      <c r="W65" s="30">
        <f>+Tabla21[[#This Row],[VALOR UNITARIO]]*Tabla21[[#This Row],[META_TUNJUELITO]]</f>
        <v>17071824</v>
      </c>
      <c r="X65" s="31">
        <f>+Tabla21[[#This Row],[META_USME]]*Tabla21[[#This Row],[VALOR UNITARIO]]</f>
        <v>18494476</v>
      </c>
      <c r="Y65" s="31">
        <f>+Tabla21[[#This Row],[META_CIUDAD_BOLIVAR]]*Tabla21[[#This Row],[VALOR UNITARIO]]</f>
        <v>44102212</v>
      </c>
      <c r="Z65" s="31">
        <f>+Tabla21[[#This Row],[META_SUMAPAZ]]*Tabla21[[#This Row],[VALOR UNITARIO]]</f>
        <v>5690608</v>
      </c>
      <c r="AA65" s="31">
        <f>+Tabla21[[#This Row],[META_]]*Tabla21[[#This Row],[VALOR UNITARIO]]</f>
        <v>0</v>
      </c>
      <c r="AB65" s="31">
        <f>+Tabla21[[#This Row],[META_2]]*Tabla21[[#This Row],[VALOR UNITARIO]]</f>
        <v>0</v>
      </c>
      <c r="AC65" s="31">
        <f>+Tabla21[[#This Row],[META_SUBRED]]*Tabla21[[#This Row],[VALOR UNITARIO]]</f>
        <v>0</v>
      </c>
      <c r="AD65" s="32">
        <f>+Tabla21[[#This Row],[META_DISTRITO]]*Tabla21[[#This Row],[VALOR UNITARIO]]</f>
        <v>0</v>
      </c>
      <c r="AE65" s="30">
        <f>SUM(Tabla21[[#This Row],[$_TUNJUELITO]:[$_DISTRITO]])</f>
        <v>85359120</v>
      </c>
      <c r="AF65" s="32">
        <f>+Tabla21[[#This Row],[$_SUR]]-Tabla21[[#This Row],[$_TOTAL]]</f>
        <v>0</v>
      </c>
    </row>
    <row r="66" spans="1:32" ht="51" hidden="1">
      <c r="A66" s="19" t="s">
        <v>73</v>
      </c>
      <c r="B66" s="20" t="s">
        <v>74</v>
      </c>
      <c r="C66" s="20" t="s">
        <v>75</v>
      </c>
      <c r="D66" s="21">
        <v>53</v>
      </c>
      <c r="E66" s="20" t="s">
        <v>128</v>
      </c>
      <c r="F66" s="20" t="s">
        <v>77</v>
      </c>
      <c r="G66" s="19" t="s">
        <v>45</v>
      </c>
      <c r="H66" s="19" t="s">
        <v>46</v>
      </c>
      <c r="I66" s="19" t="s">
        <v>47</v>
      </c>
      <c r="J66" s="22">
        <v>5621568</v>
      </c>
      <c r="K66" s="5">
        <v>5.9999994663410634</v>
      </c>
      <c r="L66" s="22">
        <f>+Tabla21[[#This Row],[VALOR UNITARIO]]*Tabla21[[#This Row],[META_SUR]]</f>
        <v>33729405</v>
      </c>
      <c r="M66" s="41">
        <v>0</v>
      </c>
      <c r="N66" s="42">
        <v>0</v>
      </c>
      <c r="O66" s="42">
        <v>0</v>
      </c>
      <c r="P66" s="42">
        <v>0</v>
      </c>
      <c r="Q66" s="42"/>
      <c r="R66" s="42"/>
      <c r="S66" s="42">
        <v>6</v>
      </c>
      <c r="T66" s="43">
        <v>0</v>
      </c>
      <c r="U66" s="28">
        <f>+Tabla21[[#This Row],[META_TUNJUELITO]]+Tabla21[[#This Row],[META_USME]]+Tabla21[[#This Row],[META_CIUDAD_BOLIVAR]]+Tabla21[[#This Row],[META_SUMAPAZ]]+Tabla21[[#This Row],[META_]]+Tabla21[[#This Row],[META_2]]+Tabla21[[#This Row],[META_SUBRED]]+Tabla21[[#This Row],[META_DISTRITO]]</f>
        <v>6</v>
      </c>
      <c r="V66" s="29">
        <f>+Tabla21[[#This Row],[META_SUR]]-Tabla21[[#This Row],[META_TOTAL]]</f>
        <v>-5.3365893659673702E-7</v>
      </c>
      <c r="W66" s="30">
        <f>+Tabla21[[#This Row],[VALOR UNITARIO]]*Tabla21[[#This Row],[META_TUNJUELITO]]</f>
        <v>0</v>
      </c>
      <c r="X66" s="31">
        <f>+Tabla21[[#This Row],[META_USME]]*Tabla21[[#This Row],[VALOR UNITARIO]]</f>
        <v>0</v>
      </c>
      <c r="Y66" s="31">
        <f>+Tabla21[[#This Row],[META_CIUDAD_BOLIVAR]]*Tabla21[[#This Row],[VALOR UNITARIO]]</f>
        <v>0</v>
      </c>
      <c r="Z66" s="31">
        <f>+Tabla21[[#This Row],[META_SUMAPAZ]]*Tabla21[[#This Row],[VALOR UNITARIO]]</f>
        <v>0</v>
      </c>
      <c r="AA66" s="31">
        <f>+Tabla21[[#This Row],[META_]]*Tabla21[[#This Row],[VALOR UNITARIO]]</f>
        <v>0</v>
      </c>
      <c r="AB66" s="31">
        <f>+Tabla21[[#This Row],[META_2]]*Tabla21[[#This Row],[VALOR UNITARIO]]</f>
        <v>0</v>
      </c>
      <c r="AC66" s="31">
        <f>+Tabla21[[#This Row],[META_SUBRED]]*Tabla21[[#This Row],[VALOR UNITARIO]]</f>
        <v>33729408</v>
      </c>
      <c r="AD66" s="32">
        <f>+Tabla21[[#This Row],[META_DISTRITO]]*Tabla21[[#This Row],[VALOR UNITARIO]]</f>
        <v>0</v>
      </c>
      <c r="AE66" s="30">
        <f>SUM(Tabla21[[#This Row],[$_TUNJUELITO]:[$_DISTRITO]])</f>
        <v>33729408</v>
      </c>
      <c r="AF66" s="32">
        <f>+Tabla21[[#This Row],[$_SUR]]-Tabla21[[#This Row],[$_TOTAL]]</f>
        <v>-3</v>
      </c>
    </row>
    <row r="67" spans="1:32" ht="38.25" hidden="1">
      <c r="A67" s="19" t="s">
        <v>73</v>
      </c>
      <c r="B67" s="20" t="s">
        <v>74</v>
      </c>
      <c r="C67" s="20" t="s">
        <v>75</v>
      </c>
      <c r="D67" s="21">
        <v>54</v>
      </c>
      <c r="E67" s="20" t="s">
        <v>129</v>
      </c>
      <c r="F67" s="20" t="s">
        <v>77</v>
      </c>
      <c r="G67" s="19" t="s">
        <v>78</v>
      </c>
      <c r="H67" s="19" t="s">
        <v>50</v>
      </c>
      <c r="I67" s="19" t="s">
        <v>47</v>
      </c>
      <c r="J67" s="22">
        <v>285702</v>
      </c>
      <c r="K67" s="5">
        <v>864</v>
      </c>
      <c r="L67" s="22">
        <f>+Tabla21[[#This Row],[VALOR UNITARIO]]*Tabla21[[#This Row],[META_SUR]]</f>
        <v>246846528</v>
      </c>
      <c r="M67" s="48">
        <v>178</v>
      </c>
      <c r="N67" s="49">
        <v>189</v>
      </c>
      <c r="O67" s="49">
        <v>443</v>
      </c>
      <c r="P67" s="49">
        <v>54</v>
      </c>
      <c r="Q67" s="42"/>
      <c r="R67" s="42"/>
      <c r="S67" s="42"/>
      <c r="T67" s="43"/>
      <c r="U67" s="28">
        <f>+Tabla21[[#This Row],[META_TUNJUELITO]]+Tabla21[[#This Row],[META_USME]]+Tabla21[[#This Row],[META_CIUDAD_BOLIVAR]]+Tabla21[[#This Row],[META_SUMAPAZ]]+Tabla21[[#This Row],[META_]]+Tabla21[[#This Row],[META_2]]+Tabla21[[#This Row],[META_SUBRED]]+Tabla21[[#This Row],[META_DISTRITO]]</f>
        <v>864</v>
      </c>
      <c r="V67" s="29">
        <f>+Tabla21[[#This Row],[META_SUR]]-Tabla21[[#This Row],[META_TOTAL]]</f>
        <v>0</v>
      </c>
      <c r="W67" s="30">
        <f>+Tabla21[[#This Row],[VALOR UNITARIO]]*Tabla21[[#This Row],[META_TUNJUELITO]]</f>
        <v>50854956</v>
      </c>
      <c r="X67" s="31">
        <f>+Tabla21[[#This Row],[META_USME]]*Tabla21[[#This Row],[VALOR UNITARIO]]</f>
        <v>53997678</v>
      </c>
      <c r="Y67" s="31">
        <f>+Tabla21[[#This Row],[META_CIUDAD_BOLIVAR]]*Tabla21[[#This Row],[VALOR UNITARIO]]</f>
        <v>126565986</v>
      </c>
      <c r="Z67" s="31">
        <f>+Tabla21[[#This Row],[META_SUMAPAZ]]*Tabla21[[#This Row],[VALOR UNITARIO]]</f>
        <v>15427908</v>
      </c>
      <c r="AA67" s="31">
        <f>+Tabla21[[#This Row],[META_]]*Tabla21[[#This Row],[VALOR UNITARIO]]</f>
        <v>0</v>
      </c>
      <c r="AB67" s="31">
        <f>+Tabla21[[#This Row],[META_2]]*Tabla21[[#This Row],[VALOR UNITARIO]]</f>
        <v>0</v>
      </c>
      <c r="AC67" s="31">
        <f>+Tabla21[[#This Row],[META_SUBRED]]*Tabla21[[#This Row],[VALOR UNITARIO]]</f>
        <v>0</v>
      </c>
      <c r="AD67" s="32">
        <f>+Tabla21[[#This Row],[META_DISTRITO]]*Tabla21[[#This Row],[VALOR UNITARIO]]</f>
        <v>0</v>
      </c>
      <c r="AE67" s="30">
        <f>SUM(Tabla21[[#This Row],[$_TUNJUELITO]:[$_DISTRITO]])</f>
        <v>246846528</v>
      </c>
      <c r="AF67" s="32">
        <f>+Tabla21[[#This Row],[$_SUR]]-Tabla21[[#This Row],[$_TOTAL]]</f>
        <v>0</v>
      </c>
    </row>
    <row r="68" spans="1:32" ht="51" hidden="1">
      <c r="A68" s="19" t="s">
        <v>73</v>
      </c>
      <c r="B68" s="20" t="s">
        <v>74</v>
      </c>
      <c r="C68" s="20" t="s">
        <v>75</v>
      </c>
      <c r="D68" s="21">
        <v>55</v>
      </c>
      <c r="E68" s="20" t="s">
        <v>130</v>
      </c>
      <c r="F68" s="20" t="s">
        <v>77</v>
      </c>
      <c r="G68" s="19" t="s">
        <v>78</v>
      </c>
      <c r="H68" s="19" t="s">
        <v>50</v>
      </c>
      <c r="I68" s="19" t="s">
        <v>47</v>
      </c>
      <c r="J68" s="22">
        <v>380935</v>
      </c>
      <c r="K68" s="5">
        <v>72.000002625119777</v>
      </c>
      <c r="L68" s="22">
        <f>+Tabla21[[#This Row],[VALOR UNITARIO]]*Tabla21[[#This Row],[META_SUR]]</f>
        <v>27427321.000000004</v>
      </c>
      <c r="M68" s="48">
        <v>14</v>
      </c>
      <c r="N68" s="49">
        <v>16</v>
      </c>
      <c r="O68" s="49">
        <v>37</v>
      </c>
      <c r="P68" s="49">
        <v>5</v>
      </c>
      <c r="Q68" s="42"/>
      <c r="R68" s="42"/>
      <c r="S68" s="42"/>
      <c r="T68" s="43"/>
      <c r="U68" s="28">
        <f>+Tabla21[[#This Row],[META_TUNJUELITO]]+Tabla21[[#This Row],[META_USME]]+Tabla21[[#This Row],[META_CIUDAD_BOLIVAR]]+Tabla21[[#This Row],[META_SUMAPAZ]]+Tabla21[[#This Row],[META_]]+Tabla21[[#This Row],[META_2]]+Tabla21[[#This Row],[META_SUBRED]]+Tabla21[[#This Row],[META_DISTRITO]]</f>
        <v>72</v>
      </c>
      <c r="V68" s="29">
        <f>+Tabla21[[#This Row],[META_SUR]]-Tabla21[[#This Row],[META_TOTAL]]</f>
        <v>2.6251197766669065E-6</v>
      </c>
      <c r="W68" s="30">
        <f>+Tabla21[[#This Row],[VALOR UNITARIO]]*Tabla21[[#This Row],[META_TUNJUELITO]]</f>
        <v>5333090</v>
      </c>
      <c r="X68" s="31">
        <f>+Tabla21[[#This Row],[META_USME]]*Tabla21[[#This Row],[VALOR UNITARIO]]</f>
        <v>6094960</v>
      </c>
      <c r="Y68" s="31">
        <f>+Tabla21[[#This Row],[META_CIUDAD_BOLIVAR]]*Tabla21[[#This Row],[VALOR UNITARIO]]</f>
        <v>14094595</v>
      </c>
      <c r="Z68" s="31">
        <f>+Tabla21[[#This Row],[META_SUMAPAZ]]*Tabla21[[#This Row],[VALOR UNITARIO]]</f>
        <v>1904675</v>
      </c>
      <c r="AA68" s="31">
        <f>+Tabla21[[#This Row],[META_]]*Tabla21[[#This Row],[VALOR UNITARIO]]</f>
        <v>0</v>
      </c>
      <c r="AB68" s="31">
        <f>+Tabla21[[#This Row],[META_2]]*Tabla21[[#This Row],[VALOR UNITARIO]]</f>
        <v>0</v>
      </c>
      <c r="AC68" s="31">
        <f>+Tabla21[[#This Row],[META_SUBRED]]*Tabla21[[#This Row],[VALOR UNITARIO]]</f>
        <v>0</v>
      </c>
      <c r="AD68" s="32">
        <f>+Tabla21[[#This Row],[META_DISTRITO]]*Tabla21[[#This Row],[VALOR UNITARIO]]</f>
        <v>0</v>
      </c>
      <c r="AE68" s="30">
        <f>SUM(Tabla21[[#This Row],[$_TUNJUELITO]:[$_DISTRITO]])</f>
        <v>27427320</v>
      </c>
      <c r="AF68" s="32">
        <f>+Tabla21[[#This Row],[$_SUR]]-Tabla21[[#This Row],[$_TOTAL]]</f>
        <v>1.0000000037252903</v>
      </c>
    </row>
    <row r="69" spans="1:32" ht="51" hidden="1">
      <c r="A69" s="19" t="s">
        <v>73</v>
      </c>
      <c r="B69" s="20" t="s">
        <v>74</v>
      </c>
      <c r="C69" s="20" t="s">
        <v>75</v>
      </c>
      <c r="D69" s="21">
        <v>56</v>
      </c>
      <c r="E69" s="20" t="s">
        <v>131</v>
      </c>
      <c r="F69" s="20" t="s">
        <v>77</v>
      </c>
      <c r="G69" s="19" t="s">
        <v>78</v>
      </c>
      <c r="H69" s="19" t="s">
        <v>50</v>
      </c>
      <c r="I69" s="19" t="s">
        <v>47</v>
      </c>
      <c r="J69" s="22">
        <v>266747</v>
      </c>
      <c r="K69" s="5">
        <v>1152</v>
      </c>
      <c r="L69" s="22">
        <f>+Tabla21[[#This Row],[VALOR UNITARIO]]*Tabla21[[#This Row],[META_SUR]]</f>
        <v>307292544</v>
      </c>
      <c r="M69" s="48">
        <v>238</v>
      </c>
      <c r="N69" s="49">
        <v>250</v>
      </c>
      <c r="O69" s="49">
        <v>590</v>
      </c>
      <c r="P69" s="49">
        <v>74</v>
      </c>
      <c r="Q69" s="42"/>
      <c r="R69" s="42"/>
      <c r="S69" s="42"/>
      <c r="T69" s="43"/>
      <c r="U69" s="28">
        <f>+Tabla21[[#This Row],[META_TUNJUELITO]]+Tabla21[[#This Row],[META_USME]]+Tabla21[[#This Row],[META_CIUDAD_BOLIVAR]]+Tabla21[[#This Row],[META_SUMAPAZ]]+Tabla21[[#This Row],[META_]]+Tabla21[[#This Row],[META_2]]+Tabla21[[#This Row],[META_SUBRED]]+Tabla21[[#This Row],[META_DISTRITO]]</f>
        <v>1152</v>
      </c>
      <c r="V69" s="29">
        <f>+Tabla21[[#This Row],[META_SUR]]-Tabla21[[#This Row],[META_TOTAL]]</f>
        <v>0</v>
      </c>
      <c r="W69" s="30">
        <f>+Tabla21[[#This Row],[VALOR UNITARIO]]*Tabla21[[#This Row],[META_TUNJUELITO]]</f>
        <v>63485786</v>
      </c>
      <c r="X69" s="31">
        <f>+Tabla21[[#This Row],[META_USME]]*Tabla21[[#This Row],[VALOR UNITARIO]]</f>
        <v>66686750</v>
      </c>
      <c r="Y69" s="31">
        <f>+Tabla21[[#This Row],[META_CIUDAD_BOLIVAR]]*Tabla21[[#This Row],[VALOR UNITARIO]]</f>
        <v>157380730</v>
      </c>
      <c r="Z69" s="31">
        <f>+Tabla21[[#This Row],[META_SUMAPAZ]]*Tabla21[[#This Row],[VALOR UNITARIO]]</f>
        <v>19739278</v>
      </c>
      <c r="AA69" s="31">
        <f>+Tabla21[[#This Row],[META_]]*Tabla21[[#This Row],[VALOR UNITARIO]]</f>
        <v>0</v>
      </c>
      <c r="AB69" s="31">
        <f>+Tabla21[[#This Row],[META_2]]*Tabla21[[#This Row],[VALOR UNITARIO]]</f>
        <v>0</v>
      </c>
      <c r="AC69" s="31">
        <f>+Tabla21[[#This Row],[META_SUBRED]]*Tabla21[[#This Row],[VALOR UNITARIO]]</f>
        <v>0</v>
      </c>
      <c r="AD69" s="32">
        <f>+Tabla21[[#This Row],[META_DISTRITO]]*Tabla21[[#This Row],[VALOR UNITARIO]]</f>
        <v>0</v>
      </c>
      <c r="AE69" s="30">
        <f>SUM(Tabla21[[#This Row],[$_TUNJUELITO]:[$_DISTRITO]])</f>
        <v>307292544</v>
      </c>
      <c r="AF69" s="32">
        <f>+Tabla21[[#This Row],[$_SUR]]-Tabla21[[#This Row],[$_TOTAL]]</f>
        <v>0</v>
      </c>
    </row>
    <row r="70" spans="1:32" ht="51" hidden="1">
      <c r="A70" s="19" t="s">
        <v>73</v>
      </c>
      <c r="B70" s="20" t="s">
        <v>74</v>
      </c>
      <c r="C70" s="20" t="s">
        <v>100</v>
      </c>
      <c r="D70" s="21">
        <v>57</v>
      </c>
      <c r="E70" s="20" t="s">
        <v>133</v>
      </c>
      <c r="F70" s="20" t="s">
        <v>77</v>
      </c>
      <c r="G70" s="19" t="s">
        <v>78</v>
      </c>
      <c r="H70" s="19" t="s">
        <v>50</v>
      </c>
      <c r="I70" s="19" t="s">
        <v>47</v>
      </c>
      <c r="J70" s="22">
        <v>88916</v>
      </c>
      <c r="K70" s="5">
        <v>4224.0000112465696</v>
      </c>
      <c r="L70" s="22">
        <f>+Tabla21[[#This Row],[VALOR UNITARIO]]*Tabla21[[#This Row],[META_SUR]]</f>
        <v>375581185</v>
      </c>
      <c r="M70" s="48">
        <v>871</v>
      </c>
      <c r="N70" s="49">
        <v>924</v>
      </c>
      <c r="O70" s="49">
        <v>2165</v>
      </c>
      <c r="P70" s="49">
        <v>264</v>
      </c>
      <c r="Q70" s="42"/>
      <c r="R70" s="42"/>
      <c r="S70" s="42"/>
      <c r="T70" s="43"/>
      <c r="U70" s="28">
        <f>+Tabla21[[#This Row],[META_TUNJUELITO]]+Tabla21[[#This Row],[META_USME]]+Tabla21[[#This Row],[META_CIUDAD_BOLIVAR]]+Tabla21[[#This Row],[META_SUMAPAZ]]+Tabla21[[#This Row],[META_]]+Tabla21[[#This Row],[META_2]]+Tabla21[[#This Row],[META_SUBRED]]+Tabla21[[#This Row],[META_DISTRITO]]</f>
        <v>4224</v>
      </c>
      <c r="V70" s="29">
        <f>+Tabla21[[#This Row],[META_SUR]]-Tabla21[[#This Row],[META_TOTAL]]</f>
        <v>1.1246569556533359E-5</v>
      </c>
      <c r="W70" s="30">
        <f>+Tabla21[[#This Row],[VALOR UNITARIO]]*Tabla21[[#This Row],[META_TUNJUELITO]]</f>
        <v>77445836</v>
      </c>
      <c r="X70" s="31">
        <f>+Tabla21[[#This Row],[META_USME]]*Tabla21[[#This Row],[VALOR UNITARIO]]</f>
        <v>82158384</v>
      </c>
      <c r="Y70" s="31">
        <f>+Tabla21[[#This Row],[META_CIUDAD_BOLIVAR]]*Tabla21[[#This Row],[VALOR UNITARIO]]</f>
        <v>192503140</v>
      </c>
      <c r="Z70" s="31">
        <f>+Tabla21[[#This Row],[META_SUMAPAZ]]*Tabla21[[#This Row],[VALOR UNITARIO]]</f>
        <v>23473824</v>
      </c>
      <c r="AA70" s="31">
        <f>+Tabla21[[#This Row],[META_]]*Tabla21[[#This Row],[VALOR UNITARIO]]</f>
        <v>0</v>
      </c>
      <c r="AB70" s="31">
        <f>+Tabla21[[#This Row],[META_2]]*Tabla21[[#This Row],[VALOR UNITARIO]]</f>
        <v>0</v>
      </c>
      <c r="AC70" s="31">
        <f>+Tabla21[[#This Row],[META_SUBRED]]*Tabla21[[#This Row],[VALOR UNITARIO]]</f>
        <v>0</v>
      </c>
      <c r="AD70" s="32">
        <f>+Tabla21[[#This Row],[META_DISTRITO]]*Tabla21[[#This Row],[VALOR UNITARIO]]</f>
        <v>0</v>
      </c>
      <c r="AE70" s="30">
        <f>SUM(Tabla21[[#This Row],[$_TUNJUELITO]:[$_DISTRITO]])</f>
        <v>375581184</v>
      </c>
      <c r="AF70" s="32">
        <f>+Tabla21[[#This Row],[$_SUR]]-Tabla21[[#This Row],[$_TOTAL]]</f>
        <v>1</v>
      </c>
    </row>
    <row r="71" spans="1:32" ht="25.5" hidden="1">
      <c r="A71" s="19" t="s">
        <v>73</v>
      </c>
      <c r="B71" s="20" t="s">
        <v>74</v>
      </c>
      <c r="C71" s="20" t="s">
        <v>75</v>
      </c>
      <c r="D71" s="21">
        <v>58</v>
      </c>
      <c r="E71" s="20" t="s">
        <v>134</v>
      </c>
      <c r="F71" s="20" t="s">
        <v>80</v>
      </c>
      <c r="G71" s="19" t="s">
        <v>135</v>
      </c>
      <c r="H71" s="19" t="s">
        <v>136</v>
      </c>
      <c r="I71" s="19" t="s">
        <v>65</v>
      </c>
      <c r="J71" s="22">
        <v>562157</v>
      </c>
      <c r="K71" s="5">
        <v>120</v>
      </c>
      <c r="L71" s="22">
        <f>+Tabla21[[#This Row],[VALOR UNITARIO]]*Tabla21[[#This Row],[META_SUR]]</f>
        <v>67458840</v>
      </c>
      <c r="M71" s="48">
        <v>24</v>
      </c>
      <c r="N71" s="49">
        <v>26</v>
      </c>
      <c r="O71" s="49">
        <v>62</v>
      </c>
      <c r="P71" s="49">
        <v>8</v>
      </c>
      <c r="Q71" s="42"/>
      <c r="R71" s="42"/>
      <c r="S71" s="42"/>
      <c r="T71" s="43"/>
      <c r="U71" s="28">
        <f>+Tabla21[[#This Row],[META_TUNJUELITO]]+Tabla21[[#This Row],[META_USME]]+Tabla21[[#This Row],[META_CIUDAD_BOLIVAR]]+Tabla21[[#This Row],[META_SUMAPAZ]]+Tabla21[[#This Row],[META_]]+Tabla21[[#This Row],[META_2]]+Tabla21[[#This Row],[META_SUBRED]]+Tabla21[[#This Row],[META_DISTRITO]]</f>
        <v>120</v>
      </c>
      <c r="V71" s="29">
        <f>+Tabla21[[#This Row],[META_SUR]]-Tabla21[[#This Row],[META_TOTAL]]</f>
        <v>0</v>
      </c>
      <c r="W71" s="30">
        <f>+Tabla21[[#This Row],[VALOR UNITARIO]]*Tabla21[[#This Row],[META_TUNJUELITO]]</f>
        <v>13491768</v>
      </c>
      <c r="X71" s="31">
        <f>+Tabla21[[#This Row],[META_USME]]*Tabla21[[#This Row],[VALOR UNITARIO]]</f>
        <v>14616082</v>
      </c>
      <c r="Y71" s="31">
        <f>+Tabla21[[#This Row],[META_CIUDAD_BOLIVAR]]*Tabla21[[#This Row],[VALOR UNITARIO]]</f>
        <v>34853734</v>
      </c>
      <c r="Z71" s="31">
        <f>+Tabla21[[#This Row],[META_SUMAPAZ]]*Tabla21[[#This Row],[VALOR UNITARIO]]</f>
        <v>4497256</v>
      </c>
      <c r="AA71" s="31">
        <f>+Tabla21[[#This Row],[META_]]*Tabla21[[#This Row],[VALOR UNITARIO]]</f>
        <v>0</v>
      </c>
      <c r="AB71" s="31">
        <f>+Tabla21[[#This Row],[META_2]]*Tabla21[[#This Row],[VALOR UNITARIO]]</f>
        <v>0</v>
      </c>
      <c r="AC71" s="31">
        <f>+Tabla21[[#This Row],[META_SUBRED]]*Tabla21[[#This Row],[VALOR UNITARIO]]</f>
        <v>0</v>
      </c>
      <c r="AD71" s="32">
        <f>+Tabla21[[#This Row],[META_DISTRITO]]*Tabla21[[#This Row],[VALOR UNITARIO]]</f>
        <v>0</v>
      </c>
      <c r="AE71" s="30">
        <f>SUM(Tabla21[[#This Row],[$_TUNJUELITO]:[$_DISTRITO]])</f>
        <v>67458840</v>
      </c>
      <c r="AF71" s="32">
        <f>+Tabla21[[#This Row],[$_SUR]]-Tabla21[[#This Row],[$_TOTAL]]</f>
        <v>0</v>
      </c>
    </row>
    <row r="72" spans="1:32" ht="25.5" hidden="1">
      <c r="A72" s="19" t="s">
        <v>73</v>
      </c>
      <c r="B72" s="20" t="s">
        <v>74</v>
      </c>
      <c r="C72" s="20" t="s">
        <v>75</v>
      </c>
      <c r="D72" s="21">
        <v>59</v>
      </c>
      <c r="E72" s="20" t="s">
        <v>137</v>
      </c>
      <c r="F72" s="20" t="s">
        <v>80</v>
      </c>
      <c r="G72" s="19" t="s">
        <v>45</v>
      </c>
      <c r="H72" s="19" t="s">
        <v>136</v>
      </c>
      <c r="I72" s="19" t="s">
        <v>47</v>
      </c>
      <c r="J72" s="22">
        <v>14226512</v>
      </c>
      <c r="K72" s="5">
        <v>6.0000001405825971</v>
      </c>
      <c r="L72" s="22">
        <f>+Tabla21[[#This Row],[VALOR UNITARIO]]*Tabla21[[#This Row],[META_SUR]]</f>
        <v>85359074</v>
      </c>
      <c r="M72" s="41">
        <v>0</v>
      </c>
      <c r="N72" s="42">
        <v>0</v>
      </c>
      <c r="O72" s="42">
        <v>0</v>
      </c>
      <c r="P72" s="42">
        <v>0</v>
      </c>
      <c r="Q72" s="42"/>
      <c r="R72" s="42"/>
      <c r="S72" s="42">
        <v>6</v>
      </c>
      <c r="T72" s="43">
        <v>0</v>
      </c>
      <c r="U72" s="28">
        <f>+Tabla21[[#This Row],[META_TUNJUELITO]]+Tabla21[[#This Row],[META_USME]]+Tabla21[[#This Row],[META_CIUDAD_BOLIVAR]]+Tabla21[[#This Row],[META_SUMAPAZ]]+Tabla21[[#This Row],[META_]]+Tabla21[[#This Row],[META_2]]+Tabla21[[#This Row],[META_SUBRED]]+Tabla21[[#This Row],[META_DISTRITO]]</f>
        <v>6</v>
      </c>
      <c r="V72" s="29">
        <f>+Tabla21[[#This Row],[META_SUR]]-Tabla21[[#This Row],[META_TOTAL]]</f>
        <v>1.405825971190211E-7</v>
      </c>
      <c r="W72" s="30">
        <f>+Tabla21[[#This Row],[VALOR UNITARIO]]*Tabla21[[#This Row],[META_TUNJUELITO]]</f>
        <v>0</v>
      </c>
      <c r="X72" s="31">
        <f>+Tabla21[[#This Row],[META_USME]]*Tabla21[[#This Row],[VALOR UNITARIO]]</f>
        <v>0</v>
      </c>
      <c r="Y72" s="31">
        <f>+Tabla21[[#This Row],[META_CIUDAD_BOLIVAR]]*Tabla21[[#This Row],[VALOR UNITARIO]]</f>
        <v>0</v>
      </c>
      <c r="Z72" s="31">
        <f>+Tabla21[[#This Row],[META_SUMAPAZ]]*Tabla21[[#This Row],[VALOR UNITARIO]]</f>
        <v>0</v>
      </c>
      <c r="AA72" s="31">
        <f>+Tabla21[[#This Row],[META_]]*Tabla21[[#This Row],[VALOR UNITARIO]]</f>
        <v>0</v>
      </c>
      <c r="AB72" s="31">
        <f>+Tabla21[[#This Row],[META_2]]*Tabla21[[#This Row],[VALOR UNITARIO]]</f>
        <v>0</v>
      </c>
      <c r="AC72" s="31">
        <f>+Tabla21[[#This Row],[META_SUBRED]]*Tabla21[[#This Row],[VALOR UNITARIO]]</f>
        <v>85359072</v>
      </c>
      <c r="AD72" s="32">
        <f>+Tabla21[[#This Row],[META_DISTRITO]]*Tabla21[[#This Row],[VALOR UNITARIO]]</f>
        <v>0</v>
      </c>
      <c r="AE72" s="30">
        <f>SUM(Tabla21[[#This Row],[$_TUNJUELITO]:[$_DISTRITO]])</f>
        <v>85359072</v>
      </c>
      <c r="AF72" s="32">
        <f>+Tabla21[[#This Row],[$_SUR]]-Tabla21[[#This Row],[$_TOTAL]]</f>
        <v>2</v>
      </c>
    </row>
    <row r="73" spans="1:32" ht="25.5" hidden="1">
      <c r="A73" s="19" t="s">
        <v>73</v>
      </c>
      <c r="B73" s="20" t="s">
        <v>74</v>
      </c>
      <c r="C73" s="20" t="s">
        <v>75</v>
      </c>
      <c r="D73" s="21">
        <v>60</v>
      </c>
      <c r="E73" s="20" t="s">
        <v>138</v>
      </c>
      <c r="F73" s="20" t="s">
        <v>80</v>
      </c>
      <c r="G73" s="19" t="s">
        <v>78</v>
      </c>
      <c r="H73" s="19" t="s">
        <v>136</v>
      </c>
      <c r="I73" s="19" t="s">
        <v>65</v>
      </c>
      <c r="J73" s="22">
        <v>105404</v>
      </c>
      <c r="K73" s="5">
        <v>1060.000009487306</v>
      </c>
      <c r="L73" s="22">
        <f>+Tabla21[[#This Row],[VALOR UNITARIO]]*Tabla21[[#This Row],[META_SUR]]</f>
        <v>111728241</v>
      </c>
      <c r="M73" s="48">
        <v>219</v>
      </c>
      <c r="N73" s="49">
        <v>232</v>
      </c>
      <c r="O73" s="49">
        <v>543</v>
      </c>
      <c r="P73" s="49">
        <v>66</v>
      </c>
      <c r="Q73" s="42"/>
      <c r="R73" s="42"/>
      <c r="S73" s="42"/>
      <c r="T73" s="43"/>
      <c r="U73" s="28">
        <f>+Tabla21[[#This Row],[META_TUNJUELITO]]+Tabla21[[#This Row],[META_USME]]+Tabla21[[#This Row],[META_CIUDAD_BOLIVAR]]+Tabla21[[#This Row],[META_SUMAPAZ]]+Tabla21[[#This Row],[META_]]+Tabla21[[#This Row],[META_2]]+Tabla21[[#This Row],[META_SUBRED]]+Tabla21[[#This Row],[META_DISTRITO]]</f>
        <v>1060</v>
      </c>
      <c r="V73" s="29">
        <f>+Tabla21[[#This Row],[META_SUR]]-Tabla21[[#This Row],[META_TOTAL]]</f>
        <v>9.4873059879319044E-6</v>
      </c>
      <c r="W73" s="30">
        <f>+Tabla21[[#This Row],[VALOR UNITARIO]]*Tabla21[[#This Row],[META_TUNJUELITO]]</f>
        <v>23083476</v>
      </c>
      <c r="X73" s="31">
        <f>+Tabla21[[#This Row],[META_USME]]*Tabla21[[#This Row],[VALOR UNITARIO]]</f>
        <v>24453728</v>
      </c>
      <c r="Y73" s="31">
        <f>+Tabla21[[#This Row],[META_CIUDAD_BOLIVAR]]*Tabla21[[#This Row],[VALOR UNITARIO]]</f>
        <v>57234372</v>
      </c>
      <c r="Z73" s="31">
        <f>+Tabla21[[#This Row],[META_SUMAPAZ]]*Tabla21[[#This Row],[VALOR UNITARIO]]</f>
        <v>6956664</v>
      </c>
      <c r="AA73" s="31">
        <f>+Tabla21[[#This Row],[META_]]*Tabla21[[#This Row],[VALOR UNITARIO]]</f>
        <v>0</v>
      </c>
      <c r="AB73" s="31">
        <f>+Tabla21[[#This Row],[META_2]]*Tabla21[[#This Row],[VALOR UNITARIO]]</f>
        <v>0</v>
      </c>
      <c r="AC73" s="31">
        <f>+Tabla21[[#This Row],[META_SUBRED]]*Tabla21[[#This Row],[VALOR UNITARIO]]</f>
        <v>0</v>
      </c>
      <c r="AD73" s="32">
        <f>+Tabla21[[#This Row],[META_DISTRITO]]*Tabla21[[#This Row],[VALOR UNITARIO]]</f>
        <v>0</v>
      </c>
      <c r="AE73" s="30">
        <f>SUM(Tabla21[[#This Row],[$_TUNJUELITO]:[$_DISTRITO]])</f>
        <v>111728240</v>
      </c>
      <c r="AF73" s="32">
        <f>+Tabla21[[#This Row],[$_SUR]]-Tabla21[[#This Row],[$_TOTAL]]</f>
        <v>1</v>
      </c>
    </row>
    <row r="74" spans="1:32" ht="25.5" hidden="1">
      <c r="A74" s="19" t="s">
        <v>73</v>
      </c>
      <c r="B74" s="20" t="s">
        <v>74</v>
      </c>
      <c r="C74" s="20" t="s">
        <v>75</v>
      </c>
      <c r="D74" s="21">
        <v>61</v>
      </c>
      <c r="E74" s="20" t="s">
        <v>139</v>
      </c>
      <c r="F74" s="20" t="s">
        <v>80</v>
      </c>
      <c r="G74" s="19" t="s">
        <v>78</v>
      </c>
      <c r="H74" s="19" t="s">
        <v>136</v>
      </c>
      <c r="I74" s="19" t="s">
        <v>47</v>
      </c>
      <c r="J74" s="22">
        <v>266747</v>
      </c>
      <c r="K74" s="5">
        <v>432</v>
      </c>
      <c r="L74" s="22">
        <f>+Tabla21[[#This Row],[VALOR UNITARIO]]*Tabla21[[#This Row],[META_SUR]]</f>
        <v>115234704</v>
      </c>
      <c r="M74" s="48">
        <v>89</v>
      </c>
      <c r="N74" s="49">
        <v>95</v>
      </c>
      <c r="O74" s="49">
        <v>221</v>
      </c>
      <c r="P74" s="49">
        <v>27</v>
      </c>
      <c r="Q74" s="42"/>
      <c r="R74" s="42"/>
      <c r="S74" s="42"/>
      <c r="T74" s="43"/>
      <c r="U74" s="28">
        <f>+Tabla21[[#This Row],[META_TUNJUELITO]]+Tabla21[[#This Row],[META_USME]]+Tabla21[[#This Row],[META_CIUDAD_BOLIVAR]]+Tabla21[[#This Row],[META_SUMAPAZ]]+Tabla21[[#This Row],[META_]]+Tabla21[[#This Row],[META_2]]+Tabla21[[#This Row],[META_SUBRED]]+Tabla21[[#This Row],[META_DISTRITO]]</f>
        <v>432</v>
      </c>
      <c r="V74" s="29">
        <f>+Tabla21[[#This Row],[META_SUR]]-Tabla21[[#This Row],[META_TOTAL]]</f>
        <v>0</v>
      </c>
      <c r="W74" s="30">
        <f>+Tabla21[[#This Row],[VALOR UNITARIO]]*Tabla21[[#This Row],[META_TUNJUELITO]]</f>
        <v>23740483</v>
      </c>
      <c r="X74" s="31">
        <f>+Tabla21[[#This Row],[META_USME]]*Tabla21[[#This Row],[VALOR UNITARIO]]</f>
        <v>25340965</v>
      </c>
      <c r="Y74" s="31">
        <f>+Tabla21[[#This Row],[META_CIUDAD_BOLIVAR]]*Tabla21[[#This Row],[VALOR UNITARIO]]</f>
        <v>58951087</v>
      </c>
      <c r="Z74" s="31">
        <f>+Tabla21[[#This Row],[META_SUMAPAZ]]*Tabla21[[#This Row],[VALOR UNITARIO]]</f>
        <v>7202169</v>
      </c>
      <c r="AA74" s="31">
        <f>+Tabla21[[#This Row],[META_]]*Tabla21[[#This Row],[VALOR UNITARIO]]</f>
        <v>0</v>
      </c>
      <c r="AB74" s="31">
        <f>+Tabla21[[#This Row],[META_2]]*Tabla21[[#This Row],[VALOR UNITARIO]]</f>
        <v>0</v>
      </c>
      <c r="AC74" s="31">
        <f>+Tabla21[[#This Row],[META_SUBRED]]*Tabla21[[#This Row],[VALOR UNITARIO]]</f>
        <v>0</v>
      </c>
      <c r="AD74" s="32">
        <f>+Tabla21[[#This Row],[META_DISTRITO]]*Tabla21[[#This Row],[VALOR UNITARIO]]</f>
        <v>0</v>
      </c>
      <c r="AE74" s="30">
        <f>SUM(Tabla21[[#This Row],[$_TUNJUELITO]:[$_DISTRITO]])</f>
        <v>115234704</v>
      </c>
      <c r="AF74" s="32">
        <f>+Tabla21[[#This Row],[$_SUR]]-Tabla21[[#This Row],[$_TOTAL]]</f>
        <v>0</v>
      </c>
    </row>
    <row r="75" spans="1:32" ht="25.5" hidden="1">
      <c r="A75" s="19" t="s">
        <v>73</v>
      </c>
      <c r="B75" s="20" t="s">
        <v>74</v>
      </c>
      <c r="C75" s="20" t="s">
        <v>110</v>
      </c>
      <c r="D75" s="21">
        <v>62</v>
      </c>
      <c r="E75" s="20" t="s">
        <v>140</v>
      </c>
      <c r="F75" s="20" t="s">
        <v>80</v>
      </c>
      <c r="G75" s="19" t="s">
        <v>45</v>
      </c>
      <c r="H75" s="19" t="s">
        <v>136</v>
      </c>
      <c r="I75" s="19" t="s">
        <v>47</v>
      </c>
      <c r="J75" s="22">
        <v>13610112</v>
      </c>
      <c r="K75" s="5">
        <v>6</v>
      </c>
      <c r="L75" s="22">
        <f>+Tabla21[[#This Row],[VALOR UNITARIO]]*Tabla21[[#This Row],[META_SUR]]</f>
        <v>81660672</v>
      </c>
      <c r="M75" s="41">
        <v>0</v>
      </c>
      <c r="N75" s="42">
        <v>0</v>
      </c>
      <c r="O75" s="42">
        <v>0</v>
      </c>
      <c r="P75" s="42">
        <v>0</v>
      </c>
      <c r="Q75" s="42"/>
      <c r="R75" s="42"/>
      <c r="S75" s="42">
        <v>6</v>
      </c>
      <c r="T75" s="43">
        <v>0</v>
      </c>
      <c r="U75" s="28">
        <f>+Tabla21[[#This Row],[META_TUNJUELITO]]+Tabla21[[#This Row],[META_USME]]+Tabla21[[#This Row],[META_CIUDAD_BOLIVAR]]+Tabla21[[#This Row],[META_SUMAPAZ]]+Tabla21[[#This Row],[META_]]+Tabla21[[#This Row],[META_2]]+Tabla21[[#This Row],[META_SUBRED]]+Tabla21[[#This Row],[META_DISTRITO]]</f>
        <v>6</v>
      </c>
      <c r="V75" s="29">
        <f>+Tabla21[[#This Row],[META_SUR]]-Tabla21[[#This Row],[META_TOTAL]]</f>
        <v>0</v>
      </c>
      <c r="W75" s="30">
        <f>+Tabla21[[#This Row],[VALOR UNITARIO]]*Tabla21[[#This Row],[META_TUNJUELITO]]</f>
        <v>0</v>
      </c>
      <c r="X75" s="31">
        <f>+Tabla21[[#This Row],[META_USME]]*Tabla21[[#This Row],[VALOR UNITARIO]]</f>
        <v>0</v>
      </c>
      <c r="Y75" s="31">
        <f>+Tabla21[[#This Row],[META_CIUDAD_BOLIVAR]]*Tabla21[[#This Row],[VALOR UNITARIO]]</f>
        <v>0</v>
      </c>
      <c r="Z75" s="31">
        <f>+Tabla21[[#This Row],[META_SUMAPAZ]]*Tabla21[[#This Row],[VALOR UNITARIO]]</f>
        <v>0</v>
      </c>
      <c r="AA75" s="31">
        <f>+Tabla21[[#This Row],[META_]]*Tabla21[[#This Row],[VALOR UNITARIO]]</f>
        <v>0</v>
      </c>
      <c r="AB75" s="31">
        <f>+Tabla21[[#This Row],[META_2]]*Tabla21[[#This Row],[VALOR UNITARIO]]</f>
        <v>0</v>
      </c>
      <c r="AC75" s="31">
        <f>+Tabla21[[#This Row],[META_SUBRED]]*Tabla21[[#This Row],[VALOR UNITARIO]]</f>
        <v>81660672</v>
      </c>
      <c r="AD75" s="32">
        <f>+Tabla21[[#This Row],[META_DISTRITO]]*Tabla21[[#This Row],[VALOR UNITARIO]]</f>
        <v>0</v>
      </c>
      <c r="AE75" s="30">
        <f>SUM(Tabla21[[#This Row],[$_TUNJUELITO]:[$_DISTRITO]])</f>
        <v>81660672</v>
      </c>
      <c r="AF75" s="32">
        <f>+Tabla21[[#This Row],[$_SUR]]-Tabla21[[#This Row],[$_TOTAL]]</f>
        <v>0</v>
      </c>
    </row>
    <row r="76" spans="1:32" ht="25.5" hidden="1">
      <c r="A76" s="19" t="s">
        <v>73</v>
      </c>
      <c r="B76" s="20" t="s">
        <v>74</v>
      </c>
      <c r="C76" s="20" t="s">
        <v>110</v>
      </c>
      <c r="D76" s="21">
        <v>63</v>
      </c>
      <c r="E76" s="20" t="s">
        <v>141</v>
      </c>
      <c r="F76" s="20" t="s">
        <v>80</v>
      </c>
      <c r="G76" s="19" t="s">
        <v>78</v>
      </c>
      <c r="H76" s="19" t="s">
        <v>136</v>
      </c>
      <c r="I76" s="19" t="s">
        <v>47</v>
      </c>
      <c r="J76" s="22">
        <v>105404</v>
      </c>
      <c r="K76" s="5">
        <v>1272</v>
      </c>
      <c r="L76" s="22">
        <f>+Tabla21[[#This Row],[VALOR UNITARIO]]*Tabla21[[#This Row],[META_SUR]]</f>
        <v>134073888</v>
      </c>
      <c r="M76" s="48">
        <v>262</v>
      </c>
      <c r="N76" s="49">
        <v>278</v>
      </c>
      <c r="O76" s="49">
        <v>652</v>
      </c>
      <c r="P76" s="49">
        <v>80</v>
      </c>
      <c r="Q76" s="42"/>
      <c r="R76" s="42"/>
      <c r="S76" s="42"/>
      <c r="T76" s="43"/>
      <c r="U76" s="28">
        <f>+Tabla21[[#This Row],[META_TUNJUELITO]]+Tabla21[[#This Row],[META_USME]]+Tabla21[[#This Row],[META_CIUDAD_BOLIVAR]]+Tabla21[[#This Row],[META_SUMAPAZ]]+Tabla21[[#This Row],[META_]]+Tabla21[[#This Row],[META_2]]+Tabla21[[#This Row],[META_SUBRED]]+Tabla21[[#This Row],[META_DISTRITO]]</f>
        <v>1272</v>
      </c>
      <c r="V76" s="29">
        <f>+Tabla21[[#This Row],[META_SUR]]-Tabla21[[#This Row],[META_TOTAL]]</f>
        <v>0</v>
      </c>
      <c r="W76" s="30">
        <f>+Tabla21[[#This Row],[VALOR UNITARIO]]*Tabla21[[#This Row],[META_TUNJUELITO]]</f>
        <v>27615848</v>
      </c>
      <c r="X76" s="31">
        <f>+Tabla21[[#This Row],[META_USME]]*Tabla21[[#This Row],[VALOR UNITARIO]]</f>
        <v>29302312</v>
      </c>
      <c r="Y76" s="31">
        <f>+Tabla21[[#This Row],[META_CIUDAD_BOLIVAR]]*Tabla21[[#This Row],[VALOR UNITARIO]]</f>
        <v>68723408</v>
      </c>
      <c r="Z76" s="31">
        <f>+Tabla21[[#This Row],[META_SUMAPAZ]]*Tabla21[[#This Row],[VALOR UNITARIO]]</f>
        <v>8432320</v>
      </c>
      <c r="AA76" s="31">
        <f>+Tabla21[[#This Row],[META_]]*Tabla21[[#This Row],[VALOR UNITARIO]]</f>
        <v>0</v>
      </c>
      <c r="AB76" s="31">
        <f>+Tabla21[[#This Row],[META_2]]*Tabla21[[#This Row],[VALOR UNITARIO]]</f>
        <v>0</v>
      </c>
      <c r="AC76" s="31">
        <f>+Tabla21[[#This Row],[META_SUBRED]]*Tabla21[[#This Row],[VALOR UNITARIO]]</f>
        <v>0</v>
      </c>
      <c r="AD76" s="32">
        <f>+Tabla21[[#This Row],[META_DISTRITO]]*Tabla21[[#This Row],[VALOR UNITARIO]]</f>
        <v>0</v>
      </c>
      <c r="AE76" s="30">
        <f>SUM(Tabla21[[#This Row],[$_TUNJUELITO]:[$_DISTRITO]])</f>
        <v>134073888</v>
      </c>
      <c r="AF76" s="32">
        <f>+Tabla21[[#This Row],[$_SUR]]-Tabla21[[#This Row],[$_TOTAL]]</f>
        <v>0</v>
      </c>
    </row>
    <row r="77" spans="1:32" ht="51" hidden="1">
      <c r="A77" s="19" t="s">
        <v>73</v>
      </c>
      <c r="B77" s="20" t="s">
        <v>74</v>
      </c>
      <c r="C77" s="20" t="s">
        <v>100</v>
      </c>
      <c r="D77" s="21">
        <v>64</v>
      </c>
      <c r="E77" s="20" t="s">
        <v>142</v>
      </c>
      <c r="F77" s="20" t="s">
        <v>80</v>
      </c>
      <c r="G77" s="19" t="s">
        <v>78</v>
      </c>
      <c r="H77" s="19" t="s">
        <v>136</v>
      </c>
      <c r="I77" s="19" t="s">
        <v>47</v>
      </c>
      <c r="J77" s="22">
        <v>137765</v>
      </c>
      <c r="K77" s="5">
        <v>1590</v>
      </c>
      <c r="L77" s="22">
        <f>+Tabla21[[#This Row],[VALOR UNITARIO]]*Tabla21[[#This Row],[META_SUR]]</f>
        <v>219046350</v>
      </c>
      <c r="M77" s="48">
        <v>328</v>
      </c>
      <c r="N77" s="49">
        <v>348</v>
      </c>
      <c r="O77" s="49">
        <v>815</v>
      </c>
      <c r="P77" s="49">
        <v>99</v>
      </c>
      <c r="Q77" s="42"/>
      <c r="R77" s="42"/>
      <c r="S77" s="42"/>
      <c r="T77" s="43"/>
      <c r="U77" s="28">
        <f>+Tabla21[[#This Row],[META_TUNJUELITO]]+Tabla21[[#This Row],[META_USME]]+Tabla21[[#This Row],[META_CIUDAD_BOLIVAR]]+Tabla21[[#This Row],[META_SUMAPAZ]]+Tabla21[[#This Row],[META_]]+Tabla21[[#This Row],[META_2]]+Tabla21[[#This Row],[META_SUBRED]]+Tabla21[[#This Row],[META_DISTRITO]]</f>
        <v>1590</v>
      </c>
      <c r="V77" s="29">
        <f>+Tabla21[[#This Row],[META_SUR]]-Tabla21[[#This Row],[META_TOTAL]]</f>
        <v>0</v>
      </c>
      <c r="W77" s="30">
        <f>+Tabla21[[#This Row],[VALOR UNITARIO]]*Tabla21[[#This Row],[META_TUNJUELITO]]</f>
        <v>45186920</v>
      </c>
      <c r="X77" s="31">
        <f>+Tabla21[[#This Row],[META_USME]]*Tabla21[[#This Row],[VALOR UNITARIO]]</f>
        <v>47942220</v>
      </c>
      <c r="Y77" s="31">
        <f>+Tabla21[[#This Row],[META_CIUDAD_BOLIVAR]]*Tabla21[[#This Row],[VALOR UNITARIO]]</f>
        <v>112278475</v>
      </c>
      <c r="Z77" s="31">
        <f>+Tabla21[[#This Row],[META_SUMAPAZ]]*Tabla21[[#This Row],[VALOR UNITARIO]]</f>
        <v>13638735</v>
      </c>
      <c r="AA77" s="31">
        <f>+Tabla21[[#This Row],[META_]]*Tabla21[[#This Row],[VALOR UNITARIO]]</f>
        <v>0</v>
      </c>
      <c r="AB77" s="31">
        <f>+Tabla21[[#This Row],[META_2]]*Tabla21[[#This Row],[VALOR UNITARIO]]</f>
        <v>0</v>
      </c>
      <c r="AC77" s="31">
        <f>+Tabla21[[#This Row],[META_SUBRED]]*Tabla21[[#This Row],[VALOR UNITARIO]]</f>
        <v>0</v>
      </c>
      <c r="AD77" s="32">
        <f>+Tabla21[[#This Row],[META_DISTRITO]]*Tabla21[[#This Row],[VALOR UNITARIO]]</f>
        <v>0</v>
      </c>
      <c r="AE77" s="30">
        <f>SUM(Tabla21[[#This Row],[$_TUNJUELITO]:[$_DISTRITO]])</f>
        <v>219046350</v>
      </c>
      <c r="AF77" s="32">
        <f>+Tabla21[[#This Row],[$_SUR]]-Tabla21[[#This Row],[$_TOTAL]]</f>
        <v>0</v>
      </c>
    </row>
    <row r="78" spans="1:32" ht="51" hidden="1">
      <c r="A78" s="19" t="s">
        <v>73</v>
      </c>
      <c r="B78" s="20" t="s">
        <v>74</v>
      </c>
      <c r="C78" s="20" t="s">
        <v>100</v>
      </c>
      <c r="D78" s="21">
        <v>65</v>
      </c>
      <c r="E78" s="20" t="s">
        <v>143</v>
      </c>
      <c r="F78" s="20" t="s">
        <v>80</v>
      </c>
      <c r="G78" s="19" t="s">
        <v>78</v>
      </c>
      <c r="H78" s="19" t="s">
        <v>136</v>
      </c>
      <c r="I78" s="19" t="s">
        <v>47</v>
      </c>
      <c r="J78" s="22">
        <v>105404</v>
      </c>
      <c r="K78" s="5">
        <v>2544</v>
      </c>
      <c r="L78" s="22">
        <f>+Tabla21[[#This Row],[VALOR UNITARIO]]*Tabla21[[#This Row],[META_SUR]]</f>
        <v>268147776</v>
      </c>
      <c r="M78" s="48">
        <v>525</v>
      </c>
      <c r="N78" s="49">
        <v>556</v>
      </c>
      <c r="O78" s="49">
        <v>1304</v>
      </c>
      <c r="P78" s="49">
        <v>159</v>
      </c>
      <c r="Q78" s="42"/>
      <c r="R78" s="42"/>
      <c r="S78" s="42"/>
      <c r="T78" s="43"/>
      <c r="U78" s="28">
        <f>+Tabla21[[#This Row],[META_TUNJUELITO]]+Tabla21[[#This Row],[META_USME]]+Tabla21[[#This Row],[META_CIUDAD_BOLIVAR]]+Tabla21[[#This Row],[META_SUMAPAZ]]+Tabla21[[#This Row],[META_]]+Tabla21[[#This Row],[META_2]]+Tabla21[[#This Row],[META_SUBRED]]+Tabla21[[#This Row],[META_DISTRITO]]</f>
        <v>2544</v>
      </c>
      <c r="V78" s="29">
        <f>+Tabla21[[#This Row],[META_SUR]]-Tabla21[[#This Row],[META_TOTAL]]</f>
        <v>0</v>
      </c>
      <c r="W78" s="30">
        <f>+Tabla21[[#This Row],[VALOR UNITARIO]]*Tabla21[[#This Row],[META_TUNJUELITO]]</f>
        <v>55337100</v>
      </c>
      <c r="X78" s="31">
        <f>+Tabla21[[#This Row],[META_USME]]*Tabla21[[#This Row],[VALOR UNITARIO]]</f>
        <v>58604624</v>
      </c>
      <c r="Y78" s="31">
        <f>+Tabla21[[#This Row],[META_CIUDAD_BOLIVAR]]*Tabla21[[#This Row],[VALOR UNITARIO]]</f>
        <v>137446816</v>
      </c>
      <c r="Z78" s="31">
        <f>+Tabla21[[#This Row],[META_SUMAPAZ]]*Tabla21[[#This Row],[VALOR UNITARIO]]</f>
        <v>16759236</v>
      </c>
      <c r="AA78" s="31">
        <f>+Tabla21[[#This Row],[META_]]*Tabla21[[#This Row],[VALOR UNITARIO]]</f>
        <v>0</v>
      </c>
      <c r="AB78" s="31">
        <f>+Tabla21[[#This Row],[META_2]]*Tabla21[[#This Row],[VALOR UNITARIO]]</f>
        <v>0</v>
      </c>
      <c r="AC78" s="31">
        <f>+Tabla21[[#This Row],[META_SUBRED]]*Tabla21[[#This Row],[VALOR UNITARIO]]</f>
        <v>0</v>
      </c>
      <c r="AD78" s="32">
        <f>+Tabla21[[#This Row],[META_DISTRITO]]*Tabla21[[#This Row],[VALOR UNITARIO]]</f>
        <v>0</v>
      </c>
      <c r="AE78" s="30">
        <f>SUM(Tabla21[[#This Row],[$_TUNJUELITO]:[$_DISTRITO]])</f>
        <v>268147776</v>
      </c>
      <c r="AF78" s="32">
        <f>+Tabla21[[#This Row],[$_SUR]]-Tabla21[[#This Row],[$_TOTAL]]</f>
        <v>0</v>
      </c>
    </row>
    <row r="79" spans="1:32" ht="51" hidden="1">
      <c r="A79" s="19" t="s">
        <v>73</v>
      </c>
      <c r="B79" s="20" t="s">
        <v>74</v>
      </c>
      <c r="C79" s="20" t="s">
        <v>100</v>
      </c>
      <c r="D79" s="21">
        <v>66</v>
      </c>
      <c r="E79" s="20" t="s">
        <v>144</v>
      </c>
      <c r="F79" s="20" t="s">
        <v>80</v>
      </c>
      <c r="G79" s="19" t="s">
        <v>112</v>
      </c>
      <c r="H79" s="19" t="s">
        <v>136</v>
      </c>
      <c r="I79" s="19" t="s">
        <v>47</v>
      </c>
      <c r="J79" s="22">
        <v>199714</v>
      </c>
      <c r="K79" s="5">
        <v>120</v>
      </c>
      <c r="L79" s="22">
        <f>+Tabla21[[#This Row],[VALOR UNITARIO]]*Tabla21[[#This Row],[META_SUR]]</f>
        <v>23965680</v>
      </c>
      <c r="M79" s="48">
        <v>24</v>
      </c>
      <c r="N79" s="49">
        <v>26</v>
      </c>
      <c r="O79" s="49">
        <v>62</v>
      </c>
      <c r="P79" s="49">
        <v>8</v>
      </c>
      <c r="Q79" s="42"/>
      <c r="R79" s="42"/>
      <c r="S79" s="42"/>
      <c r="T79" s="43"/>
      <c r="U79" s="28">
        <f>+Tabla21[[#This Row],[META_TUNJUELITO]]+Tabla21[[#This Row],[META_USME]]+Tabla21[[#This Row],[META_CIUDAD_BOLIVAR]]+Tabla21[[#This Row],[META_SUMAPAZ]]+Tabla21[[#This Row],[META_]]+Tabla21[[#This Row],[META_2]]+Tabla21[[#This Row],[META_SUBRED]]+Tabla21[[#This Row],[META_DISTRITO]]</f>
        <v>120</v>
      </c>
      <c r="V79" s="29">
        <f>+Tabla21[[#This Row],[META_SUR]]-Tabla21[[#This Row],[META_TOTAL]]</f>
        <v>0</v>
      </c>
      <c r="W79" s="30">
        <f>+Tabla21[[#This Row],[VALOR UNITARIO]]*Tabla21[[#This Row],[META_TUNJUELITO]]</f>
        <v>4793136</v>
      </c>
      <c r="X79" s="31">
        <f>+Tabla21[[#This Row],[META_USME]]*Tabla21[[#This Row],[VALOR UNITARIO]]</f>
        <v>5192564</v>
      </c>
      <c r="Y79" s="31">
        <f>+Tabla21[[#This Row],[META_CIUDAD_BOLIVAR]]*Tabla21[[#This Row],[VALOR UNITARIO]]</f>
        <v>12382268</v>
      </c>
      <c r="Z79" s="31">
        <f>+Tabla21[[#This Row],[META_SUMAPAZ]]*Tabla21[[#This Row],[VALOR UNITARIO]]</f>
        <v>1597712</v>
      </c>
      <c r="AA79" s="31">
        <f>+Tabla21[[#This Row],[META_]]*Tabla21[[#This Row],[VALOR UNITARIO]]</f>
        <v>0</v>
      </c>
      <c r="AB79" s="31">
        <f>+Tabla21[[#This Row],[META_2]]*Tabla21[[#This Row],[VALOR UNITARIO]]</f>
        <v>0</v>
      </c>
      <c r="AC79" s="31">
        <f>+Tabla21[[#This Row],[META_SUBRED]]*Tabla21[[#This Row],[VALOR UNITARIO]]</f>
        <v>0</v>
      </c>
      <c r="AD79" s="32">
        <f>+Tabla21[[#This Row],[META_DISTRITO]]*Tabla21[[#This Row],[VALOR UNITARIO]]</f>
        <v>0</v>
      </c>
      <c r="AE79" s="30">
        <f>SUM(Tabla21[[#This Row],[$_TUNJUELITO]:[$_DISTRITO]])</f>
        <v>23965680</v>
      </c>
      <c r="AF79" s="32">
        <f>+Tabla21[[#This Row],[$_SUR]]-Tabla21[[#This Row],[$_TOTAL]]</f>
        <v>0</v>
      </c>
    </row>
    <row r="80" spans="1:32" ht="51" hidden="1">
      <c r="A80" s="19" t="s">
        <v>73</v>
      </c>
      <c r="B80" s="20" t="s">
        <v>74</v>
      </c>
      <c r="C80" s="20" t="s">
        <v>100</v>
      </c>
      <c r="D80" s="21">
        <v>67</v>
      </c>
      <c r="E80" s="20" t="s">
        <v>145</v>
      </c>
      <c r="F80" s="20" t="s">
        <v>80</v>
      </c>
      <c r="G80" s="19" t="s">
        <v>78</v>
      </c>
      <c r="H80" s="19" t="s">
        <v>136</v>
      </c>
      <c r="I80" s="19" t="s">
        <v>47</v>
      </c>
      <c r="J80" s="22">
        <v>88916</v>
      </c>
      <c r="K80" s="5">
        <v>1584</v>
      </c>
      <c r="L80" s="22">
        <f>+Tabla21[[#This Row],[VALOR UNITARIO]]*Tabla21[[#This Row],[META_SUR]]</f>
        <v>140842944</v>
      </c>
      <c r="M80" s="48">
        <v>327</v>
      </c>
      <c r="N80" s="49">
        <v>346</v>
      </c>
      <c r="O80" s="49">
        <v>812</v>
      </c>
      <c r="P80" s="49">
        <v>99</v>
      </c>
      <c r="Q80" s="42"/>
      <c r="R80" s="42"/>
      <c r="S80" s="42"/>
      <c r="T80" s="43"/>
      <c r="U80" s="28">
        <f>+Tabla21[[#This Row],[META_TUNJUELITO]]+Tabla21[[#This Row],[META_USME]]+Tabla21[[#This Row],[META_CIUDAD_BOLIVAR]]+Tabla21[[#This Row],[META_SUMAPAZ]]+Tabla21[[#This Row],[META_]]+Tabla21[[#This Row],[META_2]]+Tabla21[[#This Row],[META_SUBRED]]+Tabla21[[#This Row],[META_DISTRITO]]</f>
        <v>1584</v>
      </c>
      <c r="V80" s="29">
        <f>+Tabla21[[#This Row],[META_SUR]]-Tabla21[[#This Row],[META_TOTAL]]</f>
        <v>0</v>
      </c>
      <c r="W80" s="30">
        <f>+Tabla21[[#This Row],[VALOR UNITARIO]]*Tabla21[[#This Row],[META_TUNJUELITO]]</f>
        <v>29075532</v>
      </c>
      <c r="X80" s="31">
        <f>+Tabla21[[#This Row],[META_USME]]*Tabla21[[#This Row],[VALOR UNITARIO]]</f>
        <v>30764936</v>
      </c>
      <c r="Y80" s="31">
        <f>+Tabla21[[#This Row],[META_CIUDAD_BOLIVAR]]*Tabla21[[#This Row],[VALOR UNITARIO]]</f>
        <v>72199792</v>
      </c>
      <c r="Z80" s="31">
        <f>+Tabla21[[#This Row],[META_SUMAPAZ]]*Tabla21[[#This Row],[VALOR UNITARIO]]</f>
        <v>8802684</v>
      </c>
      <c r="AA80" s="31">
        <f>+Tabla21[[#This Row],[META_]]*Tabla21[[#This Row],[VALOR UNITARIO]]</f>
        <v>0</v>
      </c>
      <c r="AB80" s="31">
        <f>+Tabla21[[#This Row],[META_2]]*Tabla21[[#This Row],[VALOR UNITARIO]]</f>
        <v>0</v>
      </c>
      <c r="AC80" s="31">
        <f>+Tabla21[[#This Row],[META_SUBRED]]*Tabla21[[#This Row],[VALOR UNITARIO]]</f>
        <v>0</v>
      </c>
      <c r="AD80" s="32">
        <f>+Tabla21[[#This Row],[META_DISTRITO]]*Tabla21[[#This Row],[VALOR UNITARIO]]</f>
        <v>0</v>
      </c>
      <c r="AE80" s="30">
        <f>SUM(Tabla21[[#This Row],[$_TUNJUELITO]:[$_DISTRITO]])</f>
        <v>140842944</v>
      </c>
      <c r="AF80" s="32">
        <f>+Tabla21[[#This Row],[$_SUR]]-Tabla21[[#This Row],[$_TOTAL]]</f>
        <v>0</v>
      </c>
    </row>
    <row r="81" spans="1:32" ht="51" hidden="1">
      <c r="A81" s="19" t="s">
        <v>73</v>
      </c>
      <c r="B81" s="20" t="s">
        <v>74</v>
      </c>
      <c r="C81" s="20" t="s">
        <v>100</v>
      </c>
      <c r="D81" s="21">
        <v>68</v>
      </c>
      <c r="E81" s="20" t="s">
        <v>146</v>
      </c>
      <c r="F81" s="20" t="s">
        <v>81</v>
      </c>
      <c r="G81" s="19" t="s">
        <v>78</v>
      </c>
      <c r="H81" s="19" t="s">
        <v>147</v>
      </c>
      <c r="I81" s="19" t="s">
        <v>65</v>
      </c>
      <c r="J81" s="22">
        <v>105404</v>
      </c>
      <c r="K81" s="5">
        <v>450.00001897461198</v>
      </c>
      <c r="L81" s="22">
        <f>+Tabla21[[#This Row],[VALOR UNITARIO]]*Tabla21[[#This Row],[META_SUR]]</f>
        <v>47431802</v>
      </c>
      <c r="M81" s="48">
        <v>93</v>
      </c>
      <c r="N81" s="49">
        <v>98</v>
      </c>
      <c r="O81" s="49">
        <v>231</v>
      </c>
      <c r="P81" s="49">
        <v>28</v>
      </c>
      <c r="Q81" s="42"/>
      <c r="R81" s="42"/>
      <c r="S81" s="42"/>
      <c r="T81" s="43"/>
      <c r="U81" s="28">
        <f>+Tabla21[[#This Row],[META_TUNJUELITO]]+Tabla21[[#This Row],[META_USME]]+Tabla21[[#This Row],[META_CIUDAD_BOLIVAR]]+Tabla21[[#This Row],[META_SUMAPAZ]]+Tabla21[[#This Row],[META_]]+Tabla21[[#This Row],[META_2]]+Tabla21[[#This Row],[META_SUBRED]]+Tabla21[[#This Row],[META_DISTRITO]]</f>
        <v>450</v>
      </c>
      <c r="V81" s="29">
        <f>+Tabla21[[#This Row],[META_SUR]]-Tabla21[[#This Row],[META_TOTAL]]</f>
        <v>1.8974611975863809E-5</v>
      </c>
      <c r="W81" s="30">
        <f>+Tabla21[[#This Row],[VALOR UNITARIO]]*Tabla21[[#This Row],[META_TUNJUELITO]]</f>
        <v>9802572</v>
      </c>
      <c r="X81" s="31">
        <f>+Tabla21[[#This Row],[META_USME]]*Tabla21[[#This Row],[VALOR UNITARIO]]</f>
        <v>10329592</v>
      </c>
      <c r="Y81" s="31">
        <f>+Tabla21[[#This Row],[META_CIUDAD_BOLIVAR]]*Tabla21[[#This Row],[VALOR UNITARIO]]</f>
        <v>24348324</v>
      </c>
      <c r="Z81" s="31">
        <f>+Tabla21[[#This Row],[META_SUMAPAZ]]*Tabla21[[#This Row],[VALOR UNITARIO]]</f>
        <v>2951312</v>
      </c>
      <c r="AA81" s="31">
        <f>+Tabla21[[#This Row],[META_]]*Tabla21[[#This Row],[VALOR UNITARIO]]</f>
        <v>0</v>
      </c>
      <c r="AB81" s="31">
        <f>+Tabla21[[#This Row],[META_2]]*Tabla21[[#This Row],[VALOR UNITARIO]]</f>
        <v>0</v>
      </c>
      <c r="AC81" s="31">
        <f>+Tabla21[[#This Row],[META_SUBRED]]*Tabla21[[#This Row],[VALOR UNITARIO]]</f>
        <v>0</v>
      </c>
      <c r="AD81" s="32">
        <f>+Tabla21[[#This Row],[META_DISTRITO]]*Tabla21[[#This Row],[VALOR UNITARIO]]</f>
        <v>0</v>
      </c>
      <c r="AE81" s="30">
        <f>SUM(Tabla21[[#This Row],[$_TUNJUELITO]:[$_DISTRITO]])</f>
        <v>47431800</v>
      </c>
      <c r="AF81" s="32">
        <f>+Tabla21[[#This Row],[$_SUR]]-Tabla21[[#This Row],[$_TOTAL]]</f>
        <v>2</v>
      </c>
    </row>
    <row r="82" spans="1:32" ht="51" hidden="1">
      <c r="A82" s="19" t="s">
        <v>73</v>
      </c>
      <c r="B82" s="20" t="s">
        <v>74</v>
      </c>
      <c r="C82" s="20" t="s">
        <v>110</v>
      </c>
      <c r="D82" s="21">
        <v>69</v>
      </c>
      <c r="E82" s="20" t="s">
        <v>148</v>
      </c>
      <c r="F82" s="20" t="s">
        <v>81</v>
      </c>
      <c r="G82" s="19" t="s">
        <v>78</v>
      </c>
      <c r="H82" s="19" t="s">
        <v>147</v>
      </c>
      <c r="I82" s="19" t="s">
        <v>65</v>
      </c>
      <c r="J82" s="22">
        <v>105404</v>
      </c>
      <c r="K82" s="5">
        <v>894</v>
      </c>
      <c r="L82" s="22">
        <f>+Tabla21[[#This Row],[VALOR UNITARIO]]*Tabla21[[#This Row],[META_SUR]]</f>
        <v>94231176</v>
      </c>
      <c r="M82" s="48">
        <v>184</v>
      </c>
      <c r="N82" s="49">
        <v>196</v>
      </c>
      <c r="O82" s="49">
        <v>458</v>
      </c>
      <c r="P82" s="49">
        <v>56</v>
      </c>
      <c r="Q82" s="42"/>
      <c r="R82" s="42"/>
      <c r="S82" s="42"/>
      <c r="T82" s="43"/>
      <c r="U82" s="28">
        <f>+Tabla21[[#This Row],[META_TUNJUELITO]]+Tabla21[[#This Row],[META_USME]]+Tabla21[[#This Row],[META_CIUDAD_BOLIVAR]]+Tabla21[[#This Row],[META_SUMAPAZ]]+Tabla21[[#This Row],[META_]]+Tabla21[[#This Row],[META_2]]+Tabla21[[#This Row],[META_SUBRED]]+Tabla21[[#This Row],[META_DISTRITO]]</f>
        <v>894</v>
      </c>
      <c r="V82" s="29">
        <f>+Tabla21[[#This Row],[META_SUR]]-Tabla21[[#This Row],[META_TOTAL]]</f>
        <v>0</v>
      </c>
      <c r="W82" s="30">
        <f>+Tabla21[[#This Row],[VALOR UNITARIO]]*Tabla21[[#This Row],[META_TUNJUELITO]]</f>
        <v>19394336</v>
      </c>
      <c r="X82" s="31">
        <f>+Tabla21[[#This Row],[META_USME]]*Tabla21[[#This Row],[VALOR UNITARIO]]</f>
        <v>20659184</v>
      </c>
      <c r="Y82" s="31">
        <f>+Tabla21[[#This Row],[META_CIUDAD_BOLIVAR]]*Tabla21[[#This Row],[VALOR UNITARIO]]</f>
        <v>48275032</v>
      </c>
      <c r="Z82" s="31">
        <f>+Tabla21[[#This Row],[META_SUMAPAZ]]*Tabla21[[#This Row],[VALOR UNITARIO]]</f>
        <v>5902624</v>
      </c>
      <c r="AA82" s="31">
        <f>+Tabla21[[#This Row],[META_]]*Tabla21[[#This Row],[VALOR UNITARIO]]</f>
        <v>0</v>
      </c>
      <c r="AB82" s="31">
        <f>+Tabla21[[#This Row],[META_2]]*Tabla21[[#This Row],[VALOR UNITARIO]]</f>
        <v>0</v>
      </c>
      <c r="AC82" s="31">
        <f>+Tabla21[[#This Row],[META_SUBRED]]*Tabla21[[#This Row],[VALOR UNITARIO]]</f>
        <v>0</v>
      </c>
      <c r="AD82" s="32">
        <f>+Tabla21[[#This Row],[META_DISTRITO]]*Tabla21[[#This Row],[VALOR UNITARIO]]</f>
        <v>0</v>
      </c>
      <c r="AE82" s="30">
        <f>SUM(Tabla21[[#This Row],[$_TUNJUELITO]:[$_DISTRITO]])</f>
        <v>94231176</v>
      </c>
      <c r="AF82" s="32">
        <f>+Tabla21[[#This Row],[$_SUR]]-Tabla21[[#This Row],[$_TOTAL]]</f>
        <v>0</v>
      </c>
    </row>
    <row r="83" spans="1:32" ht="25.5" hidden="1">
      <c r="A83" s="19" t="s">
        <v>73</v>
      </c>
      <c r="B83" s="20" t="s">
        <v>74</v>
      </c>
      <c r="C83" s="20" t="s">
        <v>75</v>
      </c>
      <c r="D83" s="21">
        <v>70</v>
      </c>
      <c r="E83" s="20" t="s">
        <v>149</v>
      </c>
      <c r="F83" s="20" t="s">
        <v>81</v>
      </c>
      <c r="G83" s="19" t="s">
        <v>78</v>
      </c>
      <c r="H83" s="19" t="s">
        <v>147</v>
      </c>
      <c r="I83" s="19" t="s">
        <v>65</v>
      </c>
      <c r="J83" s="22">
        <v>74893</v>
      </c>
      <c r="K83" s="5">
        <v>636</v>
      </c>
      <c r="L83" s="22">
        <f>+Tabla21[[#This Row],[VALOR UNITARIO]]*Tabla21[[#This Row],[META_SUR]]</f>
        <v>47631948</v>
      </c>
      <c r="M83" s="48">
        <v>131</v>
      </c>
      <c r="N83" s="49">
        <v>139</v>
      </c>
      <c r="O83" s="49">
        <v>326</v>
      </c>
      <c r="P83" s="49">
        <v>40</v>
      </c>
      <c r="Q83" s="42"/>
      <c r="R83" s="42"/>
      <c r="S83" s="42"/>
      <c r="T83" s="43"/>
      <c r="U83" s="28">
        <f>+Tabla21[[#This Row],[META_TUNJUELITO]]+Tabla21[[#This Row],[META_USME]]+Tabla21[[#This Row],[META_CIUDAD_BOLIVAR]]+Tabla21[[#This Row],[META_SUMAPAZ]]+Tabla21[[#This Row],[META_]]+Tabla21[[#This Row],[META_2]]+Tabla21[[#This Row],[META_SUBRED]]+Tabla21[[#This Row],[META_DISTRITO]]</f>
        <v>636</v>
      </c>
      <c r="V83" s="29">
        <f>+Tabla21[[#This Row],[META_SUR]]-Tabla21[[#This Row],[META_TOTAL]]</f>
        <v>0</v>
      </c>
      <c r="W83" s="30">
        <f>+Tabla21[[#This Row],[VALOR UNITARIO]]*Tabla21[[#This Row],[META_TUNJUELITO]]</f>
        <v>9810983</v>
      </c>
      <c r="X83" s="31">
        <f>+Tabla21[[#This Row],[META_USME]]*Tabla21[[#This Row],[VALOR UNITARIO]]</f>
        <v>10410127</v>
      </c>
      <c r="Y83" s="31">
        <f>+Tabla21[[#This Row],[META_CIUDAD_BOLIVAR]]*Tabla21[[#This Row],[VALOR UNITARIO]]</f>
        <v>24415118</v>
      </c>
      <c r="Z83" s="31">
        <f>+Tabla21[[#This Row],[META_SUMAPAZ]]*Tabla21[[#This Row],[VALOR UNITARIO]]</f>
        <v>2995720</v>
      </c>
      <c r="AA83" s="31">
        <f>+Tabla21[[#This Row],[META_]]*Tabla21[[#This Row],[VALOR UNITARIO]]</f>
        <v>0</v>
      </c>
      <c r="AB83" s="31">
        <f>+Tabla21[[#This Row],[META_2]]*Tabla21[[#This Row],[VALOR UNITARIO]]</f>
        <v>0</v>
      </c>
      <c r="AC83" s="31">
        <f>+Tabla21[[#This Row],[META_SUBRED]]*Tabla21[[#This Row],[VALOR UNITARIO]]</f>
        <v>0</v>
      </c>
      <c r="AD83" s="32">
        <f>+Tabla21[[#This Row],[META_DISTRITO]]*Tabla21[[#This Row],[VALOR UNITARIO]]</f>
        <v>0</v>
      </c>
      <c r="AE83" s="30">
        <f>SUM(Tabla21[[#This Row],[$_TUNJUELITO]:[$_DISTRITO]])</f>
        <v>47631948</v>
      </c>
      <c r="AF83" s="32">
        <f>+Tabla21[[#This Row],[$_SUR]]-Tabla21[[#This Row],[$_TOTAL]]</f>
        <v>0</v>
      </c>
    </row>
    <row r="84" spans="1:32" ht="51" hidden="1">
      <c r="A84" s="19" t="s">
        <v>73</v>
      </c>
      <c r="B84" s="20" t="s">
        <v>74</v>
      </c>
      <c r="C84" s="20" t="s">
        <v>100</v>
      </c>
      <c r="D84" s="21">
        <v>71</v>
      </c>
      <c r="E84" s="20" t="s">
        <v>150</v>
      </c>
      <c r="F84" s="20" t="s">
        <v>87</v>
      </c>
      <c r="G84" s="19" t="s">
        <v>151</v>
      </c>
      <c r="H84" s="19" t="s">
        <v>50</v>
      </c>
      <c r="I84" s="19" t="s">
        <v>47</v>
      </c>
      <c r="J84" s="22">
        <v>59965</v>
      </c>
      <c r="K84" s="5">
        <v>374</v>
      </c>
      <c r="L84" s="22">
        <f>+Tabla21[[#This Row],[VALOR UNITARIO]]*Tabla21[[#This Row],[META_SUR]]</f>
        <v>22426910</v>
      </c>
      <c r="M84" s="48">
        <v>77</v>
      </c>
      <c r="N84" s="49">
        <v>82</v>
      </c>
      <c r="O84" s="49">
        <v>192</v>
      </c>
      <c r="P84" s="49">
        <v>23</v>
      </c>
      <c r="Q84" s="42"/>
      <c r="R84" s="42"/>
      <c r="S84" s="42"/>
      <c r="T84" s="43"/>
      <c r="U84" s="28">
        <f>+Tabla21[[#This Row],[META_TUNJUELITO]]+Tabla21[[#This Row],[META_USME]]+Tabla21[[#This Row],[META_CIUDAD_BOLIVAR]]+Tabla21[[#This Row],[META_SUMAPAZ]]+Tabla21[[#This Row],[META_]]+Tabla21[[#This Row],[META_2]]+Tabla21[[#This Row],[META_SUBRED]]+Tabla21[[#This Row],[META_DISTRITO]]</f>
        <v>374</v>
      </c>
      <c r="V84" s="29">
        <f>+Tabla21[[#This Row],[META_SUR]]-Tabla21[[#This Row],[META_TOTAL]]</f>
        <v>0</v>
      </c>
      <c r="W84" s="30">
        <f>+Tabla21[[#This Row],[VALOR UNITARIO]]*Tabla21[[#This Row],[META_TUNJUELITO]]</f>
        <v>4617305</v>
      </c>
      <c r="X84" s="31">
        <f>+Tabla21[[#This Row],[META_USME]]*Tabla21[[#This Row],[VALOR UNITARIO]]</f>
        <v>4917130</v>
      </c>
      <c r="Y84" s="31">
        <f>+Tabla21[[#This Row],[META_CIUDAD_BOLIVAR]]*Tabla21[[#This Row],[VALOR UNITARIO]]</f>
        <v>11513280</v>
      </c>
      <c r="Z84" s="31">
        <f>+Tabla21[[#This Row],[META_SUMAPAZ]]*Tabla21[[#This Row],[VALOR UNITARIO]]</f>
        <v>1379195</v>
      </c>
      <c r="AA84" s="31">
        <f>+Tabla21[[#This Row],[META_]]*Tabla21[[#This Row],[VALOR UNITARIO]]</f>
        <v>0</v>
      </c>
      <c r="AB84" s="31">
        <f>+Tabla21[[#This Row],[META_2]]*Tabla21[[#This Row],[VALOR UNITARIO]]</f>
        <v>0</v>
      </c>
      <c r="AC84" s="31">
        <f>+Tabla21[[#This Row],[META_SUBRED]]*Tabla21[[#This Row],[VALOR UNITARIO]]</f>
        <v>0</v>
      </c>
      <c r="AD84" s="32">
        <f>+Tabla21[[#This Row],[META_DISTRITO]]*Tabla21[[#This Row],[VALOR UNITARIO]]</f>
        <v>0</v>
      </c>
      <c r="AE84" s="30">
        <f>SUM(Tabla21[[#This Row],[$_TUNJUELITO]:[$_DISTRITO]])</f>
        <v>22426910</v>
      </c>
      <c r="AF84" s="32">
        <f>+Tabla21[[#This Row],[$_SUR]]-Tabla21[[#This Row],[$_TOTAL]]</f>
        <v>0</v>
      </c>
    </row>
    <row r="85" spans="1:32" ht="51" hidden="1">
      <c r="A85" s="19" t="s">
        <v>73</v>
      </c>
      <c r="B85" s="20" t="s">
        <v>74</v>
      </c>
      <c r="C85" s="20" t="s">
        <v>100</v>
      </c>
      <c r="D85" s="21">
        <v>72</v>
      </c>
      <c r="E85" s="20" t="s">
        <v>152</v>
      </c>
      <c r="F85" s="20" t="s">
        <v>87</v>
      </c>
      <c r="G85" s="19" t="s">
        <v>151</v>
      </c>
      <c r="H85" s="19" t="s">
        <v>50</v>
      </c>
      <c r="I85" s="19" t="s">
        <v>47</v>
      </c>
      <c r="J85" s="22">
        <v>99830</v>
      </c>
      <c r="K85" s="5">
        <v>192</v>
      </c>
      <c r="L85" s="22">
        <f>+Tabla21[[#This Row],[VALOR UNITARIO]]*Tabla21[[#This Row],[META_SUR]]</f>
        <v>19167360</v>
      </c>
      <c r="M85" s="48">
        <v>40</v>
      </c>
      <c r="N85" s="49">
        <v>42</v>
      </c>
      <c r="O85" s="49">
        <v>98</v>
      </c>
      <c r="P85" s="49">
        <v>12</v>
      </c>
      <c r="Q85" s="42"/>
      <c r="R85" s="42"/>
      <c r="S85" s="42"/>
      <c r="T85" s="43"/>
      <c r="U85" s="28">
        <f>+Tabla21[[#This Row],[META_TUNJUELITO]]+Tabla21[[#This Row],[META_USME]]+Tabla21[[#This Row],[META_CIUDAD_BOLIVAR]]+Tabla21[[#This Row],[META_SUMAPAZ]]+Tabla21[[#This Row],[META_]]+Tabla21[[#This Row],[META_2]]+Tabla21[[#This Row],[META_SUBRED]]+Tabla21[[#This Row],[META_DISTRITO]]</f>
        <v>192</v>
      </c>
      <c r="V85" s="29">
        <f>+Tabla21[[#This Row],[META_SUR]]-Tabla21[[#This Row],[META_TOTAL]]</f>
        <v>0</v>
      </c>
      <c r="W85" s="30">
        <f>+Tabla21[[#This Row],[VALOR UNITARIO]]*Tabla21[[#This Row],[META_TUNJUELITO]]</f>
        <v>3993200</v>
      </c>
      <c r="X85" s="31">
        <f>+Tabla21[[#This Row],[META_USME]]*Tabla21[[#This Row],[VALOR UNITARIO]]</f>
        <v>4192860</v>
      </c>
      <c r="Y85" s="31">
        <f>+Tabla21[[#This Row],[META_CIUDAD_BOLIVAR]]*Tabla21[[#This Row],[VALOR UNITARIO]]</f>
        <v>9783340</v>
      </c>
      <c r="Z85" s="31">
        <f>+Tabla21[[#This Row],[META_SUMAPAZ]]*Tabla21[[#This Row],[VALOR UNITARIO]]</f>
        <v>1197960</v>
      </c>
      <c r="AA85" s="31">
        <f>+Tabla21[[#This Row],[META_]]*Tabla21[[#This Row],[VALOR UNITARIO]]</f>
        <v>0</v>
      </c>
      <c r="AB85" s="31">
        <f>+Tabla21[[#This Row],[META_2]]*Tabla21[[#This Row],[VALOR UNITARIO]]</f>
        <v>0</v>
      </c>
      <c r="AC85" s="31">
        <f>+Tabla21[[#This Row],[META_SUBRED]]*Tabla21[[#This Row],[VALOR UNITARIO]]</f>
        <v>0</v>
      </c>
      <c r="AD85" s="32">
        <f>+Tabla21[[#This Row],[META_DISTRITO]]*Tabla21[[#This Row],[VALOR UNITARIO]]</f>
        <v>0</v>
      </c>
      <c r="AE85" s="30">
        <f>SUM(Tabla21[[#This Row],[$_TUNJUELITO]:[$_DISTRITO]])</f>
        <v>19167360</v>
      </c>
      <c r="AF85" s="32">
        <f>+Tabla21[[#This Row],[$_SUR]]-Tabla21[[#This Row],[$_TOTAL]]</f>
        <v>0</v>
      </c>
    </row>
    <row r="86" spans="1:32" ht="76.5" hidden="1">
      <c r="A86" s="19" t="s">
        <v>73</v>
      </c>
      <c r="B86" s="20" t="s">
        <v>74</v>
      </c>
      <c r="C86" s="20" t="s">
        <v>100</v>
      </c>
      <c r="D86" s="21">
        <v>73</v>
      </c>
      <c r="E86" s="20" t="s">
        <v>153</v>
      </c>
      <c r="F86" s="20" t="s">
        <v>87</v>
      </c>
      <c r="G86" s="19" t="s">
        <v>154</v>
      </c>
      <c r="H86" s="19" t="s">
        <v>50</v>
      </c>
      <c r="I86" s="19" t="s">
        <v>47</v>
      </c>
      <c r="J86" s="22">
        <v>220671</v>
      </c>
      <c r="K86" s="5">
        <v>374</v>
      </c>
      <c r="L86" s="22">
        <f>+Tabla21[[#This Row],[VALOR UNITARIO]]*Tabla21[[#This Row],[META_SUR]]</f>
        <v>82530954</v>
      </c>
      <c r="M86" s="48">
        <v>77</v>
      </c>
      <c r="N86" s="49">
        <v>82</v>
      </c>
      <c r="O86" s="49">
        <v>192</v>
      </c>
      <c r="P86" s="49">
        <v>23</v>
      </c>
      <c r="Q86" s="42"/>
      <c r="R86" s="42"/>
      <c r="S86" s="42"/>
      <c r="T86" s="43"/>
      <c r="U86" s="28">
        <f>+Tabla21[[#This Row],[META_TUNJUELITO]]+Tabla21[[#This Row],[META_USME]]+Tabla21[[#This Row],[META_CIUDAD_BOLIVAR]]+Tabla21[[#This Row],[META_SUMAPAZ]]+Tabla21[[#This Row],[META_]]+Tabla21[[#This Row],[META_2]]+Tabla21[[#This Row],[META_SUBRED]]+Tabla21[[#This Row],[META_DISTRITO]]</f>
        <v>374</v>
      </c>
      <c r="V86" s="29">
        <f>+Tabla21[[#This Row],[META_SUR]]-Tabla21[[#This Row],[META_TOTAL]]</f>
        <v>0</v>
      </c>
      <c r="W86" s="30">
        <f>+Tabla21[[#This Row],[VALOR UNITARIO]]*Tabla21[[#This Row],[META_TUNJUELITO]]</f>
        <v>16991667</v>
      </c>
      <c r="X86" s="31">
        <f>+Tabla21[[#This Row],[META_USME]]*Tabla21[[#This Row],[VALOR UNITARIO]]</f>
        <v>18095022</v>
      </c>
      <c r="Y86" s="31">
        <f>+Tabla21[[#This Row],[META_CIUDAD_BOLIVAR]]*Tabla21[[#This Row],[VALOR UNITARIO]]</f>
        <v>42368832</v>
      </c>
      <c r="Z86" s="31">
        <f>+Tabla21[[#This Row],[META_SUMAPAZ]]*Tabla21[[#This Row],[VALOR UNITARIO]]</f>
        <v>5075433</v>
      </c>
      <c r="AA86" s="31">
        <f>+Tabla21[[#This Row],[META_]]*Tabla21[[#This Row],[VALOR UNITARIO]]</f>
        <v>0</v>
      </c>
      <c r="AB86" s="31">
        <f>+Tabla21[[#This Row],[META_2]]*Tabla21[[#This Row],[VALOR UNITARIO]]</f>
        <v>0</v>
      </c>
      <c r="AC86" s="31">
        <f>+Tabla21[[#This Row],[META_SUBRED]]*Tabla21[[#This Row],[VALOR UNITARIO]]</f>
        <v>0</v>
      </c>
      <c r="AD86" s="32">
        <f>+Tabla21[[#This Row],[META_DISTRITO]]*Tabla21[[#This Row],[VALOR UNITARIO]]</f>
        <v>0</v>
      </c>
      <c r="AE86" s="30">
        <f>SUM(Tabla21[[#This Row],[$_TUNJUELITO]:[$_DISTRITO]])</f>
        <v>82530954</v>
      </c>
      <c r="AF86" s="32">
        <f>+Tabla21[[#This Row],[$_SUR]]-Tabla21[[#This Row],[$_TOTAL]]</f>
        <v>0</v>
      </c>
    </row>
    <row r="87" spans="1:32" ht="76.5" hidden="1">
      <c r="A87" s="19" t="s">
        <v>73</v>
      </c>
      <c r="B87" s="20" t="s">
        <v>74</v>
      </c>
      <c r="C87" s="20" t="s">
        <v>100</v>
      </c>
      <c r="D87" s="21">
        <v>74</v>
      </c>
      <c r="E87" s="20" t="s">
        <v>155</v>
      </c>
      <c r="F87" s="20" t="s">
        <v>87</v>
      </c>
      <c r="G87" s="19" t="s">
        <v>154</v>
      </c>
      <c r="H87" s="19" t="s">
        <v>50</v>
      </c>
      <c r="I87" s="19" t="s">
        <v>47</v>
      </c>
      <c r="J87" s="22">
        <v>367374</v>
      </c>
      <c r="K87" s="5">
        <v>192</v>
      </c>
      <c r="L87" s="22">
        <f>+Tabla21[[#This Row],[VALOR UNITARIO]]*Tabla21[[#This Row],[META_SUR]]</f>
        <v>70535808</v>
      </c>
      <c r="M87" s="48">
        <v>40</v>
      </c>
      <c r="N87" s="49">
        <v>42</v>
      </c>
      <c r="O87" s="49">
        <v>98</v>
      </c>
      <c r="P87" s="49">
        <v>12</v>
      </c>
      <c r="Q87" s="42"/>
      <c r="R87" s="42"/>
      <c r="S87" s="42"/>
      <c r="T87" s="43"/>
      <c r="U87" s="28">
        <f>+Tabla21[[#This Row],[META_TUNJUELITO]]+Tabla21[[#This Row],[META_USME]]+Tabla21[[#This Row],[META_CIUDAD_BOLIVAR]]+Tabla21[[#This Row],[META_SUMAPAZ]]+Tabla21[[#This Row],[META_]]+Tabla21[[#This Row],[META_2]]+Tabla21[[#This Row],[META_SUBRED]]+Tabla21[[#This Row],[META_DISTRITO]]</f>
        <v>192</v>
      </c>
      <c r="V87" s="29">
        <f>+Tabla21[[#This Row],[META_SUR]]-Tabla21[[#This Row],[META_TOTAL]]</f>
        <v>0</v>
      </c>
      <c r="W87" s="30">
        <f>+Tabla21[[#This Row],[VALOR UNITARIO]]*Tabla21[[#This Row],[META_TUNJUELITO]]</f>
        <v>14694960</v>
      </c>
      <c r="X87" s="31">
        <f>+Tabla21[[#This Row],[META_USME]]*Tabla21[[#This Row],[VALOR UNITARIO]]</f>
        <v>15429708</v>
      </c>
      <c r="Y87" s="31">
        <f>+Tabla21[[#This Row],[META_CIUDAD_BOLIVAR]]*Tabla21[[#This Row],[VALOR UNITARIO]]</f>
        <v>36002652</v>
      </c>
      <c r="Z87" s="31">
        <f>+Tabla21[[#This Row],[META_SUMAPAZ]]*Tabla21[[#This Row],[VALOR UNITARIO]]</f>
        <v>4408488</v>
      </c>
      <c r="AA87" s="31">
        <f>+Tabla21[[#This Row],[META_]]*Tabla21[[#This Row],[VALOR UNITARIO]]</f>
        <v>0</v>
      </c>
      <c r="AB87" s="31">
        <f>+Tabla21[[#This Row],[META_2]]*Tabla21[[#This Row],[VALOR UNITARIO]]</f>
        <v>0</v>
      </c>
      <c r="AC87" s="31">
        <f>+Tabla21[[#This Row],[META_SUBRED]]*Tabla21[[#This Row],[VALOR UNITARIO]]</f>
        <v>0</v>
      </c>
      <c r="AD87" s="32">
        <f>+Tabla21[[#This Row],[META_DISTRITO]]*Tabla21[[#This Row],[VALOR UNITARIO]]</f>
        <v>0</v>
      </c>
      <c r="AE87" s="30">
        <f>SUM(Tabla21[[#This Row],[$_TUNJUELITO]:[$_DISTRITO]])</f>
        <v>70535808</v>
      </c>
      <c r="AF87" s="32">
        <f>+Tabla21[[#This Row],[$_SUR]]-Tabla21[[#This Row],[$_TOTAL]]</f>
        <v>0</v>
      </c>
    </row>
    <row r="88" spans="1:32" ht="76.5" hidden="1">
      <c r="A88" s="19" t="s">
        <v>73</v>
      </c>
      <c r="B88" s="20" t="s">
        <v>74</v>
      </c>
      <c r="C88" s="20" t="s">
        <v>100</v>
      </c>
      <c r="D88" s="21">
        <v>75</v>
      </c>
      <c r="E88" s="20" t="s">
        <v>156</v>
      </c>
      <c r="F88" s="20" t="s">
        <v>87</v>
      </c>
      <c r="G88" s="19" t="s">
        <v>157</v>
      </c>
      <c r="H88" s="19" t="s">
        <v>50</v>
      </c>
      <c r="I88" s="19" t="s">
        <v>47</v>
      </c>
      <c r="J88" s="22">
        <v>210809</v>
      </c>
      <c r="K88" s="5">
        <v>565.99999525636952</v>
      </c>
      <c r="L88" s="22">
        <f>+Tabla21[[#This Row],[VALOR UNITARIO]]*Tabla21[[#This Row],[META_SUR]]</f>
        <v>119317893</v>
      </c>
      <c r="M88" s="48">
        <v>117</v>
      </c>
      <c r="N88" s="49">
        <v>124</v>
      </c>
      <c r="O88" s="49">
        <v>290</v>
      </c>
      <c r="P88" s="49">
        <v>35</v>
      </c>
      <c r="Q88" s="42"/>
      <c r="R88" s="42"/>
      <c r="S88" s="42"/>
      <c r="T88" s="43"/>
      <c r="U88" s="28">
        <f>+Tabla21[[#This Row],[META_TUNJUELITO]]+Tabla21[[#This Row],[META_USME]]+Tabla21[[#This Row],[META_CIUDAD_BOLIVAR]]+Tabla21[[#This Row],[META_SUMAPAZ]]+Tabla21[[#This Row],[META_]]+Tabla21[[#This Row],[META_2]]+Tabla21[[#This Row],[META_SUBRED]]+Tabla21[[#This Row],[META_DISTRITO]]</f>
        <v>566</v>
      </c>
      <c r="V88" s="29">
        <f>+Tabla21[[#This Row],[META_SUR]]-Tabla21[[#This Row],[META_TOTAL]]</f>
        <v>-4.7436304839720833E-6</v>
      </c>
      <c r="W88" s="30">
        <f>+Tabla21[[#This Row],[VALOR UNITARIO]]*Tabla21[[#This Row],[META_TUNJUELITO]]</f>
        <v>24664653</v>
      </c>
      <c r="X88" s="31">
        <f>+Tabla21[[#This Row],[META_USME]]*Tabla21[[#This Row],[VALOR UNITARIO]]</f>
        <v>26140316</v>
      </c>
      <c r="Y88" s="31">
        <f>+Tabla21[[#This Row],[META_CIUDAD_BOLIVAR]]*Tabla21[[#This Row],[VALOR UNITARIO]]</f>
        <v>61134610</v>
      </c>
      <c r="Z88" s="31">
        <f>+Tabla21[[#This Row],[META_SUMAPAZ]]*Tabla21[[#This Row],[VALOR UNITARIO]]</f>
        <v>7378315</v>
      </c>
      <c r="AA88" s="31">
        <f>+Tabla21[[#This Row],[META_]]*Tabla21[[#This Row],[VALOR UNITARIO]]</f>
        <v>0</v>
      </c>
      <c r="AB88" s="31">
        <f>+Tabla21[[#This Row],[META_2]]*Tabla21[[#This Row],[VALOR UNITARIO]]</f>
        <v>0</v>
      </c>
      <c r="AC88" s="31">
        <f>+Tabla21[[#This Row],[META_SUBRED]]*Tabla21[[#This Row],[VALOR UNITARIO]]</f>
        <v>0</v>
      </c>
      <c r="AD88" s="32">
        <f>+Tabla21[[#This Row],[META_DISTRITO]]*Tabla21[[#This Row],[VALOR UNITARIO]]</f>
        <v>0</v>
      </c>
      <c r="AE88" s="30">
        <f>SUM(Tabla21[[#This Row],[$_TUNJUELITO]:[$_DISTRITO]])</f>
        <v>119317894</v>
      </c>
      <c r="AF88" s="32">
        <f>+Tabla21[[#This Row],[$_SUR]]-Tabla21[[#This Row],[$_TOTAL]]</f>
        <v>-1</v>
      </c>
    </row>
    <row r="89" spans="1:32" ht="51" hidden="1">
      <c r="A89" s="19" t="s">
        <v>73</v>
      </c>
      <c r="B89" s="20" t="s">
        <v>74</v>
      </c>
      <c r="C89" s="20" t="s">
        <v>100</v>
      </c>
      <c r="D89" s="21">
        <v>76</v>
      </c>
      <c r="E89" s="20" t="s">
        <v>158</v>
      </c>
      <c r="F89" s="20" t="s">
        <v>87</v>
      </c>
      <c r="G89" s="19" t="s">
        <v>157</v>
      </c>
      <c r="H89" s="19" t="s">
        <v>50</v>
      </c>
      <c r="I89" s="19" t="s">
        <v>47</v>
      </c>
      <c r="J89" s="22">
        <v>55168</v>
      </c>
      <c r="K89" s="5">
        <v>102</v>
      </c>
      <c r="L89" s="22">
        <f>+Tabla21[[#This Row],[VALOR UNITARIO]]*Tabla21[[#This Row],[META_SUR]]</f>
        <v>5627136</v>
      </c>
      <c r="M89" s="48">
        <v>21</v>
      </c>
      <c r="N89" s="49">
        <v>23</v>
      </c>
      <c r="O89" s="49">
        <v>52</v>
      </c>
      <c r="P89" s="49">
        <v>6</v>
      </c>
      <c r="Q89" s="42"/>
      <c r="R89" s="42"/>
      <c r="S89" s="42"/>
      <c r="T89" s="43"/>
      <c r="U89" s="28">
        <f>+Tabla21[[#This Row],[META_TUNJUELITO]]+Tabla21[[#This Row],[META_USME]]+Tabla21[[#This Row],[META_CIUDAD_BOLIVAR]]+Tabla21[[#This Row],[META_SUMAPAZ]]+Tabla21[[#This Row],[META_]]+Tabla21[[#This Row],[META_2]]+Tabla21[[#This Row],[META_SUBRED]]+Tabla21[[#This Row],[META_DISTRITO]]</f>
        <v>102</v>
      </c>
      <c r="V89" s="29">
        <f>+Tabla21[[#This Row],[META_SUR]]-Tabla21[[#This Row],[META_TOTAL]]</f>
        <v>0</v>
      </c>
      <c r="W89" s="30">
        <f>+Tabla21[[#This Row],[VALOR UNITARIO]]*Tabla21[[#This Row],[META_TUNJUELITO]]</f>
        <v>1158528</v>
      </c>
      <c r="X89" s="31">
        <f>+Tabla21[[#This Row],[META_USME]]*Tabla21[[#This Row],[VALOR UNITARIO]]</f>
        <v>1268864</v>
      </c>
      <c r="Y89" s="31">
        <f>+Tabla21[[#This Row],[META_CIUDAD_BOLIVAR]]*Tabla21[[#This Row],[VALOR UNITARIO]]</f>
        <v>2868736</v>
      </c>
      <c r="Z89" s="31">
        <f>+Tabla21[[#This Row],[META_SUMAPAZ]]*Tabla21[[#This Row],[VALOR UNITARIO]]</f>
        <v>331008</v>
      </c>
      <c r="AA89" s="31">
        <f>+Tabla21[[#This Row],[META_]]*Tabla21[[#This Row],[VALOR UNITARIO]]</f>
        <v>0</v>
      </c>
      <c r="AB89" s="31">
        <f>+Tabla21[[#This Row],[META_2]]*Tabla21[[#This Row],[VALOR UNITARIO]]</f>
        <v>0</v>
      </c>
      <c r="AC89" s="31">
        <f>+Tabla21[[#This Row],[META_SUBRED]]*Tabla21[[#This Row],[VALOR UNITARIO]]</f>
        <v>0</v>
      </c>
      <c r="AD89" s="32">
        <f>+Tabla21[[#This Row],[META_DISTRITO]]*Tabla21[[#This Row],[VALOR UNITARIO]]</f>
        <v>0</v>
      </c>
      <c r="AE89" s="30">
        <f>SUM(Tabla21[[#This Row],[$_TUNJUELITO]:[$_DISTRITO]])</f>
        <v>5627136</v>
      </c>
      <c r="AF89" s="32">
        <f>+Tabla21[[#This Row],[$_SUR]]-Tabla21[[#This Row],[$_TOTAL]]</f>
        <v>0</v>
      </c>
    </row>
    <row r="90" spans="1:32" ht="51" hidden="1">
      <c r="A90" s="19" t="s">
        <v>73</v>
      </c>
      <c r="B90" s="20" t="s">
        <v>74</v>
      </c>
      <c r="C90" s="20" t="s">
        <v>100</v>
      </c>
      <c r="D90" s="21">
        <v>77</v>
      </c>
      <c r="E90" s="20" t="s">
        <v>159</v>
      </c>
      <c r="F90" s="20" t="s">
        <v>87</v>
      </c>
      <c r="G90" s="19" t="s">
        <v>157</v>
      </c>
      <c r="H90" s="19" t="s">
        <v>50</v>
      </c>
      <c r="I90" s="19" t="s">
        <v>47</v>
      </c>
      <c r="J90" s="22">
        <v>91844</v>
      </c>
      <c r="K90" s="5">
        <v>480</v>
      </c>
      <c r="L90" s="22">
        <f>+Tabla21[[#This Row],[VALOR UNITARIO]]*Tabla21[[#This Row],[META_SUR]]</f>
        <v>44085120</v>
      </c>
      <c r="M90" s="48">
        <v>99</v>
      </c>
      <c r="N90" s="49">
        <v>105</v>
      </c>
      <c r="O90" s="49">
        <v>246</v>
      </c>
      <c r="P90" s="49">
        <v>30</v>
      </c>
      <c r="Q90" s="42"/>
      <c r="R90" s="42"/>
      <c r="S90" s="42"/>
      <c r="T90" s="43"/>
      <c r="U90" s="28">
        <f>+Tabla21[[#This Row],[META_TUNJUELITO]]+Tabla21[[#This Row],[META_USME]]+Tabla21[[#This Row],[META_CIUDAD_BOLIVAR]]+Tabla21[[#This Row],[META_SUMAPAZ]]+Tabla21[[#This Row],[META_]]+Tabla21[[#This Row],[META_2]]+Tabla21[[#This Row],[META_SUBRED]]+Tabla21[[#This Row],[META_DISTRITO]]</f>
        <v>480</v>
      </c>
      <c r="V90" s="29">
        <f>+Tabla21[[#This Row],[META_SUR]]-Tabla21[[#This Row],[META_TOTAL]]</f>
        <v>0</v>
      </c>
      <c r="W90" s="30">
        <f>+Tabla21[[#This Row],[VALOR UNITARIO]]*Tabla21[[#This Row],[META_TUNJUELITO]]</f>
        <v>9092556</v>
      </c>
      <c r="X90" s="31">
        <f>+Tabla21[[#This Row],[META_USME]]*Tabla21[[#This Row],[VALOR UNITARIO]]</f>
        <v>9643620</v>
      </c>
      <c r="Y90" s="31">
        <f>+Tabla21[[#This Row],[META_CIUDAD_BOLIVAR]]*Tabla21[[#This Row],[VALOR UNITARIO]]</f>
        <v>22593624</v>
      </c>
      <c r="Z90" s="31">
        <f>+Tabla21[[#This Row],[META_SUMAPAZ]]*Tabla21[[#This Row],[VALOR UNITARIO]]</f>
        <v>2755320</v>
      </c>
      <c r="AA90" s="31">
        <f>+Tabla21[[#This Row],[META_]]*Tabla21[[#This Row],[VALOR UNITARIO]]</f>
        <v>0</v>
      </c>
      <c r="AB90" s="31">
        <f>+Tabla21[[#This Row],[META_2]]*Tabla21[[#This Row],[VALOR UNITARIO]]</f>
        <v>0</v>
      </c>
      <c r="AC90" s="31">
        <f>+Tabla21[[#This Row],[META_SUBRED]]*Tabla21[[#This Row],[VALOR UNITARIO]]</f>
        <v>0</v>
      </c>
      <c r="AD90" s="32">
        <f>+Tabla21[[#This Row],[META_DISTRITO]]*Tabla21[[#This Row],[VALOR UNITARIO]]</f>
        <v>0</v>
      </c>
      <c r="AE90" s="30">
        <f>SUM(Tabla21[[#This Row],[$_TUNJUELITO]:[$_DISTRITO]])</f>
        <v>44085120</v>
      </c>
      <c r="AF90" s="32">
        <f>+Tabla21[[#This Row],[$_SUR]]-Tabla21[[#This Row],[$_TOTAL]]</f>
        <v>0</v>
      </c>
    </row>
    <row r="91" spans="1:32" ht="51" hidden="1">
      <c r="A91" s="19" t="s">
        <v>73</v>
      </c>
      <c r="B91" s="20" t="s">
        <v>74</v>
      </c>
      <c r="C91" s="20" t="s">
        <v>100</v>
      </c>
      <c r="D91" s="21">
        <v>78</v>
      </c>
      <c r="E91" s="20" t="s">
        <v>160</v>
      </c>
      <c r="F91" s="20" t="s">
        <v>87</v>
      </c>
      <c r="G91" s="19" t="s">
        <v>157</v>
      </c>
      <c r="H91" s="19" t="s">
        <v>50</v>
      </c>
      <c r="I91" s="19" t="s">
        <v>65</v>
      </c>
      <c r="J91" s="22">
        <v>121585</v>
      </c>
      <c r="K91" s="5">
        <v>318</v>
      </c>
      <c r="L91" s="22">
        <f>+Tabla21[[#This Row],[VALOR UNITARIO]]*Tabla21[[#This Row],[META_SUR]]</f>
        <v>38664030</v>
      </c>
      <c r="M91" s="48">
        <v>66</v>
      </c>
      <c r="N91" s="49">
        <v>69</v>
      </c>
      <c r="O91" s="49">
        <v>163</v>
      </c>
      <c r="P91" s="49">
        <v>20</v>
      </c>
      <c r="Q91" s="42"/>
      <c r="R91" s="42"/>
      <c r="S91" s="42"/>
      <c r="T91" s="43"/>
      <c r="U91" s="28">
        <f>+Tabla21[[#This Row],[META_TUNJUELITO]]+Tabla21[[#This Row],[META_USME]]+Tabla21[[#This Row],[META_CIUDAD_BOLIVAR]]+Tabla21[[#This Row],[META_SUMAPAZ]]+Tabla21[[#This Row],[META_]]+Tabla21[[#This Row],[META_2]]+Tabla21[[#This Row],[META_SUBRED]]+Tabla21[[#This Row],[META_DISTRITO]]</f>
        <v>318</v>
      </c>
      <c r="V91" s="29">
        <f>+Tabla21[[#This Row],[META_SUR]]-Tabla21[[#This Row],[META_TOTAL]]</f>
        <v>0</v>
      </c>
      <c r="W91" s="30">
        <f>+Tabla21[[#This Row],[VALOR UNITARIO]]*Tabla21[[#This Row],[META_TUNJUELITO]]</f>
        <v>8024610</v>
      </c>
      <c r="X91" s="31">
        <f>+Tabla21[[#This Row],[META_USME]]*Tabla21[[#This Row],[VALOR UNITARIO]]</f>
        <v>8389365</v>
      </c>
      <c r="Y91" s="31">
        <f>+Tabla21[[#This Row],[META_CIUDAD_BOLIVAR]]*Tabla21[[#This Row],[VALOR UNITARIO]]</f>
        <v>19818355</v>
      </c>
      <c r="Z91" s="31">
        <f>+Tabla21[[#This Row],[META_SUMAPAZ]]*Tabla21[[#This Row],[VALOR UNITARIO]]</f>
        <v>2431700</v>
      </c>
      <c r="AA91" s="31">
        <f>+Tabla21[[#This Row],[META_]]*Tabla21[[#This Row],[VALOR UNITARIO]]</f>
        <v>0</v>
      </c>
      <c r="AB91" s="31">
        <f>+Tabla21[[#This Row],[META_2]]*Tabla21[[#This Row],[VALOR UNITARIO]]</f>
        <v>0</v>
      </c>
      <c r="AC91" s="31">
        <f>+Tabla21[[#This Row],[META_SUBRED]]*Tabla21[[#This Row],[VALOR UNITARIO]]</f>
        <v>0</v>
      </c>
      <c r="AD91" s="32">
        <f>+Tabla21[[#This Row],[META_DISTRITO]]*Tabla21[[#This Row],[VALOR UNITARIO]]</f>
        <v>0</v>
      </c>
      <c r="AE91" s="30">
        <f>SUM(Tabla21[[#This Row],[$_TUNJUELITO]:[$_DISTRITO]])</f>
        <v>38664030</v>
      </c>
      <c r="AF91" s="32">
        <f>+Tabla21[[#This Row],[$_SUR]]-Tabla21[[#This Row],[$_TOTAL]]</f>
        <v>0</v>
      </c>
    </row>
    <row r="92" spans="1:32" ht="51" hidden="1">
      <c r="A92" s="19" t="s">
        <v>73</v>
      </c>
      <c r="B92" s="20" t="s">
        <v>74</v>
      </c>
      <c r="C92" s="20" t="s">
        <v>100</v>
      </c>
      <c r="D92" s="21">
        <v>79</v>
      </c>
      <c r="E92" s="20" t="s">
        <v>161</v>
      </c>
      <c r="F92" s="20" t="s">
        <v>87</v>
      </c>
      <c r="G92" s="19" t="s">
        <v>157</v>
      </c>
      <c r="H92" s="19" t="s">
        <v>50</v>
      </c>
      <c r="I92" s="19" t="s">
        <v>47</v>
      </c>
      <c r="J92" s="22">
        <v>125438</v>
      </c>
      <c r="K92" s="5">
        <v>480</v>
      </c>
      <c r="L92" s="22">
        <f>+Tabla21[[#This Row],[VALOR UNITARIO]]*Tabla21[[#This Row],[META_SUR]]</f>
        <v>60210240</v>
      </c>
      <c r="M92" s="48">
        <v>99</v>
      </c>
      <c r="N92" s="49">
        <v>105</v>
      </c>
      <c r="O92" s="49">
        <v>246</v>
      </c>
      <c r="P92" s="49">
        <v>30</v>
      </c>
      <c r="Q92" s="42"/>
      <c r="R92" s="42"/>
      <c r="S92" s="42"/>
      <c r="T92" s="43"/>
      <c r="U92" s="28">
        <f>+Tabla21[[#This Row],[META_TUNJUELITO]]+Tabla21[[#This Row],[META_USME]]+Tabla21[[#This Row],[META_CIUDAD_BOLIVAR]]+Tabla21[[#This Row],[META_SUMAPAZ]]+Tabla21[[#This Row],[META_]]+Tabla21[[#This Row],[META_2]]+Tabla21[[#This Row],[META_SUBRED]]+Tabla21[[#This Row],[META_DISTRITO]]</f>
        <v>480</v>
      </c>
      <c r="V92" s="29">
        <f>+Tabla21[[#This Row],[META_SUR]]-Tabla21[[#This Row],[META_TOTAL]]</f>
        <v>0</v>
      </c>
      <c r="W92" s="30">
        <f>+Tabla21[[#This Row],[VALOR UNITARIO]]*Tabla21[[#This Row],[META_TUNJUELITO]]</f>
        <v>12418362</v>
      </c>
      <c r="X92" s="31">
        <f>+Tabla21[[#This Row],[META_USME]]*Tabla21[[#This Row],[VALOR UNITARIO]]</f>
        <v>13170990</v>
      </c>
      <c r="Y92" s="31">
        <f>+Tabla21[[#This Row],[META_CIUDAD_BOLIVAR]]*Tabla21[[#This Row],[VALOR UNITARIO]]</f>
        <v>30857748</v>
      </c>
      <c r="Z92" s="31">
        <f>+Tabla21[[#This Row],[META_SUMAPAZ]]*Tabla21[[#This Row],[VALOR UNITARIO]]</f>
        <v>3763140</v>
      </c>
      <c r="AA92" s="31">
        <f>+Tabla21[[#This Row],[META_]]*Tabla21[[#This Row],[VALOR UNITARIO]]</f>
        <v>0</v>
      </c>
      <c r="AB92" s="31">
        <f>+Tabla21[[#This Row],[META_2]]*Tabla21[[#This Row],[VALOR UNITARIO]]</f>
        <v>0</v>
      </c>
      <c r="AC92" s="31">
        <f>+Tabla21[[#This Row],[META_SUBRED]]*Tabla21[[#This Row],[VALOR UNITARIO]]</f>
        <v>0</v>
      </c>
      <c r="AD92" s="32">
        <f>+Tabla21[[#This Row],[META_DISTRITO]]*Tabla21[[#This Row],[VALOR UNITARIO]]</f>
        <v>0</v>
      </c>
      <c r="AE92" s="30">
        <f>SUM(Tabla21[[#This Row],[$_TUNJUELITO]:[$_DISTRITO]])</f>
        <v>60210240</v>
      </c>
      <c r="AF92" s="32">
        <f>+Tabla21[[#This Row],[$_SUR]]-Tabla21[[#This Row],[$_TOTAL]]</f>
        <v>0</v>
      </c>
    </row>
    <row r="93" spans="1:32" ht="89.25" hidden="1">
      <c r="A93" s="19" t="s">
        <v>73</v>
      </c>
      <c r="B93" s="20" t="s">
        <v>74</v>
      </c>
      <c r="C93" s="20" t="s">
        <v>100</v>
      </c>
      <c r="D93" s="21">
        <v>80</v>
      </c>
      <c r="E93" s="20" t="s">
        <v>162</v>
      </c>
      <c r="F93" s="20" t="s">
        <v>87</v>
      </c>
      <c r="G93" s="19" t="s">
        <v>163</v>
      </c>
      <c r="H93" s="19" t="s">
        <v>50</v>
      </c>
      <c r="I93" s="19" t="s">
        <v>47</v>
      </c>
      <c r="J93" s="22">
        <v>53781</v>
      </c>
      <c r="K93" s="5">
        <v>960</v>
      </c>
      <c r="L93" s="22">
        <f>+Tabla21[[#This Row],[VALOR UNITARIO]]*Tabla21[[#This Row],[META_SUR]]</f>
        <v>51629760</v>
      </c>
      <c r="M93" s="48">
        <v>198</v>
      </c>
      <c r="N93" s="49">
        <v>210</v>
      </c>
      <c r="O93" s="49">
        <v>492</v>
      </c>
      <c r="P93" s="49">
        <v>60</v>
      </c>
      <c r="Q93" s="42"/>
      <c r="R93" s="42"/>
      <c r="S93" s="42"/>
      <c r="T93" s="43"/>
      <c r="U93" s="28">
        <f>+Tabla21[[#This Row],[META_TUNJUELITO]]+Tabla21[[#This Row],[META_USME]]+Tabla21[[#This Row],[META_CIUDAD_BOLIVAR]]+Tabla21[[#This Row],[META_SUMAPAZ]]+Tabla21[[#This Row],[META_]]+Tabla21[[#This Row],[META_2]]+Tabla21[[#This Row],[META_SUBRED]]+Tabla21[[#This Row],[META_DISTRITO]]</f>
        <v>960</v>
      </c>
      <c r="V93" s="29">
        <f>+Tabla21[[#This Row],[META_SUR]]-Tabla21[[#This Row],[META_TOTAL]]</f>
        <v>0</v>
      </c>
      <c r="W93" s="30">
        <f>+Tabla21[[#This Row],[VALOR UNITARIO]]*Tabla21[[#This Row],[META_TUNJUELITO]]</f>
        <v>10648638</v>
      </c>
      <c r="X93" s="31">
        <f>+Tabla21[[#This Row],[META_USME]]*Tabla21[[#This Row],[VALOR UNITARIO]]</f>
        <v>11294010</v>
      </c>
      <c r="Y93" s="31">
        <f>+Tabla21[[#This Row],[META_CIUDAD_BOLIVAR]]*Tabla21[[#This Row],[VALOR UNITARIO]]</f>
        <v>26460252</v>
      </c>
      <c r="Z93" s="31">
        <f>+Tabla21[[#This Row],[META_SUMAPAZ]]*Tabla21[[#This Row],[VALOR UNITARIO]]</f>
        <v>3226860</v>
      </c>
      <c r="AA93" s="31">
        <f>+Tabla21[[#This Row],[META_]]*Tabla21[[#This Row],[VALOR UNITARIO]]</f>
        <v>0</v>
      </c>
      <c r="AB93" s="31">
        <f>+Tabla21[[#This Row],[META_2]]*Tabla21[[#This Row],[VALOR UNITARIO]]</f>
        <v>0</v>
      </c>
      <c r="AC93" s="31">
        <f>+Tabla21[[#This Row],[META_SUBRED]]*Tabla21[[#This Row],[VALOR UNITARIO]]</f>
        <v>0</v>
      </c>
      <c r="AD93" s="32">
        <f>+Tabla21[[#This Row],[META_DISTRITO]]*Tabla21[[#This Row],[VALOR UNITARIO]]</f>
        <v>0</v>
      </c>
      <c r="AE93" s="30">
        <f>SUM(Tabla21[[#This Row],[$_TUNJUELITO]:[$_DISTRITO]])</f>
        <v>51629760</v>
      </c>
      <c r="AF93" s="32">
        <f>+Tabla21[[#This Row],[$_SUR]]-Tabla21[[#This Row],[$_TOTAL]]</f>
        <v>0</v>
      </c>
    </row>
    <row r="94" spans="1:32" ht="63.75" hidden="1">
      <c r="A94" s="19" t="s">
        <v>73</v>
      </c>
      <c r="B94" s="20" t="s">
        <v>74</v>
      </c>
      <c r="C94" s="20" t="s">
        <v>100</v>
      </c>
      <c r="D94" s="21">
        <v>81</v>
      </c>
      <c r="E94" s="20" t="s">
        <v>164</v>
      </c>
      <c r="F94" s="20" t="s">
        <v>87</v>
      </c>
      <c r="G94" s="19" t="s">
        <v>151</v>
      </c>
      <c r="H94" s="19" t="s">
        <v>50</v>
      </c>
      <c r="I94" s="19" t="s">
        <v>47</v>
      </c>
      <c r="J94" s="22">
        <v>82752</v>
      </c>
      <c r="K94" s="5">
        <v>654</v>
      </c>
      <c r="L94" s="22">
        <f>+Tabla21[[#This Row],[VALOR UNITARIO]]*Tabla21[[#This Row],[META_SUR]]</f>
        <v>54119808</v>
      </c>
      <c r="M94" s="48">
        <v>135</v>
      </c>
      <c r="N94" s="49">
        <v>143</v>
      </c>
      <c r="O94" s="49">
        <v>335</v>
      </c>
      <c r="P94" s="49">
        <v>41</v>
      </c>
      <c r="Q94" s="42"/>
      <c r="R94" s="42"/>
      <c r="S94" s="42"/>
      <c r="T94" s="43"/>
      <c r="U94" s="28">
        <f>+Tabla21[[#This Row],[META_TUNJUELITO]]+Tabla21[[#This Row],[META_USME]]+Tabla21[[#This Row],[META_CIUDAD_BOLIVAR]]+Tabla21[[#This Row],[META_SUMAPAZ]]+Tabla21[[#This Row],[META_]]+Tabla21[[#This Row],[META_2]]+Tabla21[[#This Row],[META_SUBRED]]+Tabla21[[#This Row],[META_DISTRITO]]</f>
        <v>654</v>
      </c>
      <c r="V94" s="29">
        <f>+Tabla21[[#This Row],[META_SUR]]-Tabla21[[#This Row],[META_TOTAL]]</f>
        <v>0</v>
      </c>
      <c r="W94" s="30">
        <f>+Tabla21[[#This Row],[VALOR UNITARIO]]*Tabla21[[#This Row],[META_TUNJUELITO]]</f>
        <v>11171520</v>
      </c>
      <c r="X94" s="31">
        <f>+Tabla21[[#This Row],[META_USME]]*Tabla21[[#This Row],[VALOR UNITARIO]]</f>
        <v>11833536</v>
      </c>
      <c r="Y94" s="31">
        <f>+Tabla21[[#This Row],[META_CIUDAD_BOLIVAR]]*Tabla21[[#This Row],[VALOR UNITARIO]]</f>
        <v>27721920</v>
      </c>
      <c r="Z94" s="31">
        <f>+Tabla21[[#This Row],[META_SUMAPAZ]]*Tabla21[[#This Row],[VALOR UNITARIO]]</f>
        <v>3392832</v>
      </c>
      <c r="AA94" s="31">
        <f>+Tabla21[[#This Row],[META_]]*Tabla21[[#This Row],[VALOR UNITARIO]]</f>
        <v>0</v>
      </c>
      <c r="AB94" s="31">
        <f>+Tabla21[[#This Row],[META_2]]*Tabla21[[#This Row],[VALOR UNITARIO]]</f>
        <v>0</v>
      </c>
      <c r="AC94" s="31">
        <f>+Tabla21[[#This Row],[META_SUBRED]]*Tabla21[[#This Row],[VALOR UNITARIO]]</f>
        <v>0</v>
      </c>
      <c r="AD94" s="32">
        <f>+Tabla21[[#This Row],[META_DISTRITO]]*Tabla21[[#This Row],[VALOR UNITARIO]]</f>
        <v>0</v>
      </c>
      <c r="AE94" s="30">
        <f>SUM(Tabla21[[#This Row],[$_TUNJUELITO]:[$_DISTRITO]])</f>
        <v>54119808</v>
      </c>
      <c r="AF94" s="32">
        <f>+Tabla21[[#This Row],[$_SUR]]-Tabla21[[#This Row],[$_TOTAL]]</f>
        <v>0</v>
      </c>
    </row>
    <row r="95" spans="1:32" ht="63.75" hidden="1">
      <c r="A95" s="19" t="s">
        <v>73</v>
      </c>
      <c r="B95" s="20" t="s">
        <v>74</v>
      </c>
      <c r="C95" s="20" t="s">
        <v>100</v>
      </c>
      <c r="D95" s="21">
        <v>82</v>
      </c>
      <c r="E95" s="20" t="s">
        <v>165</v>
      </c>
      <c r="F95" s="20" t="s">
        <v>87</v>
      </c>
      <c r="G95" s="19" t="s">
        <v>166</v>
      </c>
      <c r="H95" s="19" t="s">
        <v>50</v>
      </c>
      <c r="I95" s="19" t="s">
        <v>47</v>
      </c>
      <c r="J95" s="22">
        <v>281078</v>
      </c>
      <c r="K95" s="5">
        <v>654</v>
      </c>
      <c r="L95" s="22">
        <f>+Tabla21[[#This Row],[VALOR UNITARIO]]*Tabla21[[#This Row],[META_SUR]]</f>
        <v>183825012</v>
      </c>
      <c r="M95" s="48">
        <v>135</v>
      </c>
      <c r="N95" s="49">
        <v>143</v>
      </c>
      <c r="O95" s="49">
        <v>335</v>
      </c>
      <c r="P95" s="49">
        <v>41</v>
      </c>
      <c r="Q95" s="42"/>
      <c r="R95" s="42"/>
      <c r="S95" s="42"/>
      <c r="T95" s="43"/>
      <c r="U95" s="28">
        <f>+Tabla21[[#This Row],[META_TUNJUELITO]]+Tabla21[[#This Row],[META_USME]]+Tabla21[[#This Row],[META_CIUDAD_BOLIVAR]]+Tabla21[[#This Row],[META_SUMAPAZ]]+Tabla21[[#This Row],[META_]]+Tabla21[[#This Row],[META_2]]+Tabla21[[#This Row],[META_SUBRED]]+Tabla21[[#This Row],[META_DISTRITO]]</f>
        <v>654</v>
      </c>
      <c r="V95" s="29">
        <f>+Tabla21[[#This Row],[META_SUR]]-Tabla21[[#This Row],[META_TOTAL]]</f>
        <v>0</v>
      </c>
      <c r="W95" s="30">
        <f>+Tabla21[[#This Row],[VALOR UNITARIO]]*Tabla21[[#This Row],[META_TUNJUELITO]]</f>
        <v>37945530</v>
      </c>
      <c r="X95" s="31">
        <f>+Tabla21[[#This Row],[META_USME]]*Tabla21[[#This Row],[VALOR UNITARIO]]</f>
        <v>40194154</v>
      </c>
      <c r="Y95" s="31">
        <f>+Tabla21[[#This Row],[META_CIUDAD_BOLIVAR]]*Tabla21[[#This Row],[VALOR UNITARIO]]</f>
        <v>94161130</v>
      </c>
      <c r="Z95" s="31">
        <f>+Tabla21[[#This Row],[META_SUMAPAZ]]*Tabla21[[#This Row],[VALOR UNITARIO]]</f>
        <v>11524198</v>
      </c>
      <c r="AA95" s="31">
        <f>+Tabla21[[#This Row],[META_]]*Tabla21[[#This Row],[VALOR UNITARIO]]</f>
        <v>0</v>
      </c>
      <c r="AB95" s="31">
        <f>+Tabla21[[#This Row],[META_2]]*Tabla21[[#This Row],[VALOR UNITARIO]]</f>
        <v>0</v>
      </c>
      <c r="AC95" s="31">
        <f>+Tabla21[[#This Row],[META_SUBRED]]*Tabla21[[#This Row],[VALOR UNITARIO]]</f>
        <v>0</v>
      </c>
      <c r="AD95" s="32">
        <f>+Tabla21[[#This Row],[META_DISTRITO]]*Tabla21[[#This Row],[VALOR UNITARIO]]</f>
        <v>0</v>
      </c>
      <c r="AE95" s="30">
        <f>SUM(Tabla21[[#This Row],[$_TUNJUELITO]:[$_DISTRITO]])</f>
        <v>183825012</v>
      </c>
      <c r="AF95" s="32">
        <f>+Tabla21[[#This Row],[$_SUR]]-Tabla21[[#This Row],[$_TOTAL]]</f>
        <v>0</v>
      </c>
    </row>
    <row r="96" spans="1:32" ht="76.5" hidden="1">
      <c r="A96" s="19" t="s">
        <v>73</v>
      </c>
      <c r="B96" s="20" t="s">
        <v>74</v>
      </c>
      <c r="C96" s="20" t="s">
        <v>100</v>
      </c>
      <c r="D96" s="21">
        <v>83</v>
      </c>
      <c r="E96" s="20" t="s">
        <v>167</v>
      </c>
      <c r="F96" s="20" t="s">
        <v>87</v>
      </c>
      <c r="G96" s="19" t="s">
        <v>157</v>
      </c>
      <c r="H96" s="19" t="s">
        <v>50</v>
      </c>
      <c r="I96" s="19" t="s">
        <v>47</v>
      </c>
      <c r="J96" s="22">
        <v>70270</v>
      </c>
      <c r="K96" s="5">
        <v>110</v>
      </c>
      <c r="L96" s="22">
        <f>+Tabla21[[#This Row],[VALOR UNITARIO]]*Tabla21[[#This Row],[META_SUR]]</f>
        <v>7729700</v>
      </c>
      <c r="M96" s="48">
        <v>23</v>
      </c>
      <c r="N96" s="49">
        <v>24</v>
      </c>
      <c r="O96" s="49">
        <v>56</v>
      </c>
      <c r="P96" s="49">
        <v>7</v>
      </c>
      <c r="Q96" s="42"/>
      <c r="R96" s="42"/>
      <c r="S96" s="42"/>
      <c r="T96" s="43"/>
      <c r="U96" s="28">
        <f>+Tabla21[[#This Row],[META_TUNJUELITO]]+Tabla21[[#This Row],[META_USME]]+Tabla21[[#This Row],[META_CIUDAD_BOLIVAR]]+Tabla21[[#This Row],[META_SUMAPAZ]]+Tabla21[[#This Row],[META_]]+Tabla21[[#This Row],[META_2]]+Tabla21[[#This Row],[META_SUBRED]]+Tabla21[[#This Row],[META_DISTRITO]]</f>
        <v>110</v>
      </c>
      <c r="V96" s="29">
        <f>+Tabla21[[#This Row],[META_SUR]]-Tabla21[[#This Row],[META_TOTAL]]</f>
        <v>0</v>
      </c>
      <c r="W96" s="30">
        <f>+Tabla21[[#This Row],[VALOR UNITARIO]]*Tabla21[[#This Row],[META_TUNJUELITO]]</f>
        <v>1616210</v>
      </c>
      <c r="X96" s="31">
        <f>+Tabla21[[#This Row],[META_USME]]*Tabla21[[#This Row],[VALOR UNITARIO]]</f>
        <v>1686480</v>
      </c>
      <c r="Y96" s="31">
        <f>+Tabla21[[#This Row],[META_CIUDAD_BOLIVAR]]*Tabla21[[#This Row],[VALOR UNITARIO]]</f>
        <v>3935120</v>
      </c>
      <c r="Z96" s="31">
        <f>+Tabla21[[#This Row],[META_SUMAPAZ]]*Tabla21[[#This Row],[VALOR UNITARIO]]</f>
        <v>491890</v>
      </c>
      <c r="AA96" s="31">
        <f>+Tabla21[[#This Row],[META_]]*Tabla21[[#This Row],[VALOR UNITARIO]]</f>
        <v>0</v>
      </c>
      <c r="AB96" s="31">
        <f>+Tabla21[[#This Row],[META_2]]*Tabla21[[#This Row],[VALOR UNITARIO]]</f>
        <v>0</v>
      </c>
      <c r="AC96" s="31">
        <f>+Tabla21[[#This Row],[META_SUBRED]]*Tabla21[[#This Row],[VALOR UNITARIO]]</f>
        <v>0</v>
      </c>
      <c r="AD96" s="32">
        <f>+Tabla21[[#This Row],[META_DISTRITO]]*Tabla21[[#This Row],[VALOR UNITARIO]]</f>
        <v>0</v>
      </c>
      <c r="AE96" s="30">
        <f>SUM(Tabla21[[#This Row],[$_TUNJUELITO]:[$_DISTRITO]])</f>
        <v>7729700</v>
      </c>
      <c r="AF96" s="32">
        <f>+Tabla21[[#This Row],[$_SUR]]-Tabla21[[#This Row],[$_TOTAL]]</f>
        <v>0</v>
      </c>
    </row>
    <row r="97" spans="1:32" ht="51" hidden="1">
      <c r="A97" s="19" t="s">
        <v>73</v>
      </c>
      <c r="B97" s="20" t="s">
        <v>74</v>
      </c>
      <c r="C97" s="20" t="s">
        <v>100</v>
      </c>
      <c r="D97" s="21">
        <v>84</v>
      </c>
      <c r="E97" s="20" t="s">
        <v>168</v>
      </c>
      <c r="F97" s="20" t="s">
        <v>87</v>
      </c>
      <c r="G97" s="19" t="s">
        <v>157</v>
      </c>
      <c r="H97" s="19" t="s">
        <v>50</v>
      </c>
      <c r="I97" s="19" t="s">
        <v>47</v>
      </c>
      <c r="J97" s="22">
        <v>105404</v>
      </c>
      <c r="K97" s="5">
        <v>654.00000948730599</v>
      </c>
      <c r="L97" s="22">
        <f>+Tabla21[[#This Row],[VALOR UNITARIO]]*Tabla21[[#This Row],[META_SUR]]</f>
        <v>68934217</v>
      </c>
      <c r="M97" s="48">
        <v>135</v>
      </c>
      <c r="N97" s="49">
        <v>143</v>
      </c>
      <c r="O97" s="49">
        <v>335</v>
      </c>
      <c r="P97" s="49">
        <v>41</v>
      </c>
      <c r="Q97" s="42"/>
      <c r="R97" s="42"/>
      <c r="S97" s="42"/>
      <c r="T97" s="43"/>
      <c r="U97" s="28">
        <f>+Tabla21[[#This Row],[META_TUNJUELITO]]+Tabla21[[#This Row],[META_USME]]+Tabla21[[#This Row],[META_CIUDAD_BOLIVAR]]+Tabla21[[#This Row],[META_SUMAPAZ]]+Tabla21[[#This Row],[META_]]+Tabla21[[#This Row],[META_2]]+Tabla21[[#This Row],[META_SUBRED]]+Tabla21[[#This Row],[META_DISTRITO]]</f>
        <v>654</v>
      </c>
      <c r="V97" s="29">
        <f>+Tabla21[[#This Row],[META_SUR]]-Tabla21[[#This Row],[META_TOTAL]]</f>
        <v>9.4873059879319044E-6</v>
      </c>
      <c r="W97" s="30">
        <f>+Tabla21[[#This Row],[VALOR UNITARIO]]*Tabla21[[#This Row],[META_TUNJUELITO]]</f>
        <v>14229540</v>
      </c>
      <c r="X97" s="31">
        <f>+Tabla21[[#This Row],[META_USME]]*Tabla21[[#This Row],[VALOR UNITARIO]]</f>
        <v>15072772</v>
      </c>
      <c r="Y97" s="31">
        <f>+Tabla21[[#This Row],[META_CIUDAD_BOLIVAR]]*Tabla21[[#This Row],[VALOR UNITARIO]]</f>
        <v>35310340</v>
      </c>
      <c r="Z97" s="31">
        <f>+Tabla21[[#This Row],[META_SUMAPAZ]]*Tabla21[[#This Row],[VALOR UNITARIO]]</f>
        <v>4321564</v>
      </c>
      <c r="AA97" s="31">
        <f>+Tabla21[[#This Row],[META_]]*Tabla21[[#This Row],[VALOR UNITARIO]]</f>
        <v>0</v>
      </c>
      <c r="AB97" s="31">
        <f>+Tabla21[[#This Row],[META_2]]*Tabla21[[#This Row],[VALOR UNITARIO]]</f>
        <v>0</v>
      </c>
      <c r="AC97" s="31">
        <f>+Tabla21[[#This Row],[META_SUBRED]]*Tabla21[[#This Row],[VALOR UNITARIO]]</f>
        <v>0</v>
      </c>
      <c r="AD97" s="32">
        <f>+Tabla21[[#This Row],[META_DISTRITO]]*Tabla21[[#This Row],[VALOR UNITARIO]]</f>
        <v>0</v>
      </c>
      <c r="AE97" s="30">
        <f>SUM(Tabla21[[#This Row],[$_TUNJUELITO]:[$_DISTRITO]])</f>
        <v>68934216</v>
      </c>
      <c r="AF97" s="32">
        <f>+Tabla21[[#This Row],[$_SUR]]-Tabla21[[#This Row],[$_TOTAL]]</f>
        <v>1</v>
      </c>
    </row>
    <row r="98" spans="1:32" ht="89.25" hidden="1">
      <c r="A98" s="19" t="s">
        <v>73</v>
      </c>
      <c r="B98" s="20" t="s">
        <v>74</v>
      </c>
      <c r="C98" s="20" t="s">
        <v>100</v>
      </c>
      <c r="D98" s="21">
        <v>85</v>
      </c>
      <c r="E98" s="20" t="s">
        <v>169</v>
      </c>
      <c r="F98" s="20" t="s">
        <v>87</v>
      </c>
      <c r="G98" s="19" t="s">
        <v>163</v>
      </c>
      <c r="H98" s="19" t="s">
        <v>50</v>
      </c>
      <c r="I98" s="19" t="s">
        <v>47</v>
      </c>
      <c r="J98" s="22">
        <v>35135</v>
      </c>
      <c r="K98" s="5">
        <v>960</v>
      </c>
      <c r="L98" s="22">
        <f>+Tabla21[[#This Row],[VALOR UNITARIO]]*Tabla21[[#This Row],[META_SUR]]</f>
        <v>33729600</v>
      </c>
      <c r="M98" s="48">
        <v>198</v>
      </c>
      <c r="N98" s="49">
        <v>210</v>
      </c>
      <c r="O98" s="49">
        <v>492</v>
      </c>
      <c r="P98" s="49">
        <v>60</v>
      </c>
      <c r="Q98" s="42"/>
      <c r="R98" s="42"/>
      <c r="S98" s="42"/>
      <c r="T98" s="43"/>
      <c r="U98" s="28">
        <f>+Tabla21[[#This Row],[META_TUNJUELITO]]+Tabla21[[#This Row],[META_USME]]+Tabla21[[#This Row],[META_CIUDAD_BOLIVAR]]+Tabla21[[#This Row],[META_SUMAPAZ]]+Tabla21[[#This Row],[META_]]+Tabla21[[#This Row],[META_2]]+Tabla21[[#This Row],[META_SUBRED]]+Tabla21[[#This Row],[META_DISTRITO]]</f>
        <v>960</v>
      </c>
      <c r="V98" s="29">
        <f>+Tabla21[[#This Row],[META_SUR]]-Tabla21[[#This Row],[META_TOTAL]]</f>
        <v>0</v>
      </c>
      <c r="W98" s="30">
        <f>+Tabla21[[#This Row],[VALOR UNITARIO]]*Tabla21[[#This Row],[META_TUNJUELITO]]</f>
        <v>6956730</v>
      </c>
      <c r="X98" s="31">
        <f>+Tabla21[[#This Row],[META_USME]]*Tabla21[[#This Row],[VALOR UNITARIO]]</f>
        <v>7378350</v>
      </c>
      <c r="Y98" s="31">
        <f>+Tabla21[[#This Row],[META_CIUDAD_BOLIVAR]]*Tabla21[[#This Row],[VALOR UNITARIO]]</f>
        <v>17286420</v>
      </c>
      <c r="Z98" s="31">
        <f>+Tabla21[[#This Row],[META_SUMAPAZ]]*Tabla21[[#This Row],[VALOR UNITARIO]]</f>
        <v>2108100</v>
      </c>
      <c r="AA98" s="31">
        <f>+Tabla21[[#This Row],[META_]]*Tabla21[[#This Row],[VALOR UNITARIO]]</f>
        <v>0</v>
      </c>
      <c r="AB98" s="31">
        <f>+Tabla21[[#This Row],[META_2]]*Tabla21[[#This Row],[VALOR UNITARIO]]</f>
        <v>0</v>
      </c>
      <c r="AC98" s="31">
        <f>+Tabla21[[#This Row],[META_SUBRED]]*Tabla21[[#This Row],[VALOR UNITARIO]]</f>
        <v>0</v>
      </c>
      <c r="AD98" s="32">
        <f>+Tabla21[[#This Row],[META_DISTRITO]]*Tabla21[[#This Row],[VALOR UNITARIO]]</f>
        <v>0</v>
      </c>
      <c r="AE98" s="30">
        <f>SUM(Tabla21[[#This Row],[$_TUNJUELITO]:[$_DISTRITO]])</f>
        <v>33729600</v>
      </c>
      <c r="AF98" s="32">
        <f>+Tabla21[[#This Row],[$_SUR]]-Tabla21[[#This Row],[$_TOTAL]]</f>
        <v>0</v>
      </c>
    </row>
    <row r="99" spans="1:32" ht="38.25" hidden="1">
      <c r="A99" s="19" t="s">
        <v>73</v>
      </c>
      <c r="B99" s="20" t="s">
        <v>170</v>
      </c>
      <c r="C99" s="20" t="s">
        <v>75</v>
      </c>
      <c r="D99" s="21">
        <v>87</v>
      </c>
      <c r="E99" s="20" t="s">
        <v>171</v>
      </c>
      <c r="F99" s="20" t="s">
        <v>77</v>
      </c>
      <c r="G99" s="19" t="s">
        <v>45</v>
      </c>
      <c r="H99" s="19" t="s">
        <v>67</v>
      </c>
      <c r="I99" s="19" t="s">
        <v>65</v>
      </c>
      <c r="J99" s="22">
        <v>25814832</v>
      </c>
      <c r="K99" s="5">
        <v>0</v>
      </c>
      <c r="L99" s="22">
        <f>+Tabla21[[#This Row],[VALOR UNITARIO]]*Tabla21[[#This Row],[META_SUR]]</f>
        <v>0</v>
      </c>
      <c r="M99" s="41">
        <f>+Tabla21[[#This Row],[META_SUR]]*20.63/100</f>
        <v>0</v>
      </c>
      <c r="N99" s="42">
        <f>+Tabla21[[#This Row],[META_SUR]]*21.68/100</f>
        <v>0</v>
      </c>
      <c r="O99" s="42">
        <f>+Tabla21[[#This Row],[META_SUR]]*51.25/100</f>
        <v>0</v>
      </c>
      <c r="P99" s="42">
        <f>+Tabla21[[#This Row],[META_SUR]]*6.25/100</f>
        <v>0</v>
      </c>
      <c r="Q99" s="42"/>
      <c r="R99" s="42"/>
      <c r="S99" s="42"/>
      <c r="T99" s="43"/>
      <c r="U99" s="28">
        <f>+Tabla21[[#This Row],[META_TUNJUELITO]]+Tabla21[[#This Row],[META_USME]]+Tabla21[[#This Row],[META_CIUDAD_BOLIVAR]]+Tabla21[[#This Row],[META_SUMAPAZ]]+Tabla21[[#This Row],[META_]]+Tabla21[[#This Row],[META_2]]+Tabla21[[#This Row],[META_SUBRED]]+Tabla21[[#This Row],[META_DISTRITO]]</f>
        <v>0</v>
      </c>
      <c r="V99" s="29">
        <f>+Tabla21[[#This Row],[META_SUR]]-Tabla21[[#This Row],[META_TOTAL]]</f>
        <v>0</v>
      </c>
      <c r="W99" s="30">
        <f>+Tabla21[[#This Row],[VALOR UNITARIO]]*Tabla21[[#This Row],[META_TUNJUELITO]]</f>
        <v>0</v>
      </c>
      <c r="X99" s="31">
        <f>+Tabla21[[#This Row],[META_USME]]*Tabla21[[#This Row],[VALOR UNITARIO]]</f>
        <v>0</v>
      </c>
      <c r="Y99" s="31">
        <f>+Tabla21[[#This Row],[META_CIUDAD_BOLIVAR]]*Tabla21[[#This Row],[VALOR UNITARIO]]</f>
        <v>0</v>
      </c>
      <c r="Z99" s="31">
        <f>+Tabla21[[#This Row],[META_SUMAPAZ]]*Tabla21[[#This Row],[VALOR UNITARIO]]</f>
        <v>0</v>
      </c>
      <c r="AA99" s="31">
        <f>+Tabla21[[#This Row],[META_]]*Tabla21[[#This Row],[VALOR UNITARIO]]</f>
        <v>0</v>
      </c>
      <c r="AB99" s="31">
        <f>+Tabla21[[#This Row],[META_2]]*Tabla21[[#This Row],[VALOR UNITARIO]]</f>
        <v>0</v>
      </c>
      <c r="AC99" s="31">
        <f>+Tabla21[[#This Row],[META_SUBRED]]*Tabla21[[#This Row],[VALOR UNITARIO]]</f>
        <v>0</v>
      </c>
      <c r="AD99" s="32">
        <f>+Tabla21[[#This Row],[META_DISTRITO]]*Tabla21[[#This Row],[VALOR UNITARIO]]</f>
        <v>0</v>
      </c>
      <c r="AE99" s="30">
        <f>SUM(Tabla21[[#This Row],[$_TUNJUELITO]:[$_DISTRITO]])</f>
        <v>0</v>
      </c>
      <c r="AF99" s="32">
        <f>+Tabla21[[#This Row],[$_SUR]]-Tabla21[[#This Row],[$_TOTAL]]</f>
        <v>0</v>
      </c>
    </row>
    <row r="100" spans="1:32" ht="38.25" hidden="1">
      <c r="A100" s="19" t="s">
        <v>73</v>
      </c>
      <c r="B100" s="20" t="s">
        <v>170</v>
      </c>
      <c r="C100" s="20" t="s">
        <v>75</v>
      </c>
      <c r="D100" s="21">
        <v>88</v>
      </c>
      <c r="E100" s="20" t="s">
        <v>172</v>
      </c>
      <c r="F100" s="20" t="s">
        <v>77</v>
      </c>
      <c r="G100" s="19" t="s">
        <v>45</v>
      </c>
      <c r="H100" s="19" t="s">
        <v>67</v>
      </c>
      <c r="I100" s="19" t="s">
        <v>47</v>
      </c>
      <c r="J100" s="22">
        <v>19848080</v>
      </c>
      <c r="K100" s="5">
        <v>0</v>
      </c>
      <c r="L100" s="22">
        <f>+Tabla21[[#This Row],[VALOR UNITARIO]]*Tabla21[[#This Row],[META_SUR]]</f>
        <v>0</v>
      </c>
      <c r="M100" s="41">
        <f>+Tabla21[[#This Row],[META_SUR]]*20.63/100</f>
        <v>0</v>
      </c>
      <c r="N100" s="42">
        <f>+Tabla21[[#This Row],[META_SUR]]*21.68/100</f>
        <v>0</v>
      </c>
      <c r="O100" s="42">
        <f>+Tabla21[[#This Row],[META_SUR]]*51.25/100</f>
        <v>0</v>
      </c>
      <c r="P100" s="42">
        <f>+Tabla21[[#This Row],[META_SUR]]*6.25/100</f>
        <v>0</v>
      </c>
      <c r="Q100" s="42"/>
      <c r="R100" s="42"/>
      <c r="S100" s="42"/>
      <c r="T100" s="43"/>
      <c r="U100" s="28">
        <f>+Tabla21[[#This Row],[META_TUNJUELITO]]+Tabla21[[#This Row],[META_USME]]+Tabla21[[#This Row],[META_CIUDAD_BOLIVAR]]+Tabla21[[#This Row],[META_SUMAPAZ]]+Tabla21[[#This Row],[META_]]+Tabla21[[#This Row],[META_2]]+Tabla21[[#This Row],[META_SUBRED]]+Tabla21[[#This Row],[META_DISTRITO]]</f>
        <v>0</v>
      </c>
      <c r="V100" s="29">
        <f>+Tabla21[[#This Row],[META_SUR]]-Tabla21[[#This Row],[META_TOTAL]]</f>
        <v>0</v>
      </c>
      <c r="W100" s="30">
        <f>+Tabla21[[#This Row],[VALOR UNITARIO]]*Tabla21[[#This Row],[META_TUNJUELITO]]</f>
        <v>0</v>
      </c>
      <c r="X100" s="31">
        <f>+Tabla21[[#This Row],[META_USME]]*Tabla21[[#This Row],[VALOR UNITARIO]]</f>
        <v>0</v>
      </c>
      <c r="Y100" s="31">
        <f>+Tabla21[[#This Row],[META_CIUDAD_BOLIVAR]]*Tabla21[[#This Row],[VALOR UNITARIO]]</f>
        <v>0</v>
      </c>
      <c r="Z100" s="31">
        <f>+Tabla21[[#This Row],[META_SUMAPAZ]]*Tabla21[[#This Row],[VALOR UNITARIO]]</f>
        <v>0</v>
      </c>
      <c r="AA100" s="31">
        <f>+Tabla21[[#This Row],[META_]]*Tabla21[[#This Row],[VALOR UNITARIO]]</f>
        <v>0</v>
      </c>
      <c r="AB100" s="31">
        <f>+Tabla21[[#This Row],[META_2]]*Tabla21[[#This Row],[VALOR UNITARIO]]</f>
        <v>0</v>
      </c>
      <c r="AC100" s="31">
        <f>+Tabla21[[#This Row],[META_SUBRED]]*Tabla21[[#This Row],[VALOR UNITARIO]]</f>
        <v>0</v>
      </c>
      <c r="AD100" s="32">
        <f>+Tabla21[[#This Row],[META_DISTRITO]]*Tabla21[[#This Row],[VALOR UNITARIO]]</f>
        <v>0</v>
      </c>
      <c r="AE100" s="30">
        <f>SUM(Tabla21[[#This Row],[$_TUNJUELITO]:[$_DISTRITO]])</f>
        <v>0</v>
      </c>
      <c r="AF100" s="32">
        <f>+Tabla21[[#This Row],[$_SUR]]-Tabla21[[#This Row],[$_TOTAL]]</f>
        <v>0</v>
      </c>
    </row>
    <row r="101" spans="1:32" ht="38.25" hidden="1">
      <c r="A101" s="19" t="s">
        <v>73</v>
      </c>
      <c r="B101" s="20" t="s">
        <v>170</v>
      </c>
      <c r="C101" s="20" t="s">
        <v>75</v>
      </c>
      <c r="D101" s="21">
        <v>89</v>
      </c>
      <c r="E101" s="20" t="s">
        <v>173</v>
      </c>
      <c r="F101" s="20" t="s">
        <v>77</v>
      </c>
      <c r="G101" s="19" t="s">
        <v>45</v>
      </c>
      <c r="H101" s="19" t="s">
        <v>67</v>
      </c>
      <c r="I101" s="19" t="s">
        <v>47</v>
      </c>
      <c r="J101" s="22">
        <v>33729408</v>
      </c>
      <c r="K101" s="5">
        <v>0</v>
      </c>
      <c r="L101" s="22">
        <f>+Tabla21[[#This Row],[VALOR UNITARIO]]*Tabla21[[#This Row],[META_SUR]]</f>
        <v>0</v>
      </c>
      <c r="M101" s="41">
        <f>+Tabla21[[#This Row],[META_SUR]]*20.63/100</f>
        <v>0</v>
      </c>
      <c r="N101" s="42">
        <f>+Tabla21[[#This Row],[META_SUR]]*21.68/100</f>
        <v>0</v>
      </c>
      <c r="O101" s="42">
        <f>+Tabla21[[#This Row],[META_SUR]]*51.25/100</f>
        <v>0</v>
      </c>
      <c r="P101" s="42">
        <f>+Tabla21[[#This Row],[META_SUR]]*6.25/100</f>
        <v>0</v>
      </c>
      <c r="Q101" s="42"/>
      <c r="R101" s="42"/>
      <c r="S101" s="42"/>
      <c r="T101" s="43"/>
      <c r="U101" s="28">
        <f>+Tabla21[[#This Row],[META_TUNJUELITO]]+Tabla21[[#This Row],[META_USME]]+Tabla21[[#This Row],[META_CIUDAD_BOLIVAR]]+Tabla21[[#This Row],[META_SUMAPAZ]]+Tabla21[[#This Row],[META_]]+Tabla21[[#This Row],[META_2]]+Tabla21[[#This Row],[META_SUBRED]]+Tabla21[[#This Row],[META_DISTRITO]]</f>
        <v>0</v>
      </c>
      <c r="V101" s="29">
        <f>+Tabla21[[#This Row],[META_SUR]]-Tabla21[[#This Row],[META_TOTAL]]</f>
        <v>0</v>
      </c>
      <c r="W101" s="30">
        <f>+Tabla21[[#This Row],[VALOR UNITARIO]]*Tabla21[[#This Row],[META_TUNJUELITO]]</f>
        <v>0</v>
      </c>
      <c r="X101" s="31">
        <f>+Tabla21[[#This Row],[META_USME]]*Tabla21[[#This Row],[VALOR UNITARIO]]</f>
        <v>0</v>
      </c>
      <c r="Y101" s="31">
        <f>+Tabla21[[#This Row],[META_CIUDAD_BOLIVAR]]*Tabla21[[#This Row],[VALOR UNITARIO]]</f>
        <v>0</v>
      </c>
      <c r="Z101" s="31">
        <f>+Tabla21[[#This Row],[META_SUMAPAZ]]*Tabla21[[#This Row],[VALOR UNITARIO]]</f>
        <v>0</v>
      </c>
      <c r="AA101" s="31">
        <f>+Tabla21[[#This Row],[META_]]*Tabla21[[#This Row],[VALOR UNITARIO]]</f>
        <v>0</v>
      </c>
      <c r="AB101" s="31">
        <f>+Tabla21[[#This Row],[META_2]]*Tabla21[[#This Row],[VALOR UNITARIO]]</f>
        <v>0</v>
      </c>
      <c r="AC101" s="31">
        <f>+Tabla21[[#This Row],[META_SUBRED]]*Tabla21[[#This Row],[VALOR UNITARIO]]</f>
        <v>0</v>
      </c>
      <c r="AD101" s="32">
        <f>+Tabla21[[#This Row],[META_DISTRITO]]*Tabla21[[#This Row],[VALOR UNITARIO]]</f>
        <v>0</v>
      </c>
      <c r="AE101" s="30">
        <f>SUM(Tabla21[[#This Row],[$_TUNJUELITO]:[$_DISTRITO]])</f>
        <v>0</v>
      </c>
      <c r="AF101" s="32">
        <f>+Tabla21[[#This Row],[$_SUR]]-Tabla21[[#This Row],[$_TOTAL]]</f>
        <v>0</v>
      </c>
    </row>
    <row r="102" spans="1:32" ht="38.25" hidden="1">
      <c r="A102" s="19" t="s">
        <v>73</v>
      </c>
      <c r="B102" s="20" t="s">
        <v>170</v>
      </c>
      <c r="C102" s="20" t="s">
        <v>75</v>
      </c>
      <c r="D102" s="21">
        <v>90</v>
      </c>
      <c r="E102" s="20" t="s">
        <v>174</v>
      </c>
      <c r="F102" s="20" t="s">
        <v>77</v>
      </c>
      <c r="G102" s="19" t="s">
        <v>45</v>
      </c>
      <c r="H102" s="19" t="s">
        <v>67</v>
      </c>
      <c r="I102" s="19" t="s">
        <v>47</v>
      </c>
      <c r="J102" s="22">
        <v>11243136</v>
      </c>
      <c r="K102" s="5">
        <v>0</v>
      </c>
      <c r="L102" s="22">
        <f>+Tabla21[[#This Row],[VALOR UNITARIO]]*Tabla21[[#This Row],[META_SUR]]</f>
        <v>0</v>
      </c>
      <c r="M102" s="41">
        <f>+Tabla21[[#This Row],[META_SUR]]*20.63/100</f>
        <v>0</v>
      </c>
      <c r="N102" s="42">
        <f>+Tabla21[[#This Row],[META_SUR]]*21.68/100</f>
        <v>0</v>
      </c>
      <c r="O102" s="42">
        <f>+Tabla21[[#This Row],[META_SUR]]*51.25/100</f>
        <v>0</v>
      </c>
      <c r="P102" s="42">
        <f>+Tabla21[[#This Row],[META_SUR]]*6.25/100</f>
        <v>0</v>
      </c>
      <c r="Q102" s="42"/>
      <c r="R102" s="42"/>
      <c r="S102" s="42"/>
      <c r="T102" s="43"/>
      <c r="U102" s="28">
        <f>+Tabla21[[#This Row],[META_TUNJUELITO]]+Tabla21[[#This Row],[META_USME]]+Tabla21[[#This Row],[META_CIUDAD_BOLIVAR]]+Tabla21[[#This Row],[META_SUMAPAZ]]+Tabla21[[#This Row],[META_]]+Tabla21[[#This Row],[META_2]]+Tabla21[[#This Row],[META_SUBRED]]+Tabla21[[#This Row],[META_DISTRITO]]</f>
        <v>0</v>
      </c>
      <c r="V102" s="29">
        <f>+Tabla21[[#This Row],[META_SUR]]-Tabla21[[#This Row],[META_TOTAL]]</f>
        <v>0</v>
      </c>
      <c r="W102" s="30">
        <f>+Tabla21[[#This Row],[VALOR UNITARIO]]*Tabla21[[#This Row],[META_TUNJUELITO]]</f>
        <v>0</v>
      </c>
      <c r="X102" s="31">
        <f>+Tabla21[[#This Row],[META_USME]]*Tabla21[[#This Row],[VALOR UNITARIO]]</f>
        <v>0</v>
      </c>
      <c r="Y102" s="31">
        <f>+Tabla21[[#This Row],[META_CIUDAD_BOLIVAR]]*Tabla21[[#This Row],[VALOR UNITARIO]]</f>
        <v>0</v>
      </c>
      <c r="Z102" s="31">
        <f>+Tabla21[[#This Row],[META_SUMAPAZ]]*Tabla21[[#This Row],[VALOR UNITARIO]]</f>
        <v>0</v>
      </c>
      <c r="AA102" s="31">
        <f>+Tabla21[[#This Row],[META_]]*Tabla21[[#This Row],[VALOR UNITARIO]]</f>
        <v>0</v>
      </c>
      <c r="AB102" s="31">
        <f>+Tabla21[[#This Row],[META_2]]*Tabla21[[#This Row],[VALOR UNITARIO]]</f>
        <v>0</v>
      </c>
      <c r="AC102" s="31">
        <f>+Tabla21[[#This Row],[META_SUBRED]]*Tabla21[[#This Row],[VALOR UNITARIO]]</f>
        <v>0</v>
      </c>
      <c r="AD102" s="32">
        <f>+Tabla21[[#This Row],[META_DISTRITO]]*Tabla21[[#This Row],[VALOR UNITARIO]]</f>
        <v>0</v>
      </c>
      <c r="AE102" s="30">
        <f>SUM(Tabla21[[#This Row],[$_TUNJUELITO]:[$_DISTRITO]])</f>
        <v>0</v>
      </c>
      <c r="AF102" s="32">
        <f>+Tabla21[[#This Row],[$_SUR]]-Tabla21[[#This Row],[$_TOTAL]]</f>
        <v>0</v>
      </c>
    </row>
    <row r="103" spans="1:32" ht="38.25" hidden="1">
      <c r="A103" s="19" t="s">
        <v>73</v>
      </c>
      <c r="B103" s="20" t="s">
        <v>170</v>
      </c>
      <c r="C103" s="20" t="s">
        <v>75</v>
      </c>
      <c r="D103" s="21">
        <v>91</v>
      </c>
      <c r="E103" s="20" t="s">
        <v>175</v>
      </c>
      <c r="F103" s="20" t="s">
        <v>77</v>
      </c>
      <c r="G103" s="19" t="s">
        <v>45</v>
      </c>
      <c r="H103" s="19" t="s">
        <v>67</v>
      </c>
      <c r="I103" s="19" t="s">
        <v>65</v>
      </c>
      <c r="J103" s="22">
        <v>19305648</v>
      </c>
      <c r="K103" s="5">
        <v>0</v>
      </c>
      <c r="L103" s="22">
        <f>+Tabla21[[#This Row],[VALOR UNITARIO]]*Tabla21[[#This Row],[META_SUR]]</f>
        <v>0</v>
      </c>
      <c r="M103" s="41">
        <f>+Tabla21[[#This Row],[META_SUR]]*20.63/100</f>
        <v>0</v>
      </c>
      <c r="N103" s="42">
        <f>+Tabla21[[#This Row],[META_SUR]]*21.68/100</f>
        <v>0</v>
      </c>
      <c r="O103" s="42">
        <f>+Tabla21[[#This Row],[META_SUR]]*51.25/100</f>
        <v>0</v>
      </c>
      <c r="P103" s="42">
        <f>+Tabla21[[#This Row],[META_SUR]]*6.25/100</f>
        <v>0</v>
      </c>
      <c r="Q103" s="42"/>
      <c r="R103" s="42"/>
      <c r="S103" s="42"/>
      <c r="T103" s="43"/>
      <c r="U103" s="28">
        <f>+Tabla21[[#This Row],[META_TUNJUELITO]]+Tabla21[[#This Row],[META_USME]]+Tabla21[[#This Row],[META_CIUDAD_BOLIVAR]]+Tabla21[[#This Row],[META_SUMAPAZ]]+Tabla21[[#This Row],[META_]]+Tabla21[[#This Row],[META_2]]+Tabla21[[#This Row],[META_SUBRED]]+Tabla21[[#This Row],[META_DISTRITO]]</f>
        <v>0</v>
      </c>
      <c r="V103" s="29">
        <f>+Tabla21[[#This Row],[META_SUR]]-Tabla21[[#This Row],[META_TOTAL]]</f>
        <v>0</v>
      </c>
      <c r="W103" s="30">
        <f>+Tabla21[[#This Row],[VALOR UNITARIO]]*Tabla21[[#This Row],[META_TUNJUELITO]]</f>
        <v>0</v>
      </c>
      <c r="X103" s="31">
        <f>+Tabla21[[#This Row],[META_USME]]*Tabla21[[#This Row],[VALOR UNITARIO]]</f>
        <v>0</v>
      </c>
      <c r="Y103" s="31">
        <f>+Tabla21[[#This Row],[META_CIUDAD_BOLIVAR]]*Tabla21[[#This Row],[VALOR UNITARIO]]</f>
        <v>0</v>
      </c>
      <c r="Z103" s="31">
        <f>+Tabla21[[#This Row],[META_SUMAPAZ]]*Tabla21[[#This Row],[VALOR UNITARIO]]</f>
        <v>0</v>
      </c>
      <c r="AA103" s="31">
        <f>+Tabla21[[#This Row],[META_]]*Tabla21[[#This Row],[VALOR UNITARIO]]</f>
        <v>0</v>
      </c>
      <c r="AB103" s="31">
        <f>+Tabla21[[#This Row],[META_2]]*Tabla21[[#This Row],[VALOR UNITARIO]]</f>
        <v>0</v>
      </c>
      <c r="AC103" s="31">
        <f>+Tabla21[[#This Row],[META_SUBRED]]*Tabla21[[#This Row],[VALOR UNITARIO]]</f>
        <v>0</v>
      </c>
      <c r="AD103" s="32">
        <f>+Tabla21[[#This Row],[META_DISTRITO]]*Tabla21[[#This Row],[VALOR UNITARIO]]</f>
        <v>0</v>
      </c>
      <c r="AE103" s="30">
        <f>SUM(Tabla21[[#This Row],[$_TUNJUELITO]:[$_DISTRITO]])</f>
        <v>0</v>
      </c>
      <c r="AF103" s="32">
        <f>+Tabla21[[#This Row],[$_SUR]]-Tabla21[[#This Row],[$_TOTAL]]</f>
        <v>0</v>
      </c>
    </row>
    <row r="104" spans="1:32" ht="38.25" hidden="1">
      <c r="A104" s="19" t="s">
        <v>73</v>
      </c>
      <c r="B104" s="20" t="s">
        <v>176</v>
      </c>
      <c r="C104" s="20" t="s">
        <v>75</v>
      </c>
      <c r="D104" s="21">
        <v>92</v>
      </c>
      <c r="E104" s="20" t="s">
        <v>177</v>
      </c>
      <c r="F104" s="20" t="s">
        <v>77</v>
      </c>
      <c r="G104" s="19" t="s">
        <v>78</v>
      </c>
      <c r="H104" s="19" t="s">
        <v>50</v>
      </c>
      <c r="I104" s="19" t="s">
        <v>47</v>
      </c>
      <c r="J104" s="22">
        <v>372151</v>
      </c>
      <c r="K104" s="5">
        <v>360</v>
      </c>
      <c r="L104" s="22">
        <f>+Tabla21[[#This Row],[VALOR UNITARIO]]*Tabla21[[#This Row],[META_SUR]]</f>
        <v>133974360</v>
      </c>
      <c r="M104" s="48">
        <v>74</v>
      </c>
      <c r="N104" s="49">
        <v>78</v>
      </c>
      <c r="O104" s="49">
        <v>185</v>
      </c>
      <c r="P104" s="49">
        <v>23</v>
      </c>
      <c r="Q104" s="42"/>
      <c r="R104" s="42"/>
      <c r="S104" s="42"/>
      <c r="T104" s="43"/>
      <c r="U104" s="28">
        <f>+Tabla21[[#This Row],[META_TUNJUELITO]]+Tabla21[[#This Row],[META_USME]]+Tabla21[[#This Row],[META_CIUDAD_BOLIVAR]]+Tabla21[[#This Row],[META_SUMAPAZ]]+Tabla21[[#This Row],[META_]]+Tabla21[[#This Row],[META_2]]+Tabla21[[#This Row],[META_SUBRED]]+Tabla21[[#This Row],[META_DISTRITO]]</f>
        <v>360</v>
      </c>
      <c r="V104" s="29">
        <f>+Tabla21[[#This Row],[META_SUR]]-Tabla21[[#This Row],[META_TOTAL]]</f>
        <v>0</v>
      </c>
      <c r="W104" s="30">
        <f>+Tabla21[[#This Row],[VALOR UNITARIO]]*Tabla21[[#This Row],[META_TUNJUELITO]]</f>
        <v>27539174</v>
      </c>
      <c r="X104" s="31">
        <f>+Tabla21[[#This Row],[META_USME]]*Tabla21[[#This Row],[VALOR UNITARIO]]</f>
        <v>29027778</v>
      </c>
      <c r="Y104" s="31">
        <f>+Tabla21[[#This Row],[META_CIUDAD_BOLIVAR]]*Tabla21[[#This Row],[VALOR UNITARIO]]</f>
        <v>68847935</v>
      </c>
      <c r="Z104" s="31">
        <f>+Tabla21[[#This Row],[META_SUMAPAZ]]*Tabla21[[#This Row],[VALOR UNITARIO]]</f>
        <v>8559473</v>
      </c>
      <c r="AA104" s="31">
        <f>+Tabla21[[#This Row],[META_]]*Tabla21[[#This Row],[VALOR UNITARIO]]</f>
        <v>0</v>
      </c>
      <c r="AB104" s="31">
        <f>+Tabla21[[#This Row],[META_2]]*Tabla21[[#This Row],[VALOR UNITARIO]]</f>
        <v>0</v>
      </c>
      <c r="AC104" s="31">
        <f>+Tabla21[[#This Row],[META_SUBRED]]*Tabla21[[#This Row],[VALOR UNITARIO]]</f>
        <v>0</v>
      </c>
      <c r="AD104" s="32">
        <f>+Tabla21[[#This Row],[META_DISTRITO]]*Tabla21[[#This Row],[VALOR UNITARIO]]</f>
        <v>0</v>
      </c>
      <c r="AE104" s="30">
        <f>SUM(Tabla21[[#This Row],[$_TUNJUELITO]:[$_DISTRITO]])</f>
        <v>133974360</v>
      </c>
      <c r="AF104" s="32">
        <f>+Tabla21[[#This Row],[$_SUR]]-Tabla21[[#This Row],[$_TOTAL]]</f>
        <v>0</v>
      </c>
    </row>
    <row r="105" spans="1:32" ht="51" hidden="1">
      <c r="A105" s="19" t="s">
        <v>73</v>
      </c>
      <c r="B105" s="20" t="s">
        <v>176</v>
      </c>
      <c r="C105" s="20" t="s">
        <v>100</v>
      </c>
      <c r="D105" s="21">
        <v>93</v>
      </c>
      <c r="E105" s="20" t="s">
        <v>179</v>
      </c>
      <c r="F105" s="20" t="s">
        <v>77</v>
      </c>
      <c r="G105" s="19" t="s">
        <v>78</v>
      </c>
      <c r="H105" s="19" t="s">
        <v>50</v>
      </c>
      <c r="I105" s="19" t="s">
        <v>47</v>
      </c>
      <c r="J105" s="22">
        <v>372151</v>
      </c>
      <c r="K105" s="5">
        <v>180</v>
      </c>
      <c r="L105" s="22">
        <f>+Tabla21[[#This Row],[VALOR UNITARIO]]*Tabla21[[#This Row],[META_SUR]]</f>
        <v>66987180</v>
      </c>
      <c r="M105" s="48">
        <v>37</v>
      </c>
      <c r="N105" s="49">
        <v>40</v>
      </c>
      <c r="O105" s="49">
        <v>92</v>
      </c>
      <c r="P105" s="49">
        <v>11</v>
      </c>
      <c r="Q105" s="42"/>
      <c r="R105" s="42"/>
      <c r="S105" s="42"/>
      <c r="T105" s="43"/>
      <c r="U105" s="28">
        <f>+Tabla21[[#This Row],[META_TUNJUELITO]]+Tabla21[[#This Row],[META_USME]]+Tabla21[[#This Row],[META_CIUDAD_BOLIVAR]]+Tabla21[[#This Row],[META_SUMAPAZ]]+Tabla21[[#This Row],[META_]]+Tabla21[[#This Row],[META_2]]+Tabla21[[#This Row],[META_SUBRED]]+Tabla21[[#This Row],[META_DISTRITO]]</f>
        <v>180</v>
      </c>
      <c r="V105" s="29">
        <f>+Tabla21[[#This Row],[META_SUR]]-Tabla21[[#This Row],[META_TOTAL]]</f>
        <v>0</v>
      </c>
      <c r="W105" s="30">
        <f>+Tabla21[[#This Row],[VALOR UNITARIO]]*Tabla21[[#This Row],[META_TUNJUELITO]]</f>
        <v>13769587</v>
      </c>
      <c r="X105" s="31">
        <f>+Tabla21[[#This Row],[META_USME]]*Tabla21[[#This Row],[VALOR UNITARIO]]</f>
        <v>14886040</v>
      </c>
      <c r="Y105" s="31">
        <f>+Tabla21[[#This Row],[META_CIUDAD_BOLIVAR]]*Tabla21[[#This Row],[VALOR UNITARIO]]</f>
        <v>34237892</v>
      </c>
      <c r="Z105" s="31">
        <f>+Tabla21[[#This Row],[META_SUMAPAZ]]*Tabla21[[#This Row],[VALOR UNITARIO]]</f>
        <v>4093661</v>
      </c>
      <c r="AA105" s="31">
        <f>+Tabla21[[#This Row],[META_]]*Tabla21[[#This Row],[VALOR UNITARIO]]</f>
        <v>0</v>
      </c>
      <c r="AB105" s="31">
        <f>+Tabla21[[#This Row],[META_2]]*Tabla21[[#This Row],[VALOR UNITARIO]]</f>
        <v>0</v>
      </c>
      <c r="AC105" s="31">
        <f>+Tabla21[[#This Row],[META_SUBRED]]*Tabla21[[#This Row],[VALOR UNITARIO]]</f>
        <v>0</v>
      </c>
      <c r="AD105" s="32">
        <f>+Tabla21[[#This Row],[META_DISTRITO]]*Tabla21[[#This Row],[VALOR UNITARIO]]</f>
        <v>0</v>
      </c>
      <c r="AE105" s="30">
        <f>SUM(Tabla21[[#This Row],[$_TUNJUELITO]:[$_DISTRITO]])</f>
        <v>66987180</v>
      </c>
      <c r="AF105" s="32">
        <f>+Tabla21[[#This Row],[$_SUR]]-Tabla21[[#This Row],[$_TOTAL]]</f>
        <v>0</v>
      </c>
    </row>
    <row r="106" spans="1:32" ht="38.25" hidden="1">
      <c r="A106" s="19" t="s">
        <v>73</v>
      </c>
      <c r="B106" s="20" t="s">
        <v>176</v>
      </c>
      <c r="C106" s="20" t="s">
        <v>75</v>
      </c>
      <c r="D106" s="21">
        <v>94</v>
      </c>
      <c r="E106" s="20" t="s">
        <v>181</v>
      </c>
      <c r="F106" s="20" t="s">
        <v>77</v>
      </c>
      <c r="G106" s="19" t="s">
        <v>78</v>
      </c>
      <c r="H106" s="19" t="s">
        <v>50</v>
      </c>
      <c r="I106" s="19" t="s">
        <v>47</v>
      </c>
      <c r="J106" s="22">
        <v>372151</v>
      </c>
      <c r="K106" s="5">
        <v>72</v>
      </c>
      <c r="L106" s="22">
        <f>+Tabla21[[#This Row],[VALOR UNITARIO]]*Tabla21[[#This Row],[META_SUR]]</f>
        <v>26794872</v>
      </c>
      <c r="M106" s="48">
        <v>14</v>
      </c>
      <c r="N106" s="49">
        <v>16</v>
      </c>
      <c r="O106" s="49">
        <v>37</v>
      </c>
      <c r="P106" s="49">
        <v>5</v>
      </c>
      <c r="Q106" s="42"/>
      <c r="R106" s="42"/>
      <c r="S106" s="42"/>
      <c r="T106" s="43"/>
      <c r="U106" s="28">
        <f>+Tabla21[[#This Row],[META_TUNJUELITO]]+Tabla21[[#This Row],[META_USME]]+Tabla21[[#This Row],[META_CIUDAD_BOLIVAR]]+Tabla21[[#This Row],[META_SUMAPAZ]]+Tabla21[[#This Row],[META_]]+Tabla21[[#This Row],[META_2]]+Tabla21[[#This Row],[META_SUBRED]]+Tabla21[[#This Row],[META_DISTRITO]]</f>
        <v>72</v>
      </c>
      <c r="V106" s="29">
        <f>+Tabla21[[#This Row],[META_SUR]]-Tabla21[[#This Row],[META_TOTAL]]</f>
        <v>0</v>
      </c>
      <c r="W106" s="30">
        <f>+Tabla21[[#This Row],[VALOR UNITARIO]]*Tabla21[[#This Row],[META_TUNJUELITO]]</f>
        <v>5210114</v>
      </c>
      <c r="X106" s="31">
        <f>+Tabla21[[#This Row],[META_USME]]*Tabla21[[#This Row],[VALOR UNITARIO]]</f>
        <v>5954416</v>
      </c>
      <c r="Y106" s="31">
        <f>+Tabla21[[#This Row],[META_CIUDAD_BOLIVAR]]*Tabla21[[#This Row],[VALOR UNITARIO]]</f>
        <v>13769587</v>
      </c>
      <c r="Z106" s="31">
        <f>+Tabla21[[#This Row],[META_SUMAPAZ]]*Tabla21[[#This Row],[VALOR UNITARIO]]</f>
        <v>1860755</v>
      </c>
      <c r="AA106" s="31">
        <f>+Tabla21[[#This Row],[META_]]*Tabla21[[#This Row],[VALOR UNITARIO]]</f>
        <v>0</v>
      </c>
      <c r="AB106" s="31">
        <f>+Tabla21[[#This Row],[META_2]]*Tabla21[[#This Row],[VALOR UNITARIO]]</f>
        <v>0</v>
      </c>
      <c r="AC106" s="31">
        <f>+Tabla21[[#This Row],[META_SUBRED]]*Tabla21[[#This Row],[VALOR UNITARIO]]</f>
        <v>0</v>
      </c>
      <c r="AD106" s="32">
        <f>+Tabla21[[#This Row],[META_DISTRITO]]*Tabla21[[#This Row],[VALOR UNITARIO]]</f>
        <v>0</v>
      </c>
      <c r="AE106" s="30">
        <f>SUM(Tabla21[[#This Row],[$_TUNJUELITO]:[$_DISTRITO]])</f>
        <v>26794872</v>
      </c>
      <c r="AF106" s="32">
        <f>+Tabla21[[#This Row],[$_SUR]]-Tabla21[[#This Row],[$_TOTAL]]</f>
        <v>0</v>
      </c>
    </row>
    <row r="107" spans="1:32" ht="51" hidden="1">
      <c r="A107" s="19" t="s">
        <v>73</v>
      </c>
      <c r="B107" s="20" t="s">
        <v>176</v>
      </c>
      <c r="C107" s="20" t="s">
        <v>100</v>
      </c>
      <c r="D107" s="21">
        <v>95</v>
      </c>
      <c r="E107" s="20" t="s">
        <v>183</v>
      </c>
      <c r="F107" s="20" t="s">
        <v>77</v>
      </c>
      <c r="G107" s="19" t="s">
        <v>78</v>
      </c>
      <c r="H107" s="19" t="s">
        <v>50</v>
      </c>
      <c r="I107" s="19" t="s">
        <v>47</v>
      </c>
      <c r="J107" s="22">
        <v>70270</v>
      </c>
      <c r="K107" s="5">
        <v>522</v>
      </c>
      <c r="L107" s="22">
        <f>+Tabla21[[#This Row],[VALOR UNITARIO]]*Tabla21[[#This Row],[META_SUR]]</f>
        <v>36680940</v>
      </c>
      <c r="M107" s="48">
        <v>108</v>
      </c>
      <c r="N107" s="49">
        <v>113</v>
      </c>
      <c r="O107" s="49">
        <v>268</v>
      </c>
      <c r="P107" s="49">
        <v>33</v>
      </c>
      <c r="Q107" s="42"/>
      <c r="R107" s="42"/>
      <c r="S107" s="42"/>
      <c r="T107" s="43"/>
      <c r="U107" s="28">
        <f>+Tabla21[[#This Row],[META_TUNJUELITO]]+Tabla21[[#This Row],[META_USME]]+Tabla21[[#This Row],[META_CIUDAD_BOLIVAR]]+Tabla21[[#This Row],[META_SUMAPAZ]]+Tabla21[[#This Row],[META_]]+Tabla21[[#This Row],[META_2]]+Tabla21[[#This Row],[META_SUBRED]]+Tabla21[[#This Row],[META_DISTRITO]]</f>
        <v>522</v>
      </c>
      <c r="V107" s="29">
        <f>+Tabla21[[#This Row],[META_SUR]]-Tabla21[[#This Row],[META_TOTAL]]</f>
        <v>0</v>
      </c>
      <c r="W107" s="30">
        <f>+Tabla21[[#This Row],[VALOR UNITARIO]]*Tabla21[[#This Row],[META_TUNJUELITO]]</f>
        <v>7589160</v>
      </c>
      <c r="X107" s="31">
        <f>+Tabla21[[#This Row],[META_USME]]*Tabla21[[#This Row],[VALOR UNITARIO]]</f>
        <v>7940510</v>
      </c>
      <c r="Y107" s="31">
        <f>+Tabla21[[#This Row],[META_CIUDAD_BOLIVAR]]*Tabla21[[#This Row],[VALOR UNITARIO]]</f>
        <v>18832360</v>
      </c>
      <c r="Z107" s="31">
        <f>+Tabla21[[#This Row],[META_SUMAPAZ]]*Tabla21[[#This Row],[VALOR UNITARIO]]</f>
        <v>2318910</v>
      </c>
      <c r="AA107" s="31">
        <f>+Tabla21[[#This Row],[META_]]*Tabla21[[#This Row],[VALOR UNITARIO]]</f>
        <v>0</v>
      </c>
      <c r="AB107" s="31">
        <f>+Tabla21[[#This Row],[META_2]]*Tabla21[[#This Row],[VALOR UNITARIO]]</f>
        <v>0</v>
      </c>
      <c r="AC107" s="31">
        <f>+Tabla21[[#This Row],[META_SUBRED]]*Tabla21[[#This Row],[VALOR UNITARIO]]</f>
        <v>0</v>
      </c>
      <c r="AD107" s="32">
        <f>+Tabla21[[#This Row],[META_DISTRITO]]*Tabla21[[#This Row],[VALOR UNITARIO]]</f>
        <v>0</v>
      </c>
      <c r="AE107" s="30">
        <f>SUM(Tabla21[[#This Row],[$_TUNJUELITO]:[$_DISTRITO]])</f>
        <v>36680940</v>
      </c>
      <c r="AF107" s="32">
        <f>+Tabla21[[#This Row],[$_SUR]]-Tabla21[[#This Row],[$_TOTAL]]</f>
        <v>0</v>
      </c>
    </row>
    <row r="108" spans="1:32" ht="51" hidden="1">
      <c r="A108" s="19" t="s">
        <v>73</v>
      </c>
      <c r="B108" s="20" t="s">
        <v>176</v>
      </c>
      <c r="C108" s="20" t="s">
        <v>100</v>
      </c>
      <c r="D108" s="21">
        <v>96</v>
      </c>
      <c r="E108" s="20" t="s">
        <v>185</v>
      </c>
      <c r="F108" s="20" t="s">
        <v>77</v>
      </c>
      <c r="G108" s="19" t="s">
        <v>78</v>
      </c>
      <c r="H108" s="19" t="s">
        <v>50</v>
      </c>
      <c r="I108" s="19" t="s">
        <v>47</v>
      </c>
      <c r="J108" s="22">
        <v>70270</v>
      </c>
      <c r="K108" s="5">
        <v>522</v>
      </c>
      <c r="L108" s="22">
        <f>+Tabla21[[#This Row],[VALOR UNITARIO]]*Tabla21[[#This Row],[META_SUR]]</f>
        <v>36680940</v>
      </c>
      <c r="M108" s="48">
        <v>108</v>
      </c>
      <c r="N108" s="49">
        <v>113</v>
      </c>
      <c r="O108" s="49">
        <v>268</v>
      </c>
      <c r="P108" s="49">
        <v>33</v>
      </c>
      <c r="Q108" s="42"/>
      <c r="R108" s="42"/>
      <c r="S108" s="42"/>
      <c r="T108" s="43"/>
      <c r="U108" s="28">
        <f>+Tabla21[[#This Row],[META_TUNJUELITO]]+Tabla21[[#This Row],[META_USME]]+Tabla21[[#This Row],[META_CIUDAD_BOLIVAR]]+Tabla21[[#This Row],[META_SUMAPAZ]]+Tabla21[[#This Row],[META_]]+Tabla21[[#This Row],[META_2]]+Tabla21[[#This Row],[META_SUBRED]]+Tabla21[[#This Row],[META_DISTRITO]]</f>
        <v>522</v>
      </c>
      <c r="V108" s="29">
        <f>+Tabla21[[#This Row],[META_SUR]]-Tabla21[[#This Row],[META_TOTAL]]</f>
        <v>0</v>
      </c>
      <c r="W108" s="30">
        <f>+Tabla21[[#This Row],[VALOR UNITARIO]]*Tabla21[[#This Row],[META_TUNJUELITO]]</f>
        <v>7589160</v>
      </c>
      <c r="X108" s="31">
        <f>+Tabla21[[#This Row],[META_USME]]*Tabla21[[#This Row],[VALOR UNITARIO]]</f>
        <v>7940510</v>
      </c>
      <c r="Y108" s="31">
        <f>+Tabla21[[#This Row],[META_CIUDAD_BOLIVAR]]*Tabla21[[#This Row],[VALOR UNITARIO]]</f>
        <v>18832360</v>
      </c>
      <c r="Z108" s="31">
        <f>+Tabla21[[#This Row],[META_SUMAPAZ]]*Tabla21[[#This Row],[VALOR UNITARIO]]</f>
        <v>2318910</v>
      </c>
      <c r="AA108" s="31">
        <f>+Tabla21[[#This Row],[META_]]*Tabla21[[#This Row],[VALOR UNITARIO]]</f>
        <v>0</v>
      </c>
      <c r="AB108" s="31">
        <f>+Tabla21[[#This Row],[META_2]]*Tabla21[[#This Row],[VALOR UNITARIO]]</f>
        <v>0</v>
      </c>
      <c r="AC108" s="31">
        <f>+Tabla21[[#This Row],[META_SUBRED]]*Tabla21[[#This Row],[VALOR UNITARIO]]</f>
        <v>0</v>
      </c>
      <c r="AD108" s="32">
        <f>+Tabla21[[#This Row],[META_DISTRITO]]*Tabla21[[#This Row],[VALOR UNITARIO]]</f>
        <v>0</v>
      </c>
      <c r="AE108" s="30">
        <f>SUM(Tabla21[[#This Row],[$_TUNJUELITO]:[$_DISTRITO]])</f>
        <v>36680940</v>
      </c>
      <c r="AF108" s="32">
        <f>+Tabla21[[#This Row],[$_SUR]]-Tabla21[[#This Row],[$_TOTAL]]</f>
        <v>0</v>
      </c>
    </row>
    <row r="109" spans="1:32" ht="38.25" hidden="1">
      <c r="A109" s="19" t="s">
        <v>73</v>
      </c>
      <c r="B109" s="20" t="s">
        <v>176</v>
      </c>
      <c r="C109" s="20" t="s">
        <v>75</v>
      </c>
      <c r="D109" s="21">
        <v>97</v>
      </c>
      <c r="E109" s="20" t="s">
        <v>187</v>
      </c>
      <c r="F109" s="20" t="s">
        <v>77</v>
      </c>
      <c r="G109" s="19" t="s">
        <v>78</v>
      </c>
      <c r="H109" s="19" t="s">
        <v>50</v>
      </c>
      <c r="I109" s="19" t="s">
        <v>47</v>
      </c>
      <c r="J109" s="22">
        <v>215123</v>
      </c>
      <c r="K109" s="5">
        <v>126</v>
      </c>
      <c r="L109" s="22">
        <f>+Tabla21[[#This Row],[VALOR UNITARIO]]*Tabla21[[#This Row],[META_SUR]]</f>
        <v>27105498</v>
      </c>
      <c r="M109" s="48">
        <v>26</v>
      </c>
      <c r="N109" s="49">
        <v>27</v>
      </c>
      <c r="O109" s="49">
        <v>65</v>
      </c>
      <c r="P109" s="49">
        <v>8</v>
      </c>
      <c r="Q109" s="42"/>
      <c r="R109" s="42"/>
      <c r="S109" s="42"/>
      <c r="T109" s="43"/>
      <c r="U109" s="28">
        <f>+Tabla21[[#This Row],[META_TUNJUELITO]]+Tabla21[[#This Row],[META_USME]]+Tabla21[[#This Row],[META_CIUDAD_BOLIVAR]]+Tabla21[[#This Row],[META_SUMAPAZ]]+Tabla21[[#This Row],[META_]]+Tabla21[[#This Row],[META_2]]+Tabla21[[#This Row],[META_SUBRED]]+Tabla21[[#This Row],[META_DISTRITO]]</f>
        <v>126</v>
      </c>
      <c r="V109" s="29">
        <f>+Tabla21[[#This Row],[META_SUR]]-Tabla21[[#This Row],[META_TOTAL]]</f>
        <v>0</v>
      </c>
      <c r="W109" s="30">
        <f>+Tabla21[[#This Row],[VALOR UNITARIO]]*Tabla21[[#This Row],[META_TUNJUELITO]]</f>
        <v>5593198</v>
      </c>
      <c r="X109" s="31">
        <f>+Tabla21[[#This Row],[META_USME]]*Tabla21[[#This Row],[VALOR UNITARIO]]</f>
        <v>5808321</v>
      </c>
      <c r="Y109" s="31">
        <f>+Tabla21[[#This Row],[META_CIUDAD_BOLIVAR]]*Tabla21[[#This Row],[VALOR UNITARIO]]</f>
        <v>13982995</v>
      </c>
      <c r="Z109" s="31">
        <f>+Tabla21[[#This Row],[META_SUMAPAZ]]*Tabla21[[#This Row],[VALOR UNITARIO]]</f>
        <v>1720984</v>
      </c>
      <c r="AA109" s="31">
        <f>+Tabla21[[#This Row],[META_]]*Tabla21[[#This Row],[VALOR UNITARIO]]</f>
        <v>0</v>
      </c>
      <c r="AB109" s="31">
        <f>+Tabla21[[#This Row],[META_2]]*Tabla21[[#This Row],[VALOR UNITARIO]]</f>
        <v>0</v>
      </c>
      <c r="AC109" s="31">
        <f>+Tabla21[[#This Row],[META_SUBRED]]*Tabla21[[#This Row],[VALOR UNITARIO]]</f>
        <v>0</v>
      </c>
      <c r="AD109" s="32">
        <f>+Tabla21[[#This Row],[META_DISTRITO]]*Tabla21[[#This Row],[VALOR UNITARIO]]</f>
        <v>0</v>
      </c>
      <c r="AE109" s="30">
        <f>SUM(Tabla21[[#This Row],[$_TUNJUELITO]:[$_DISTRITO]])</f>
        <v>27105498</v>
      </c>
      <c r="AF109" s="32">
        <f>+Tabla21[[#This Row],[$_SUR]]-Tabla21[[#This Row],[$_TOTAL]]</f>
        <v>0</v>
      </c>
    </row>
    <row r="110" spans="1:32" ht="51" hidden="1">
      <c r="A110" s="19" t="s">
        <v>73</v>
      </c>
      <c r="B110" s="20" t="s">
        <v>176</v>
      </c>
      <c r="C110" s="20" t="s">
        <v>100</v>
      </c>
      <c r="D110" s="21">
        <v>98</v>
      </c>
      <c r="E110" s="20" t="s">
        <v>189</v>
      </c>
      <c r="F110" s="20" t="s">
        <v>77</v>
      </c>
      <c r="G110" s="19" t="s">
        <v>78</v>
      </c>
      <c r="H110" s="19" t="s">
        <v>50</v>
      </c>
      <c r="I110" s="19" t="s">
        <v>47</v>
      </c>
      <c r="J110" s="22">
        <v>161342</v>
      </c>
      <c r="K110" s="5">
        <v>180</v>
      </c>
      <c r="L110" s="22">
        <f>+Tabla21[[#This Row],[VALOR UNITARIO]]*Tabla21[[#This Row],[META_SUR]]</f>
        <v>29041560</v>
      </c>
      <c r="M110" s="48">
        <v>37</v>
      </c>
      <c r="N110" s="49">
        <v>40</v>
      </c>
      <c r="O110" s="49">
        <v>92</v>
      </c>
      <c r="P110" s="49">
        <v>11</v>
      </c>
      <c r="Q110" s="42"/>
      <c r="R110" s="42"/>
      <c r="S110" s="42"/>
      <c r="T110" s="43"/>
      <c r="U110" s="28">
        <f>+Tabla21[[#This Row],[META_TUNJUELITO]]+Tabla21[[#This Row],[META_USME]]+Tabla21[[#This Row],[META_CIUDAD_BOLIVAR]]+Tabla21[[#This Row],[META_SUMAPAZ]]+Tabla21[[#This Row],[META_]]+Tabla21[[#This Row],[META_2]]+Tabla21[[#This Row],[META_SUBRED]]+Tabla21[[#This Row],[META_DISTRITO]]</f>
        <v>180</v>
      </c>
      <c r="V110" s="29">
        <f>+Tabla21[[#This Row],[META_SUR]]-Tabla21[[#This Row],[META_TOTAL]]</f>
        <v>0</v>
      </c>
      <c r="W110" s="30">
        <f>+Tabla21[[#This Row],[VALOR UNITARIO]]*Tabla21[[#This Row],[META_TUNJUELITO]]</f>
        <v>5969654</v>
      </c>
      <c r="X110" s="31">
        <f>+Tabla21[[#This Row],[META_USME]]*Tabla21[[#This Row],[VALOR UNITARIO]]</f>
        <v>6453680</v>
      </c>
      <c r="Y110" s="31">
        <f>+Tabla21[[#This Row],[META_CIUDAD_BOLIVAR]]*Tabla21[[#This Row],[VALOR UNITARIO]]</f>
        <v>14843464</v>
      </c>
      <c r="Z110" s="31">
        <f>+Tabla21[[#This Row],[META_SUMAPAZ]]*Tabla21[[#This Row],[VALOR UNITARIO]]</f>
        <v>1774762</v>
      </c>
      <c r="AA110" s="31">
        <f>+Tabla21[[#This Row],[META_]]*Tabla21[[#This Row],[VALOR UNITARIO]]</f>
        <v>0</v>
      </c>
      <c r="AB110" s="31">
        <f>+Tabla21[[#This Row],[META_2]]*Tabla21[[#This Row],[VALOR UNITARIO]]</f>
        <v>0</v>
      </c>
      <c r="AC110" s="31">
        <f>+Tabla21[[#This Row],[META_SUBRED]]*Tabla21[[#This Row],[VALOR UNITARIO]]</f>
        <v>0</v>
      </c>
      <c r="AD110" s="32">
        <f>+Tabla21[[#This Row],[META_DISTRITO]]*Tabla21[[#This Row],[VALOR UNITARIO]]</f>
        <v>0</v>
      </c>
      <c r="AE110" s="30">
        <f>SUM(Tabla21[[#This Row],[$_TUNJUELITO]:[$_DISTRITO]])</f>
        <v>29041560</v>
      </c>
      <c r="AF110" s="32">
        <f>+Tabla21[[#This Row],[$_SUR]]-Tabla21[[#This Row],[$_TOTAL]]</f>
        <v>0</v>
      </c>
    </row>
    <row r="111" spans="1:32" ht="51" hidden="1">
      <c r="A111" s="19" t="s">
        <v>73</v>
      </c>
      <c r="B111" s="20" t="s">
        <v>176</v>
      </c>
      <c r="C111" s="20" t="s">
        <v>100</v>
      </c>
      <c r="D111" s="21">
        <v>99</v>
      </c>
      <c r="E111" s="20" t="s">
        <v>191</v>
      </c>
      <c r="F111" s="20" t="s">
        <v>77</v>
      </c>
      <c r="G111" s="19" t="s">
        <v>45</v>
      </c>
      <c r="H111" s="19" t="s">
        <v>50</v>
      </c>
      <c r="I111" s="19" t="s">
        <v>47</v>
      </c>
      <c r="J111" s="22">
        <v>5621568</v>
      </c>
      <c r="K111" s="5">
        <v>0</v>
      </c>
      <c r="L111" s="22">
        <f>+Tabla21[[#This Row],[VALOR UNITARIO]]*Tabla21[[#This Row],[META_SUR]]</f>
        <v>0</v>
      </c>
      <c r="M111" s="41">
        <f>+Tabla21[[#This Row],[META_SUR]]*20.63/100</f>
        <v>0</v>
      </c>
      <c r="N111" s="42">
        <f>+Tabla21[[#This Row],[META_SUR]]*21.68/100</f>
        <v>0</v>
      </c>
      <c r="O111" s="42">
        <f>+Tabla21[[#This Row],[META_SUR]]*51.25/100</f>
        <v>0</v>
      </c>
      <c r="P111" s="42">
        <f>+Tabla21[[#This Row],[META_SUR]]*6.25/100</f>
        <v>0</v>
      </c>
      <c r="Q111" s="42"/>
      <c r="R111" s="42"/>
      <c r="S111" s="42"/>
      <c r="T111" s="43"/>
      <c r="U111" s="28">
        <f>+Tabla21[[#This Row],[META_TUNJUELITO]]+Tabla21[[#This Row],[META_USME]]+Tabla21[[#This Row],[META_CIUDAD_BOLIVAR]]+Tabla21[[#This Row],[META_SUMAPAZ]]+Tabla21[[#This Row],[META_]]+Tabla21[[#This Row],[META_2]]+Tabla21[[#This Row],[META_SUBRED]]+Tabla21[[#This Row],[META_DISTRITO]]</f>
        <v>0</v>
      </c>
      <c r="V111" s="29">
        <f>+Tabla21[[#This Row],[META_SUR]]-Tabla21[[#This Row],[META_TOTAL]]</f>
        <v>0</v>
      </c>
      <c r="W111" s="30">
        <f>+Tabla21[[#This Row],[VALOR UNITARIO]]*Tabla21[[#This Row],[META_TUNJUELITO]]</f>
        <v>0</v>
      </c>
      <c r="X111" s="31">
        <f>+Tabla21[[#This Row],[META_USME]]*Tabla21[[#This Row],[VALOR UNITARIO]]</f>
        <v>0</v>
      </c>
      <c r="Y111" s="31">
        <f>+Tabla21[[#This Row],[META_CIUDAD_BOLIVAR]]*Tabla21[[#This Row],[VALOR UNITARIO]]</f>
        <v>0</v>
      </c>
      <c r="Z111" s="31">
        <f>+Tabla21[[#This Row],[META_SUMAPAZ]]*Tabla21[[#This Row],[VALOR UNITARIO]]</f>
        <v>0</v>
      </c>
      <c r="AA111" s="31">
        <f>+Tabla21[[#This Row],[META_]]*Tabla21[[#This Row],[VALOR UNITARIO]]</f>
        <v>0</v>
      </c>
      <c r="AB111" s="31">
        <f>+Tabla21[[#This Row],[META_2]]*Tabla21[[#This Row],[VALOR UNITARIO]]</f>
        <v>0</v>
      </c>
      <c r="AC111" s="31">
        <f>+Tabla21[[#This Row],[META_SUBRED]]*Tabla21[[#This Row],[VALOR UNITARIO]]</f>
        <v>0</v>
      </c>
      <c r="AD111" s="32">
        <f>+Tabla21[[#This Row],[META_DISTRITO]]*Tabla21[[#This Row],[VALOR UNITARIO]]</f>
        <v>0</v>
      </c>
      <c r="AE111" s="30">
        <f>SUM(Tabla21[[#This Row],[$_TUNJUELITO]:[$_DISTRITO]])</f>
        <v>0</v>
      </c>
      <c r="AF111" s="32">
        <f>+Tabla21[[#This Row],[$_SUR]]-Tabla21[[#This Row],[$_TOTAL]]</f>
        <v>0</v>
      </c>
    </row>
    <row r="112" spans="1:32" ht="38.25" hidden="1">
      <c r="A112" s="19" t="s">
        <v>73</v>
      </c>
      <c r="B112" s="20" t="s">
        <v>176</v>
      </c>
      <c r="C112" s="20" t="s">
        <v>110</v>
      </c>
      <c r="D112" s="21">
        <v>100</v>
      </c>
      <c r="E112" s="20" t="s">
        <v>193</v>
      </c>
      <c r="F112" s="20" t="s">
        <v>77</v>
      </c>
      <c r="G112" s="19" t="s">
        <v>112</v>
      </c>
      <c r="H112" s="19" t="s">
        <v>50</v>
      </c>
      <c r="I112" s="19" t="s">
        <v>47</v>
      </c>
      <c r="J112" s="22">
        <v>199714</v>
      </c>
      <c r="K112" s="5">
        <v>240</v>
      </c>
      <c r="L112" s="22">
        <f>+Tabla21[[#This Row],[VALOR UNITARIO]]*Tabla21[[#This Row],[META_SUR]]</f>
        <v>47931360</v>
      </c>
      <c r="M112" s="48">
        <v>50</v>
      </c>
      <c r="N112" s="49">
        <v>52</v>
      </c>
      <c r="O112" s="49">
        <v>123</v>
      </c>
      <c r="P112" s="49">
        <v>15</v>
      </c>
      <c r="Q112" s="42"/>
      <c r="R112" s="42"/>
      <c r="S112" s="42"/>
      <c r="T112" s="43"/>
      <c r="U112" s="28">
        <f>+Tabla21[[#This Row],[META_TUNJUELITO]]+Tabla21[[#This Row],[META_USME]]+Tabla21[[#This Row],[META_CIUDAD_BOLIVAR]]+Tabla21[[#This Row],[META_SUMAPAZ]]+Tabla21[[#This Row],[META_]]+Tabla21[[#This Row],[META_2]]+Tabla21[[#This Row],[META_SUBRED]]+Tabla21[[#This Row],[META_DISTRITO]]</f>
        <v>240</v>
      </c>
      <c r="V112" s="29">
        <f>+Tabla21[[#This Row],[META_SUR]]-Tabla21[[#This Row],[META_TOTAL]]</f>
        <v>0</v>
      </c>
      <c r="W112" s="30">
        <f>+Tabla21[[#This Row],[VALOR UNITARIO]]*Tabla21[[#This Row],[META_TUNJUELITO]]</f>
        <v>9985700</v>
      </c>
      <c r="X112" s="31">
        <f>+Tabla21[[#This Row],[META_USME]]*Tabla21[[#This Row],[VALOR UNITARIO]]</f>
        <v>10385128</v>
      </c>
      <c r="Y112" s="31">
        <f>+Tabla21[[#This Row],[META_CIUDAD_BOLIVAR]]*Tabla21[[#This Row],[VALOR UNITARIO]]</f>
        <v>24564822</v>
      </c>
      <c r="Z112" s="31">
        <f>+Tabla21[[#This Row],[META_SUMAPAZ]]*Tabla21[[#This Row],[VALOR UNITARIO]]</f>
        <v>2995710</v>
      </c>
      <c r="AA112" s="31">
        <f>+Tabla21[[#This Row],[META_]]*Tabla21[[#This Row],[VALOR UNITARIO]]</f>
        <v>0</v>
      </c>
      <c r="AB112" s="31">
        <f>+Tabla21[[#This Row],[META_2]]*Tabla21[[#This Row],[VALOR UNITARIO]]</f>
        <v>0</v>
      </c>
      <c r="AC112" s="31">
        <f>+Tabla21[[#This Row],[META_SUBRED]]*Tabla21[[#This Row],[VALOR UNITARIO]]</f>
        <v>0</v>
      </c>
      <c r="AD112" s="32">
        <f>+Tabla21[[#This Row],[META_DISTRITO]]*Tabla21[[#This Row],[VALOR UNITARIO]]</f>
        <v>0</v>
      </c>
      <c r="AE112" s="30">
        <f>SUM(Tabla21[[#This Row],[$_TUNJUELITO]:[$_DISTRITO]])</f>
        <v>47931360</v>
      </c>
      <c r="AF112" s="32">
        <f>+Tabla21[[#This Row],[$_SUR]]-Tabla21[[#This Row],[$_TOTAL]]</f>
        <v>0</v>
      </c>
    </row>
    <row r="113" spans="1:32" ht="63.75" hidden="1">
      <c r="A113" s="19" t="s">
        <v>73</v>
      </c>
      <c r="B113" s="20" t="s">
        <v>195</v>
      </c>
      <c r="C113" s="20" t="s">
        <v>75</v>
      </c>
      <c r="D113" s="21">
        <v>101</v>
      </c>
      <c r="E113" s="20" t="s">
        <v>196</v>
      </c>
      <c r="F113" s="20" t="s">
        <v>77</v>
      </c>
      <c r="G113" s="19" t="s">
        <v>78</v>
      </c>
      <c r="H113" s="19" t="s">
        <v>50</v>
      </c>
      <c r="I113" s="19" t="s">
        <v>47</v>
      </c>
      <c r="J113" s="22">
        <v>322686</v>
      </c>
      <c r="K113" s="5">
        <v>0</v>
      </c>
      <c r="L113" s="22">
        <f>+Tabla21[[#This Row],[VALOR UNITARIO]]*Tabla21[[#This Row],[META_SUR]]</f>
        <v>0</v>
      </c>
      <c r="M113" s="41">
        <f>+Tabla21[[#This Row],[META_SUR]]*20.63/100</f>
        <v>0</v>
      </c>
      <c r="N113" s="42">
        <f>+Tabla21[[#This Row],[META_SUR]]*21.68/100</f>
        <v>0</v>
      </c>
      <c r="O113" s="42">
        <f>+Tabla21[[#This Row],[META_SUR]]*51.25/100</f>
        <v>0</v>
      </c>
      <c r="P113" s="42">
        <f>+Tabla21[[#This Row],[META_SUR]]*6.25/100</f>
        <v>0</v>
      </c>
      <c r="Q113" s="42"/>
      <c r="R113" s="42"/>
      <c r="S113" s="42"/>
      <c r="T113" s="43"/>
      <c r="U113" s="28">
        <f>+Tabla21[[#This Row],[META_TUNJUELITO]]+Tabla21[[#This Row],[META_USME]]+Tabla21[[#This Row],[META_CIUDAD_BOLIVAR]]+Tabla21[[#This Row],[META_SUMAPAZ]]+Tabla21[[#This Row],[META_]]+Tabla21[[#This Row],[META_2]]+Tabla21[[#This Row],[META_SUBRED]]+Tabla21[[#This Row],[META_DISTRITO]]</f>
        <v>0</v>
      </c>
      <c r="V113" s="29">
        <f>+Tabla21[[#This Row],[META_SUR]]-Tabla21[[#This Row],[META_TOTAL]]</f>
        <v>0</v>
      </c>
      <c r="W113" s="30">
        <f>+Tabla21[[#This Row],[VALOR UNITARIO]]*Tabla21[[#This Row],[META_TUNJUELITO]]</f>
        <v>0</v>
      </c>
      <c r="X113" s="31">
        <f>+Tabla21[[#This Row],[META_USME]]*Tabla21[[#This Row],[VALOR UNITARIO]]</f>
        <v>0</v>
      </c>
      <c r="Y113" s="31">
        <f>+Tabla21[[#This Row],[META_CIUDAD_BOLIVAR]]*Tabla21[[#This Row],[VALOR UNITARIO]]</f>
        <v>0</v>
      </c>
      <c r="Z113" s="31">
        <f>+Tabla21[[#This Row],[META_SUMAPAZ]]*Tabla21[[#This Row],[VALOR UNITARIO]]</f>
        <v>0</v>
      </c>
      <c r="AA113" s="31">
        <f>+Tabla21[[#This Row],[META_]]*Tabla21[[#This Row],[VALOR UNITARIO]]</f>
        <v>0</v>
      </c>
      <c r="AB113" s="31">
        <f>+Tabla21[[#This Row],[META_2]]*Tabla21[[#This Row],[VALOR UNITARIO]]</f>
        <v>0</v>
      </c>
      <c r="AC113" s="31">
        <f>+Tabla21[[#This Row],[META_SUBRED]]*Tabla21[[#This Row],[VALOR UNITARIO]]</f>
        <v>0</v>
      </c>
      <c r="AD113" s="32">
        <f>+Tabla21[[#This Row],[META_DISTRITO]]*Tabla21[[#This Row],[VALOR UNITARIO]]</f>
        <v>0</v>
      </c>
      <c r="AE113" s="30">
        <f>SUM(Tabla21[[#This Row],[$_TUNJUELITO]:[$_DISTRITO]])</f>
        <v>0</v>
      </c>
      <c r="AF113" s="32">
        <f>+Tabla21[[#This Row],[$_SUR]]-Tabla21[[#This Row],[$_TOTAL]]</f>
        <v>0</v>
      </c>
    </row>
    <row r="114" spans="1:32" ht="63.75" hidden="1">
      <c r="A114" s="19" t="s">
        <v>73</v>
      </c>
      <c r="B114" s="20" t="s">
        <v>195</v>
      </c>
      <c r="C114" s="20" t="s">
        <v>100</v>
      </c>
      <c r="D114" s="21">
        <v>102</v>
      </c>
      <c r="E114" s="20" t="s">
        <v>197</v>
      </c>
      <c r="F114" s="20" t="s">
        <v>77</v>
      </c>
      <c r="G114" s="19" t="s">
        <v>78</v>
      </c>
      <c r="H114" s="19" t="s">
        <v>50</v>
      </c>
      <c r="I114" s="19" t="s">
        <v>47</v>
      </c>
      <c r="J114" s="22">
        <v>322686</v>
      </c>
      <c r="K114" s="5">
        <v>0</v>
      </c>
      <c r="L114" s="22">
        <f>+Tabla21[[#This Row],[VALOR UNITARIO]]*Tabla21[[#This Row],[META_SUR]]</f>
        <v>0</v>
      </c>
      <c r="M114" s="41">
        <f>+Tabla21[[#This Row],[META_SUR]]*20.63/100</f>
        <v>0</v>
      </c>
      <c r="N114" s="42">
        <f>+Tabla21[[#This Row],[META_SUR]]*21.68/100</f>
        <v>0</v>
      </c>
      <c r="O114" s="42">
        <f>+Tabla21[[#This Row],[META_SUR]]*51.25/100</f>
        <v>0</v>
      </c>
      <c r="P114" s="42">
        <f>+Tabla21[[#This Row],[META_SUR]]*6.25/100</f>
        <v>0</v>
      </c>
      <c r="Q114" s="42"/>
      <c r="R114" s="42"/>
      <c r="S114" s="42"/>
      <c r="T114" s="43"/>
      <c r="U114" s="28">
        <f>+Tabla21[[#This Row],[META_TUNJUELITO]]+Tabla21[[#This Row],[META_USME]]+Tabla21[[#This Row],[META_CIUDAD_BOLIVAR]]+Tabla21[[#This Row],[META_SUMAPAZ]]+Tabla21[[#This Row],[META_]]+Tabla21[[#This Row],[META_2]]+Tabla21[[#This Row],[META_SUBRED]]+Tabla21[[#This Row],[META_DISTRITO]]</f>
        <v>0</v>
      </c>
      <c r="V114" s="29">
        <f>+Tabla21[[#This Row],[META_SUR]]-Tabla21[[#This Row],[META_TOTAL]]</f>
        <v>0</v>
      </c>
      <c r="W114" s="30">
        <f>+Tabla21[[#This Row],[VALOR UNITARIO]]*Tabla21[[#This Row],[META_TUNJUELITO]]</f>
        <v>0</v>
      </c>
      <c r="X114" s="31">
        <f>+Tabla21[[#This Row],[META_USME]]*Tabla21[[#This Row],[VALOR UNITARIO]]</f>
        <v>0</v>
      </c>
      <c r="Y114" s="31">
        <f>+Tabla21[[#This Row],[META_CIUDAD_BOLIVAR]]*Tabla21[[#This Row],[VALOR UNITARIO]]</f>
        <v>0</v>
      </c>
      <c r="Z114" s="31">
        <f>+Tabla21[[#This Row],[META_SUMAPAZ]]*Tabla21[[#This Row],[VALOR UNITARIO]]</f>
        <v>0</v>
      </c>
      <c r="AA114" s="31">
        <f>+Tabla21[[#This Row],[META_]]*Tabla21[[#This Row],[VALOR UNITARIO]]</f>
        <v>0</v>
      </c>
      <c r="AB114" s="31">
        <f>+Tabla21[[#This Row],[META_2]]*Tabla21[[#This Row],[VALOR UNITARIO]]</f>
        <v>0</v>
      </c>
      <c r="AC114" s="31">
        <f>+Tabla21[[#This Row],[META_SUBRED]]*Tabla21[[#This Row],[VALOR UNITARIO]]</f>
        <v>0</v>
      </c>
      <c r="AD114" s="32">
        <f>+Tabla21[[#This Row],[META_DISTRITO]]*Tabla21[[#This Row],[VALOR UNITARIO]]</f>
        <v>0</v>
      </c>
      <c r="AE114" s="30">
        <f>SUM(Tabla21[[#This Row],[$_TUNJUELITO]:[$_DISTRITO]])</f>
        <v>0</v>
      </c>
      <c r="AF114" s="32">
        <f>+Tabla21[[#This Row],[$_SUR]]-Tabla21[[#This Row],[$_TOTAL]]</f>
        <v>0</v>
      </c>
    </row>
    <row r="115" spans="1:32" ht="63.75" hidden="1">
      <c r="A115" s="19" t="s">
        <v>73</v>
      </c>
      <c r="B115" s="20" t="s">
        <v>195</v>
      </c>
      <c r="C115" s="20" t="s">
        <v>110</v>
      </c>
      <c r="D115" s="21">
        <v>103</v>
      </c>
      <c r="E115" s="20" t="s">
        <v>198</v>
      </c>
      <c r="F115" s="20" t="s">
        <v>77</v>
      </c>
      <c r="G115" s="19" t="s">
        <v>78</v>
      </c>
      <c r="H115" s="19" t="s">
        <v>50</v>
      </c>
      <c r="I115" s="19" t="s">
        <v>47</v>
      </c>
      <c r="J115" s="22">
        <v>53781</v>
      </c>
      <c r="K115" s="5">
        <v>0</v>
      </c>
      <c r="L115" s="22">
        <f>+Tabla21[[#This Row],[VALOR UNITARIO]]*Tabla21[[#This Row],[META_SUR]]</f>
        <v>0</v>
      </c>
      <c r="M115" s="41">
        <f>+Tabla21[[#This Row],[META_SUR]]*20.63/100</f>
        <v>0</v>
      </c>
      <c r="N115" s="42">
        <f>+Tabla21[[#This Row],[META_SUR]]*21.68/100</f>
        <v>0</v>
      </c>
      <c r="O115" s="42">
        <f>+Tabla21[[#This Row],[META_SUR]]*51.25/100</f>
        <v>0</v>
      </c>
      <c r="P115" s="42">
        <f>+Tabla21[[#This Row],[META_SUR]]*6.25/100</f>
        <v>0</v>
      </c>
      <c r="Q115" s="42"/>
      <c r="R115" s="42"/>
      <c r="S115" s="42"/>
      <c r="T115" s="43"/>
      <c r="U115" s="28">
        <f>+Tabla21[[#This Row],[META_TUNJUELITO]]+Tabla21[[#This Row],[META_USME]]+Tabla21[[#This Row],[META_CIUDAD_BOLIVAR]]+Tabla21[[#This Row],[META_SUMAPAZ]]+Tabla21[[#This Row],[META_]]+Tabla21[[#This Row],[META_2]]+Tabla21[[#This Row],[META_SUBRED]]+Tabla21[[#This Row],[META_DISTRITO]]</f>
        <v>0</v>
      </c>
      <c r="V115" s="29">
        <f>+Tabla21[[#This Row],[META_SUR]]-Tabla21[[#This Row],[META_TOTAL]]</f>
        <v>0</v>
      </c>
      <c r="W115" s="30">
        <f>+Tabla21[[#This Row],[VALOR UNITARIO]]*Tabla21[[#This Row],[META_TUNJUELITO]]</f>
        <v>0</v>
      </c>
      <c r="X115" s="31">
        <f>+Tabla21[[#This Row],[META_USME]]*Tabla21[[#This Row],[VALOR UNITARIO]]</f>
        <v>0</v>
      </c>
      <c r="Y115" s="31">
        <f>+Tabla21[[#This Row],[META_CIUDAD_BOLIVAR]]*Tabla21[[#This Row],[VALOR UNITARIO]]</f>
        <v>0</v>
      </c>
      <c r="Z115" s="31">
        <f>+Tabla21[[#This Row],[META_SUMAPAZ]]*Tabla21[[#This Row],[VALOR UNITARIO]]</f>
        <v>0</v>
      </c>
      <c r="AA115" s="31">
        <f>+Tabla21[[#This Row],[META_]]*Tabla21[[#This Row],[VALOR UNITARIO]]</f>
        <v>0</v>
      </c>
      <c r="AB115" s="31">
        <f>+Tabla21[[#This Row],[META_2]]*Tabla21[[#This Row],[VALOR UNITARIO]]</f>
        <v>0</v>
      </c>
      <c r="AC115" s="31">
        <f>+Tabla21[[#This Row],[META_SUBRED]]*Tabla21[[#This Row],[VALOR UNITARIO]]</f>
        <v>0</v>
      </c>
      <c r="AD115" s="32">
        <f>+Tabla21[[#This Row],[META_DISTRITO]]*Tabla21[[#This Row],[VALOR UNITARIO]]</f>
        <v>0</v>
      </c>
      <c r="AE115" s="30">
        <f>SUM(Tabla21[[#This Row],[$_TUNJUELITO]:[$_DISTRITO]])</f>
        <v>0</v>
      </c>
      <c r="AF115" s="32">
        <f>+Tabla21[[#This Row],[$_SUR]]-Tabla21[[#This Row],[$_TOTAL]]</f>
        <v>0</v>
      </c>
    </row>
    <row r="116" spans="1:32" ht="63.75" hidden="1">
      <c r="A116" s="19" t="s">
        <v>73</v>
      </c>
      <c r="B116" s="20" t="s">
        <v>195</v>
      </c>
      <c r="C116" s="20" t="s">
        <v>75</v>
      </c>
      <c r="D116" s="21">
        <v>104</v>
      </c>
      <c r="E116" s="20" t="s">
        <v>199</v>
      </c>
      <c r="F116" s="20" t="s">
        <v>77</v>
      </c>
      <c r="G116" s="19" t="s">
        <v>78</v>
      </c>
      <c r="H116" s="19" t="s">
        <v>50</v>
      </c>
      <c r="I116" s="19" t="s">
        <v>47</v>
      </c>
      <c r="J116" s="22">
        <v>210809</v>
      </c>
      <c r="K116" s="5">
        <v>0</v>
      </c>
      <c r="L116" s="22">
        <f>+Tabla21[[#This Row],[VALOR UNITARIO]]*Tabla21[[#This Row],[META_SUR]]</f>
        <v>0</v>
      </c>
      <c r="M116" s="41">
        <f>+Tabla21[[#This Row],[META_SUR]]*20.63/100</f>
        <v>0</v>
      </c>
      <c r="N116" s="42">
        <f>+Tabla21[[#This Row],[META_SUR]]*21.68/100</f>
        <v>0</v>
      </c>
      <c r="O116" s="42">
        <f>+Tabla21[[#This Row],[META_SUR]]*51.25/100</f>
        <v>0</v>
      </c>
      <c r="P116" s="42">
        <f>+Tabla21[[#This Row],[META_SUR]]*6.25/100</f>
        <v>0</v>
      </c>
      <c r="Q116" s="42"/>
      <c r="R116" s="42"/>
      <c r="S116" s="42"/>
      <c r="T116" s="43"/>
      <c r="U116" s="28">
        <f>+Tabla21[[#This Row],[META_TUNJUELITO]]+Tabla21[[#This Row],[META_USME]]+Tabla21[[#This Row],[META_CIUDAD_BOLIVAR]]+Tabla21[[#This Row],[META_SUMAPAZ]]+Tabla21[[#This Row],[META_]]+Tabla21[[#This Row],[META_2]]+Tabla21[[#This Row],[META_SUBRED]]+Tabla21[[#This Row],[META_DISTRITO]]</f>
        <v>0</v>
      </c>
      <c r="V116" s="29">
        <f>+Tabla21[[#This Row],[META_SUR]]-Tabla21[[#This Row],[META_TOTAL]]</f>
        <v>0</v>
      </c>
      <c r="W116" s="30">
        <f>+Tabla21[[#This Row],[VALOR UNITARIO]]*Tabla21[[#This Row],[META_TUNJUELITO]]</f>
        <v>0</v>
      </c>
      <c r="X116" s="31">
        <f>+Tabla21[[#This Row],[META_USME]]*Tabla21[[#This Row],[VALOR UNITARIO]]</f>
        <v>0</v>
      </c>
      <c r="Y116" s="31">
        <f>+Tabla21[[#This Row],[META_CIUDAD_BOLIVAR]]*Tabla21[[#This Row],[VALOR UNITARIO]]</f>
        <v>0</v>
      </c>
      <c r="Z116" s="31">
        <f>+Tabla21[[#This Row],[META_SUMAPAZ]]*Tabla21[[#This Row],[VALOR UNITARIO]]</f>
        <v>0</v>
      </c>
      <c r="AA116" s="31">
        <f>+Tabla21[[#This Row],[META_]]*Tabla21[[#This Row],[VALOR UNITARIO]]</f>
        <v>0</v>
      </c>
      <c r="AB116" s="31">
        <f>+Tabla21[[#This Row],[META_2]]*Tabla21[[#This Row],[VALOR UNITARIO]]</f>
        <v>0</v>
      </c>
      <c r="AC116" s="31">
        <f>+Tabla21[[#This Row],[META_SUBRED]]*Tabla21[[#This Row],[VALOR UNITARIO]]</f>
        <v>0</v>
      </c>
      <c r="AD116" s="32">
        <f>+Tabla21[[#This Row],[META_DISTRITO]]*Tabla21[[#This Row],[VALOR UNITARIO]]</f>
        <v>0</v>
      </c>
      <c r="AE116" s="30">
        <f>SUM(Tabla21[[#This Row],[$_TUNJUELITO]:[$_DISTRITO]])</f>
        <v>0</v>
      </c>
      <c r="AF116" s="32">
        <f>+Tabla21[[#This Row],[$_SUR]]-Tabla21[[#This Row],[$_TOTAL]]</f>
        <v>0</v>
      </c>
    </row>
    <row r="117" spans="1:32" ht="63.75" hidden="1">
      <c r="A117" s="19" t="s">
        <v>73</v>
      </c>
      <c r="B117" s="20" t="s">
        <v>195</v>
      </c>
      <c r="C117" s="20" t="s">
        <v>110</v>
      </c>
      <c r="D117" s="21">
        <v>105</v>
      </c>
      <c r="E117" s="20" t="s">
        <v>200</v>
      </c>
      <c r="F117" s="20" t="s">
        <v>77</v>
      </c>
      <c r="G117" s="19" t="s">
        <v>112</v>
      </c>
      <c r="H117" s="19" t="s">
        <v>50</v>
      </c>
      <c r="I117" s="19" t="s">
        <v>47</v>
      </c>
      <c r="J117" s="22">
        <v>281078</v>
      </c>
      <c r="K117" s="5">
        <v>0</v>
      </c>
      <c r="L117" s="22">
        <f>+Tabla21[[#This Row],[VALOR UNITARIO]]*Tabla21[[#This Row],[META_SUR]]</f>
        <v>0</v>
      </c>
      <c r="M117" s="41">
        <f>+Tabla21[[#This Row],[META_SUR]]*20.63/100</f>
        <v>0</v>
      </c>
      <c r="N117" s="42">
        <f>+Tabla21[[#This Row],[META_SUR]]*21.68/100</f>
        <v>0</v>
      </c>
      <c r="O117" s="42">
        <f>+Tabla21[[#This Row],[META_SUR]]*51.25/100</f>
        <v>0</v>
      </c>
      <c r="P117" s="42">
        <f>+Tabla21[[#This Row],[META_SUR]]*6.25/100</f>
        <v>0</v>
      </c>
      <c r="Q117" s="42"/>
      <c r="R117" s="42"/>
      <c r="S117" s="42"/>
      <c r="T117" s="43"/>
      <c r="U117" s="28">
        <f>+Tabla21[[#This Row],[META_TUNJUELITO]]+Tabla21[[#This Row],[META_USME]]+Tabla21[[#This Row],[META_CIUDAD_BOLIVAR]]+Tabla21[[#This Row],[META_SUMAPAZ]]+Tabla21[[#This Row],[META_]]+Tabla21[[#This Row],[META_2]]+Tabla21[[#This Row],[META_SUBRED]]+Tabla21[[#This Row],[META_DISTRITO]]</f>
        <v>0</v>
      </c>
      <c r="V117" s="29">
        <f>+Tabla21[[#This Row],[META_SUR]]-Tabla21[[#This Row],[META_TOTAL]]</f>
        <v>0</v>
      </c>
      <c r="W117" s="30">
        <f>+Tabla21[[#This Row],[VALOR UNITARIO]]*Tabla21[[#This Row],[META_TUNJUELITO]]</f>
        <v>0</v>
      </c>
      <c r="X117" s="31">
        <f>+Tabla21[[#This Row],[META_USME]]*Tabla21[[#This Row],[VALOR UNITARIO]]</f>
        <v>0</v>
      </c>
      <c r="Y117" s="31">
        <f>+Tabla21[[#This Row],[META_CIUDAD_BOLIVAR]]*Tabla21[[#This Row],[VALOR UNITARIO]]</f>
        <v>0</v>
      </c>
      <c r="Z117" s="31">
        <f>+Tabla21[[#This Row],[META_SUMAPAZ]]*Tabla21[[#This Row],[VALOR UNITARIO]]</f>
        <v>0</v>
      </c>
      <c r="AA117" s="31">
        <f>+Tabla21[[#This Row],[META_]]*Tabla21[[#This Row],[VALOR UNITARIO]]</f>
        <v>0</v>
      </c>
      <c r="AB117" s="31">
        <f>+Tabla21[[#This Row],[META_2]]*Tabla21[[#This Row],[VALOR UNITARIO]]</f>
        <v>0</v>
      </c>
      <c r="AC117" s="31">
        <f>+Tabla21[[#This Row],[META_SUBRED]]*Tabla21[[#This Row],[VALOR UNITARIO]]</f>
        <v>0</v>
      </c>
      <c r="AD117" s="32">
        <f>+Tabla21[[#This Row],[META_DISTRITO]]*Tabla21[[#This Row],[VALOR UNITARIO]]</f>
        <v>0</v>
      </c>
      <c r="AE117" s="30">
        <f>SUM(Tabla21[[#This Row],[$_TUNJUELITO]:[$_DISTRITO]])</f>
        <v>0</v>
      </c>
      <c r="AF117" s="32">
        <f>+Tabla21[[#This Row],[$_SUR]]-Tabla21[[#This Row],[$_TOTAL]]</f>
        <v>0</v>
      </c>
    </row>
    <row r="118" spans="1:32" ht="63.75" hidden="1">
      <c r="A118" s="19" t="s">
        <v>73</v>
      </c>
      <c r="B118" s="20" t="s">
        <v>195</v>
      </c>
      <c r="C118" s="20" t="s">
        <v>75</v>
      </c>
      <c r="D118" s="21">
        <v>106</v>
      </c>
      <c r="E118" s="20" t="s">
        <v>201</v>
      </c>
      <c r="F118" s="20" t="s">
        <v>77</v>
      </c>
      <c r="G118" s="19" t="s">
        <v>78</v>
      </c>
      <c r="H118" s="19" t="s">
        <v>50</v>
      </c>
      <c r="I118" s="19" t="s">
        <v>47</v>
      </c>
      <c r="J118" s="22">
        <v>210809</v>
      </c>
      <c r="K118" s="5">
        <v>318</v>
      </c>
      <c r="L118" s="22">
        <f>+Tabla21[[#This Row],[VALOR UNITARIO]]*Tabla21[[#This Row],[META_SUR]]</f>
        <v>67037262</v>
      </c>
      <c r="M118" s="48">
        <v>66</v>
      </c>
      <c r="N118" s="49">
        <v>69</v>
      </c>
      <c r="O118" s="49">
        <v>163</v>
      </c>
      <c r="P118" s="49">
        <v>20</v>
      </c>
      <c r="Q118" s="42"/>
      <c r="R118" s="42"/>
      <c r="S118" s="42"/>
      <c r="T118" s="43"/>
      <c r="U118" s="28">
        <f>+Tabla21[[#This Row],[META_TUNJUELITO]]+Tabla21[[#This Row],[META_USME]]+Tabla21[[#This Row],[META_CIUDAD_BOLIVAR]]+Tabla21[[#This Row],[META_SUMAPAZ]]+Tabla21[[#This Row],[META_]]+Tabla21[[#This Row],[META_2]]+Tabla21[[#This Row],[META_SUBRED]]+Tabla21[[#This Row],[META_DISTRITO]]</f>
        <v>318</v>
      </c>
      <c r="V118" s="29">
        <f>+Tabla21[[#This Row],[META_SUR]]-Tabla21[[#This Row],[META_TOTAL]]</f>
        <v>0</v>
      </c>
      <c r="W118" s="30">
        <f>+Tabla21[[#This Row],[VALOR UNITARIO]]*Tabla21[[#This Row],[META_TUNJUELITO]]</f>
        <v>13913394</v>
      </c>
      <c r="X118" s="31">
        <f>+Tabla21[[#This Row],[META_USME]]*Tabla21[[#This Row],[VALOR UNITARIO]]</f>
        <v>14545821</v>
      </c>
      <c r="Y118" s="31">
        <f>+Tabla21[[#This Row],[META_CIUDAD_BOLIVAR]]*Tabla21[[#This Row],[VALOR UNITARIO]]</f>
        <v>34361867</v>
      </c>
      <c r="Z118" s="31">
        <f>+Tabla21[[#This Row],[META_SUMAPAZ]]*Tabla21[[#This Row],[VALOR UNITARIO]]</f>
        <v>4216180</v>
      </c>
      <c r="AA118" s="31">
        <f>+Tabla21[[#This Row],[META_]]*Tabla21[[#This Row],[VALOR UNITARIO]]</f>
        <v>0</v>
      </c>
      <c r="AB118" s="31">
        <f>+Tabla21[[#This Row],[META_2]]*Tabla21[[#This Row],[VALOR UNITARIO]]</f>
        <v>0</v>
      </c>
      <c r="AC118" s="31">
        <f>+Tabla21[[#This Row],[META_SUBRED]]*Tabla21[[#This Row],[VALOR UNITARIO]]</f>
        <v>0</v>
      </c>
      <c r="AD118" s="32">
        <f>+Tabla21[[#This Row],[META_DISTRITO]]*Tabla21[[#This Row],[VALOR UNITARIO]]</f>
        <v>0</v>
      </c>
      <c r="AE118" s="30">
        <f>SUM(Tabla21[[#This Row],[$_TUNJUELITO]:[$_DISTRITO]])</f>
        <v>67037262</v>
      </c>
      <c r="AF118" s="32">
        <f>+Tabla21[[#This Row],[$_SUR]]-Tabla21[[#This Row],[$_TOTAL]]</f>
        <v>0</v>
      </c>
    </row>
    <row r="119" spans="1:32" ht="63.75" hidden="1">
      <c r="A119" s="19" t="s">
        <v>73</v>
      </c>
      <c r="B119" s="20" t="s">
        <v>195</v>
      </c>
      <c r="C119" s="20" t="s">
        <v>100</v>
      </c>
      <c r="D119" s="21">
        <v>107</v>
      </c>
      <c r="E119" s="20" t="s">
        <v>203</v>
      </c>
      <c r="F119" s="20" t="s">
        <v>77</v>
      </c>
      <c r="G119" s="19" t="s">
        <v>78</v>
      </c>
      <c r="H119" s="19" t="s">
        <v>50</v>
      </c>
      <c r="I119" s="19" t="s">
        <v>47</v>
      </c>
      <c r="J119" s="22">
        <v>55938</v>
      </c>
      <c r="K119" s="5">
        <v>318</v>
      </c>
      <c r="L119" s="22">
        <f>+Tabla21[[#This Row],[VALOR UNITARIO]]*Tabla21[[#This Row],[META_SUR]]</f>
        <v>17788284</v>
      </c>
      <c r="M119" s="48">
        <v>66</v>
      </c>
      <c r="N119" s="49">
        <v>69</v>
      </c>
      <c r="O119" s="49">
        <v>163</v>
      </c>
      <c r="P119" s="49">
        <v>20</v>
      </c>
      <c r="Q119" s="42"/>
      <c r="R119" s="42"/>
      <c r="S119" s="42"/>
      <c r="T119" s="43"/>
      <c r="U119" s="28">
        <f>+Tabla21[[#This Row],[META_TUNJUELITO]]+Tabla21[[#This Row],[META_USME]]+Tabla21[[#This Row],[META_CIUDAD_BOLIVAR]]+Tabla21[[#This Row],[META_SUMAPAZ]]+Tabla21[[#This Row],[META_]]+Tabla21[[#This Row],[META_2]]+Tabla21[[#This Row],[META_SUBRED]]+Tabla21[[#This Row],[META_DISTRITO]]</f>
        <v>318</v>
      </c>
      <c r="V119" s="29">
        <f>+Tabla21[[#This Row],[META_SUR]]-Tabla21[[#This Row],[META_TOTAL]]</f>
        <v>0</v>
      </c>
      <c r="W119" s="30">
        <f>+Tabla21[[#This Row],[VALOR UNITARIO]]*Tabla21[[#This Row],[META_TUNJUELITO]]</f>
        <v>3691908</v>
      </c>
      <c r="X119" s="31">
        <f>+Tabla21[[#This Row],[META_USME]]*Tabla21[[#This Row],[VALOR UNITARIO]]</f>
        <v>3859722</v>
      </c>
      <c r="Y119" s="31">
        <f>+Tabla21[[#This Row],[META_CIUDAD_BOLIVAR]]*Tabla21[[#This Row],[VALOR UNITARIO]]</f>
        <v>9117894</v>
      </c>
      <c r="Z119" s="31">
        <f>+Tabla21[[#This Row],[META_SUMAPAZ]]*Tabla21[[#This Row],[VALOR UNITARIO]]</f>
        <v>1118760</v>
      </c>
      <c r="AA119" s="31">
        <f>+Tabla21[[#This Row],[META_]]*Tabla21[[#This Row],[VALOR UNITARIO]]</f>
        <v>0</v>
      </c>
      <c r="AB119" s="31">
        <f>+Tabla21[[#This Row],[META_2]]*Tabla21[[#This Row],[VALOR UNITARIO]]</f>
        <v>0</v>
      </c>
      <c r="AC119" s="31">
        <f>+Tabla21[[#This Row],[META_SUBRED]]*Tabla21[[#This Row],[VALOR UNITARIO]]</f>
        <v>0</v>
      </c>
      <c r="AD119" s="32">
        <f>+Tabla21[[#This Row],[META_DISTRITO]]*Tabla21[[#This Row],[VALOR UNITARIO]]</f>
        <v>0</v>
      </c>
      <c r="AE119" s="30">
        <f>SUM(Tabla21[[#This Row],[$_TUNJUELITO]:[$_DISTRITO]])</f>
        <v>17788284</v>
      </c>
      <c r="AF119" s="32">
        <f>+Tabla21[[#This Row],[$_SUR]]-Tabla21[[#This Row],[$_TOTAL]]</f>
        <v>0</v>
      </c>
    </row>
    <row r="120" spans="1:32" ht="63.75" hidden="1">
      <c r="A120" s="19" t="s">
        <v>73</v>
      </c>
      <c r="B120" s="20" t="s">
        <v>195</v>
      </c>
      <c r="C120" s="20" t="s">
        <v>100</v>
      </c>
      <c r="D120" s="21">
        <v>108</v>
      </c>
      <c r="E120" s="20" t="s">
        <v>204</v>
      </c>
      <c r="F120" s="20" t="s">
        <v>77</v>
      </c>
      <c r="G120" s="19" t="s">
        <v>78</v>
      </c>
      <c r="H120" s="19" t="s">
        <v>50</v>
      </c>
      <c r="I120" s="19" t="s">
        <v>47</v>
      </c>
      <c r="J120" s="22">
        <v>210809</v>
      </c>
      <c r="K120" s="5">
        <v>318</v>
      </c>
      <c r="L120" s="22">
        <f>+Tabla21[[#This Row],[VALOR UNITARIO]]*Tabla21[[#This Row],[META_SUR]]</f>
        <v>67037262</v>
      </c>
      <c r="M120" s="48">
        <v>66</v>
      </c>
      <c r="N120" s="49">
        <v>69</v>
      </c>
      <c r="O120" s="49">
        <v>163</v>
      </c>
      <c r="P120" s="49">
        <v>20</v>
      </c>
      <c r="Q120" s="42"/>
      <c r="R120" s="42"/>
      <c r="S120" s="42"/>
      <c r="T120" s="43"/>
      <c r="U120" s="28">
        <f>+Tabla21[[#This Row],[META_TUNJUELITO]]+Tabla21[[#This Row],[META_USME]]+Tabla21[[#This Row],[META_CIUDAD_BOLIVAR]]+Tabla21[[#This Row],[META_SUMAPAZ]]+Tabla21[[#This Row],[META_]]+Tabla21[[#This Row],[META_2]]+Tabla21[[#This Row],[META_SUBRED]]+Tabla21[[#This Row],[META_DISTRITO]]</f>
        <v>318</v>
      </c>
      <c r="V120" s="29">
        <f>+Tabla21[[#This Row],[META_SUR]]-Tabla21[[#This Row],[META_TOTAL]]</f>
        <v>0</v>
      </c>
      <c r="W120" s="30">
        <f>+Tabla21[[#This Row],[VALOR UNITARIO]]*Tabla21[[#This Row],[META_TUNJUELITO]]</f>
        <v>13913394</v>
      </c>
      <c r="X120" s="31">
        <f>+Tabla21[[#This Row],[META_USME]]*Tabla21[[#This Row],[VALOR UNITARIO]]</f>
        <v>14545821</v>
      </c>
      <c r="Y120" s="31">
        <f>+Tabla21[[#This Row],[META_CIUDAD_BOLIVAR]]*Tabla21[[#This Row],[VALOR UNITARIO]]</f>
        <v>34361867</v>
      </c>
      <c r="Z120" s="31">
        <f>+Tabla21[[#This Row],[META_SUMAPAZ]]*Tabla21[[#This Row],[VALOR UNITARIO]]</f>
        <v>4216180</v>
      </c>
      <c r="AA120" s="31">
        <f>+Tabla21[[#This Row],[META_]]*Tabla21[[#This Row],[VALOR UNITARIO]]</f>
        <v>0</v>
      </c>
      <c r="AB120" s="31">
        <f>+Tabla21[[#This Row],[META_2]]*Tabla21[[#This Row],[VALOR UNITARIO]]</f>
        <v>0</v>
      </c>
      <c r="AC120" s="31">
        <f>+Tabla21[[#This Row],[META_SUBRED]]*Tabla21[[#This Row],[VALOR UNITARIO]]</f>
        <v>0</v>
      </c>
      <c r="AD120" s="32">
        <f>+Tabla21[[#This Row],[META_DISTRITO]]*Tabla21[[#This Row],[VALOR UNITARIO]]</f>
        <v>0</v>
      </c>
      <c r="AE120" s="30">
        <f>SUM(Tabla21[[#This Row],[$_TUNJUELITO]:[$_DISTRITO]])</f>
        <v>67037262</v>
      </c>
      <c r="AF120" s="32">
        <f>+Tabla21[[#This Row],[$_SUR]]-Tabla21[[#This Row],[$_TOTAL]]</f>
        <v>0</v>
      </c>
    </row>
    <row r="121" spans="1:32" ht="63.75" hidden="1">
      <c r="A121" s="19" t="s">
        <v>73</v>
      </c>
      <c r="B121" s="20" t="s">
        <v>195</v>
      </c>
      <c r="C121" s="20" t="s">
        <v>110</v>
      </c>
      <c r="D121" s="21">
        <v>109</v>
      </c>
      <c r="E121" s="20" t="s">
        <v>205</v>
      </c>
      <c r="F121" s="20" t="s">
        <v>77</v>
      </c>
      <c r="G121" s="19" t="s">
        <v>112</v>
      </c>
      <c r="H121" s="19" t="s">
        <v>50</v>
      </c>
      <c r="I121" s="19" t="s">
        <v>47</v>
      </c>
      <c r="J121" s="22">
        <v>199714</v>
      </c>
      <c r="K121" s="5">
        <v>120</v>
      </c>
      <c r="L121" s="22">
        <f>+Tabla21[[#This Row],[VALOR UNITARIO]]*Tabla21[[#This Row],[META_SUR]]</f>
        <v>23965680</v>
      </c>
      <c r="M121" s="48">
        <v>24</v>
      </c>
      <c r="N121" s="49">
        <v>26</v>
      </c>
      <c r="O121" s="49">
        <v>62</v>
      </c>
      <c r="P121" s="49">
        <v>8</v>
      </c>
      <c r="Q121" s="42"/>
      <c r="R121" s="42"/>
      <c r="S121" s="42"/>
      <c r="T121" s="43"/>
      <c r="U121" s="28">
        <f>+Tabla21[[#This Row],[META_TUNJUELITO]]+Tabla21[[#This Row],[META_USME]]+Tabla21[[#This Row],[META_CIUDAD_BOLIVAR]]+Tabla21[[#This Row],[META_SUMAPAZ]]+Tabla21[[#This Row],[META_]]+Tabla21[[#This Row],[META_2]]+Tabla21[[#This Row],[META_SUBRED]]+Tabla21[[#This Row],[META_DISTRITO]]</f>
        <v>120</v>
      </c>
      <c r="V121" s="29">
        <f>+Tabla21[[#This Row],[META_SUR]]-Tabla21[[#This Row],[META_TOTAL]]</f>
        <v>0</v>
      </c>
      <c r="W121" s="30">
        <f>+Tabla21[[#This Row],[VALOR UNITARIO]]*Tabla21[[#This Row],[META_TUNJUELITO]]</f>
        <v>4793136</v>
      </c>
      <c r="X121" s="31">
        <f>+Tabla21[[#This Row],[META_USME]]*Tabla21[[#This Row],[VALOR UNITARIO]]</f>
        <v>5192564</v>
      </c>
      <c r="Y121" s="31">
        <f>+Tabla21[[#This Row],[META_CIUDAD_BOLIVAR]]*Tabla21[[#This Row],[VALOR UNITARIO]]</f>
        <v>12382268</v>
      </c>
      <c r="Z121" s="31">
        <f>+Tabla21[[#This Row],[META_SUMAPAZ]]*Tabla21[[#This Row],[VALOR UNITARIO]]</f>
        <v>1597712</v>
      </c>
      <c r="AA121" s="31">
        <f>+Tabla21[[#This Row],[META_]]*Tabla21[[#This Row],[VALOR UNITARIO]]</f>
        <v>0</v>
      </c>
      <c r="AB121" s="31">
        <f>+Tabla21[[#This Row],[META_2]]*Tabla21[[#This Row],[VALOR UNITARIO]]</f>
        <v>0</v>
      </c>
      <c r="AC121" s="31">
        <f>+Tabla21[[#This Row],[META_SUBRED]]*Tabla21[[#This Row],[VALOR UNITARIO]]</f>
        <v>0</v>
      </c>
      <c r="AD121" s="32">
        <f>+Tabla21[[#This Row],[META_DISTRITO]]*Tabla21[[#This Row],[VALOR UNITARIO]]</f>
        <v>0</v>
      </c>
      <c r="AE121" s="30">
        <f>SUM(Tabla21[[#This Row],[$_TUNJUELITO]:[$_DISTRITO]])</f>
        <v>23965680</v>
      </c>
      <c r="AF121" s="32">
        <f>+Tabla21[[#This Row],[$_SUR]]-Tabla21[[#This Row],[$_TOTAL]]</f>
        <v>0</v>
      </c>
    </row>
    <row r="122" spans="1:32" ht="63.75" hidden="1">
      <c r="A122" s="19" t="s">
        <v>73</v>
      </c>
      <c r="B122" s="20" t="s">
        <v>195</v>
      </c>
      <c r="C122" s="20" t="s">
        <v>75</v>
      </c>
      <c r="D122" s="21">
        <v>110</v>
      </c>
      <c r="E122" s="20" t="s">
        <v>206</v>
      </c>
      <c r="F122" s="20" t="s">
        <v>87</v>
      </c>
      <c r="G122" s="19" t="s">
        <v>78</v>
      </c>
      <c r="H122" s="19" t="s">
        <v>50</v>
      </c>
      <c r="I122" s="19" t="s">
        <v>47</v>
      </c>
      <c r="J122" s="22">
        <v>316213</v>
      </c>
      <c r="K122" s="5">
        <v>48</v>
      </c>
      <c r="L122" s="22">
        <f>+Tabla21[[#This Row],[VALOR UNITARIO]]*Tabla21[[#This Row],[META_SUR]]</f>
        <v>15178224</v>
      </c>
      <c r="M122" s="48">
        <v>10</v>
      </c>
      <c r="N122" s="49">
        <v>10</v>
      </c>
      <c r="O122" s="49">
        <v>25</v>
      </c>
      <c r="P122" s="49">
        <v>3</v>
      </c>
      <c r="Q122" s="42"/>
      <c r="R122" s="42"/>
      <c r="S122" s="42"/>
      <c r="T122" s="43"/>
      <c r="U122" s="28">
        <f>+Tabla21[[#This Row],[META_TUNJUELITO]]+Tabla21[[#This Row],[META_USME]]+Tabla21[[#This Row],[META_CIUDAD_BOLIVAR]]+Tabla21[[#This Row],[META_SUMAPAZ]]+Tabla21[[#This Row],[META_]]+Tabla21[[#This Row],[META_2]]+Tabla21[[#This Row],[META_SUBRED]]+Tabla21[[#This Row],[META_DISTRITO]]</f>
        <v>48</v>
      </c>
      <c r="V122" s="29">
        <f>+Tabla21[[#This Row],[META_SUR]]-Tabla21[[#This Row],[META_TOTAL]]</f>
        <v>0</v>
      </c>
      <c r="W122" s="30">
        <f>+Tabla21[[#This Row],[VALOR UNITARIO]]*Tabla21[[#This Row],[META_TUNJUELITO]]</f>
        <v>3162130</v>
      </c>
      <c r="X122" s="31">
        <f>+Tabla21[[#This Row],[META_USME]]*Tabla21[[#This Row],[VALOR UNITARIO]]</f>
        <v>3162130</v>
      </c>
      <c r="Y122" s="31">
        <f>+Tabla21[[#This Row],[META_CIUDAD_BOLIVAR]]*Tabla21[[#This Row],[VALOR UNITARIO]]</f>
        <v>7905325</v>
      </c>
      <c r="Z122" s="31">
        <f>+Tabla21[[#This Row],[META_SUMAPAZ]]*Tabla21[[#This Row],[VALOR UNITARIO]]</f>
        <v>948639</v>
      </c>
      <c r="AA122" s="31">
        <f>+Tabla21[[#This Row],[META_]]*Tabla21[[#This Row],[VALOR UNITARIO]]</f>
        <v>0</v>
      </c>
      <c r="AB122" s="31">
        <f>+Tabla21[[#This Row],[META_2]]*Tabla21[[#This Row],[VALOR UNITARIO]]</f>
        <v>0</v>
      </c>
      <c r="AC122" s="31">
        <f>+Tabla21[[#This Row],[META_SUBRED]]*Tabla21[[#This Row],[VALOR UNITARIO]]</f>
        <v>0</v>
      </c>
      <c r="AD122" s="32">
        <f>+Tabla21[[#This Row],[META_DISTRITO]]*Tabla21[[#This Row],[VALOR UNITARIO]]</f>
        <v>0</v>
      </c>
      <c r="AE122" s="30">
        <f>SUM(Tabla21[[#This Row],[$_TUNJUELITO]:[$_DISTRITO]])</f>
        <v>15178224</v>
      </c>
      <c r="AF122" s="32">
        <f>+Tabla21[[#This Row],[$_SUR]]-Tabla21[[#This Row],[$_TOTAL]]</f>
        <v>0</v>
      </c>
    </row>
    <row r="123" spans="1:32" ht="63.75" hidden="1">
      <c r="A123" s="19" t="s">
        <v>73</v>
      </c>
      <c r="B123" s="20" t="s">
        <v>195</v>
      </c>
      <c r="C123" s="20" t="s">
        <v>100</v>
      </c>
      <c r="D123" s="21">
        <v>111</v>
      </c>
      <c r="E123" s="20" t="s">
        <v>207</v>
      </c>
      <c r="F123" s="20" t="s">
        <v>87</v>
      </c>
      <c r="G123" s="19" t="s">
        <v>208</v>
      </c>
      <c r="H123" s="19" t="s">
        <v>50</v>
      </c>
      <c r="I123" s="19" t="s">
        <v>47</v>
      </c>
      <c r="J123" s="22">
        <v>421618</v>
      </c>
      <c r="K123" s="5">
        <v>66</v>
      </c>
      <c r="L123" s="22">
        <f>+Tabla21[[#This Row],[VALOR UNITARIO]]*Tabla21[[#This Row],[META_SUR]]</f>
        <v>27826788</v>
      </c>
      <c r="M123" s="48">
        <v>14</v>
      </c>
      <c r="N123" s="49">
        <v>14</v>
      </c>
      <c r="O123" s="49">
        <v>34</v>
      </c>
      <c r="P123" s="49">
        <v>4</v>
      </c>
      <c r="Q123" s="42"/>
      <c r="R123" s="42"/>
      <c r="S123" s="42"/>
      <c r="T123" s="43"/>
      <c r="U123" s="28">
        <f>+Tabla21[[#This Row],[META_TUNJUELITO]]+Tabla21[[#This Row],[META_USME]]+Tabla21[[#This Row],[META_CIUDAD_BOLIVAR]]+Tabla21[[#This Row],[META_SUMAPAZ]]+Tabla21[[#This Row],[META_]]+Tabla21[[#This Row],[META_2]]+Tabla21[[#This Row],[META_SUBRED]]+Tabla21[[#This Row],[META_DISTRITO]]</f>
        <v>66</v>
      </c>
      <c r="V123" s="29">
        <f>+Tabla21[[#This Row],[META_SUR]]-Tabla21[[#This Row],[META_TOTAL]]</f>
        <v>0</v>
      </c>
      <c r="W123" s="30">
        <f>+Tabla21[[#This Row],[VALOR UNITARIO]]*Tabla21[[#This Row],[META_TUNJUELITO]]</f>
        <v>5902652</v>
      </c>
      <c r="X123" s="31">
        <f>+Tabla21[[#This Row],[META_USME]]*Tabla21[[#This Row],[VALOR UNITARIO]]</f>
        <v>5902652</v>
      </c>
      <c r="Y123" s="31">
        <f>+Tabla21[[#This Row],[META_CIUDAD_BOLIVAR]]*Tabla21[[#This Row],[VALOR UNITARIO]]</f>
        <v>14335012</v>
      </c>
      <c r="Z123" s="31">
        <f>+Tabla21[[#This Row],[META_SUMAPAZ]]*Tabla21[[#This Row],[VALOR UNITARIO]]</f>
        <v>1686472</v>
      </c>
      <c r="AA123" s="31">
        <f>+Tabla21[[#This Row],[META_]]*Tabla21[[#This Row],[VALOR UNITARIO]]</f>
        <v>0</v>
      </c>
      <c r="AB123" s="31">
        <f>+Tabla21[[#This Row],[META_2]]*Tabla21[[#This Row],[VALOR UNITARIO]]</f>
        <v>0</v>
      </c>
      <c r="AC123" s="31">
        <f>+Tabla21[[#This Row],[META_SUBRED]]*Tabla21[[#This Row],[VALOR UNITARIO]]</f>
        <v>0</v>
      </c>
      <c r="AD123" s="32">
        <f>+Tabla21[[#This Row],[META_DISTRITO]]*Tabla21[[#This Row],[VALOR UNITARIO]]</f>
        <v>0</v>
      </c>
      <c r="AE123" s="30">
        <f>SUM(Tabla21[[#This Row],[$_TUNJUELITO]:[$_DISTRITO]])</f>
        <v>27826788</v>
      </c>
      <c r="AF123" s="32">
        <f>+Tabla21[[#This Row],[$_SUR]]-Tabla21[[#This Row],[$_TOTAL]]</f>
        <v>0</v>
      </c>
    </row>
    <row r="124" spans="1:32" ht="63.75" hidden="1">
      <c r="A124" s="19" t="s">
        <v>73</v>
      </c>
      <c r="B124" s="20" t="s">
        <v>195</v>
      </c>
      <c r="C124" s="20" t="s">
        <v>75</v>
      </c>
      <c r="D124" s="21">
        <v>112</v>
      </c>
      <c r="E124" s="20" t="s">
        <v>209</v>
      </c>
      <c r="F124" s="20" t="s">
        <v>87</v>
      </c>
      <c r="G124" s="19" t="s">
        <v>78</v>
      </c>
      <c r="H124" s="19" t="s">
        <v>50</v>
      </c>
      <c r="I124" s="19" t="s">
        <v>47</v>
      </c>
      <c r="J124" s="22">
        <v>140539</v>
      </c>
      <c r="K124" s="5">
        <v>48</v>
      </c>
      <c r="L124" s="22">
        <f>+Tabla21[[#This Row],[VALOR UNITARIO]]*Tabla21[[#This Row],[META_SUR]]</f>
        <v>6745872</v>
      </c>
      <c r="M124" s="48">
        <v>10</v>
      </c>
      <c r="N124" s="49">
        <v>10</v>
      </c>
      <c r="O124" s="49">
        <v>25</v>
      </c>
      <c r="P124" s="49">
        <v>3</v>
      </c>
      <c r="Q124" s="42"/>
      <c r="R124" s="42"/>
      <c r="S124" s="42"/>
      <c r="T124" s="43"/>
      <c r="U124" s="28">
        <f>+Tabla21[[#This Row],[META_TUNJUELITO]]+Tabla21[[#This Row],[META_USME]]+Tabla21[[#This Row],[META_CIUDAD_BOLIVAR]]+Tabla21[[#This Row],[META_SUMAPAZ]]+Tabla21[[#This Row],[META_]]+Tabla21[[#This Row],[META_2]]+Tabla21[[#This Row],[META_SUBRED]]+Tabla21[[#This Row],[META_DISTRITO]]</f>
        <v>48</v>
      </c>
      <c r="V124" s="29">
        <f>+Tabla21[[#This Row],[META_SUR]]-Tabla21[[#This Row],[META_TOTAL]]</f>
        <v>0</v>
      </c>
      <c r="W124" s="30">
        <f>+Tabla21[[#This Row],[VALOR UNITARIO]]*Tabla21[[#This Row],[META_TUNJUELITO]]</f>
        <v>1405390</v>
      </c>
      <c r="X124" s="31">
        <f>+Tabla21[[#This Row],[META_USME]]*Tabla21[[#This Row],[VALOR UNITARIO]]</f>
        <v>1405390</v>
      </c>
      <c r="Y124" s="31">
        <f>+Tabla21[[#This Row],[META_CIUDAD_BOLIVAR]]*Tabla21[[#This Row],[VALOR UNITARIO]]</f>
        <v>3513475</v>
      </c>
      <c r="Z124" s="31">
        <f>+Tabla21[[#This Row],[META_SUMAPAZ]]*Tabla21[[#This Row],[VALOR UNITARIO]]</f>
        <v>421617</v>
      </c>
      <c r="AA124" s="31">
        <f>+Tabla21[[#This Row],[META_]]*Tabla21[[#This Row],[VALOR UNITARIO]]</f>
        <v>0</v>
      </c>
      <c r="AB124" s="31">
        <f>+Tabla21[[#This Row],[META_2]]*Tabla21[[#This Row],[VALOR UNITARIO]]</f>
        <v>0</v>
      </c>
      <c r="AC124" s="31">
        <f>+Tabla21[[#This Row],[META_SUBRED]]*Tabla21[[#This Row],[VALOR UNITARIO]]</f>
        <v>0</v>
      </c>
      <c r="AD124" s="32">
        <f>+Tabla21[[#This Row],[META_DISTRITO]]*Tabla21[[#This Row],[VALOR UNITARIO]]</f>
        <v>0</v>
      </c>
      <c r="AE124" s="30">
        <f>SUM(Tabla21[[#This Row],[$_TUNJUELITO]:[$_DISTRITO]])</f>
        <v>6745872</v>
      </c>
      <c r="AF124" s="32">
        <f>+Tabla21[[#This Row],[$_SUR]]-Tabla21[[#This Row],[$_TOTAL]]</f>
        <v>0</v>
      </c>
    </row>
    <row r="125" spans="1:32" ht="63.75" hidden="1">
      <c r="A125" s="19" t="s">
        <v>73</v>
      </c>
      <c r="B125" s="20" t="s">
        <v>195</v>
      </c>
      <c r="C125" s="20" t="s">
        <v>100</v>
      </c>
      <c r="D125" s="21">
        <v>113</v>
      </c>
      <c r="E125" s="20" t="s">
        <v>210</v>
      </c>
      <c r="F125" s="20" t="s">
        <v>87</v>
      </c>
      <c r="G125" s="19" t="s">
        <v>157</v>
      </c>
      <c r="H125" s="19" t="s">
        <v>50</v>
      </c>
      <c r="I125" s="19" t="s">
        <v>47</v>
      </c>
      <c r="J125" s="22">
        <v>70270</v>
      </c>
      <c r="K125" s="5">
        <v>552</v>
      </c>
      <c r="L125" s="22">
        <f>+Tabla21[[#This Row],[VALOR UNITARIO]]*Tabla21[[#This Row],[META_SUR]]</f>
        <v>38789040</v>
      </c>
      <c r="M125" s="48">
        <v>114</v>
      </c>
      <c r="N125" s="49">
        <v>120</v>
      </c>
      <c r="O125" s="49">
        <v>283</v>
      </c>
      <c r="P125" s="49">
        <v>35</v>
      </c>
      <c r="Q125" s="42"/>
      <c r="R125" s="42"/>
      <c r="S125" s="42"/>
      <c r="T125" s="43"/>
      <c r="U125" s="28">
        <f>+Tabla21[[#This Row],[META_TUNJUELITO]]+Tabla21[[#This Row],[META_USME]]+Tabla21[[#This Row],[META_CIUDAD_BOLIVAR]]+Tabla21[[#This Row],[META_SUMAPAZ]]+Tabla21[[#This Row],[META_]]+Tabla21[[#This Row],[META_2]]+Tabla21[[#This Row],[META_SUBRED]]+Tabla21[[#This Row],[META_DISTRITO]]</f>
        <v>552</v>
      </c>
      <c r="V125" s="29">
        <f>+Tabla21[[#This Row],[META_SUR]]-Tabla21[[#This Row],[META_TOTAL]]</f>
        <v>0</v>
      </c>
      <c r="W125" s="30">
        <f>+Tabla21[[#This Row],[VALOR UNITARIO]]*Tabla21[[#This Row],[META_TUNJUELITO]]</f>
        <v>8010780</v>
      </c>
      <c r="X125" s="31">
        <f>+Tabla21[[#This Row],[META_USME]]*Tabla21[[#This Row],[VALOR UNITARIO]]</f>
        <v>8432400</v>
      </c>
      <c r="Y125" s="31">
        <f>+Tabla21[[#This Row],[META_CIUDAD_BOLIVAR]]*Tabla21[[#This Row],[VALOR UNITARIO]]</f>
        <v>19886410</v>
      </c>
      <c r="Z125" s="31">
        <f>+Tabla21[[#This Row],[META_SUMAPAZ]]*Tabla21[[#This Row],[VALOR UNITARIO]]</f>
        <v>2459450</v>
      </c>
      <c r="AA125" s="31">
        <f>+Tabla21[[#This Row],[META_]]*Tabla21[[#This Row],[VALOR UNITARIO]]</f>
        <v>0</v>
      </c>
      <c r="AB125" s="31">
        <f>+Tabla21[[#This Row],[META_2]]*Tabla21[[#This Row],[VALOR UNITARIO]]</f>
        <v>0</v>
      </c>
      <c r="AC125" s="31">
        <f>+Tabla21[[#This Row],[META_SUBRED]]*Tabla21[[#This Row],[VALOR UNITARIO]]</f>
        <v>0</v>
      </c>
      <c r="AD125" s="32">
        <f>+Tabla21[[#This Row],[META_DISTRITO]]*Tabla21[[#This Row],[VALOR UNITARIO]]</f>
        <v>0</v>
      </c>
      <c r="AE125" s="30">
        <f>SUM(Tabla21[[#This Row],[$_TUNJUELITO]:[$_DISTRITO]])</f>
        <v>38789040</v>
      </c>
      <c r="AF125" s="32">
        <f>+Tabla21[[#This Row],[$_SUR]]-Tabla21[[#This Row],[$_TOTAL]]</f>
        <v>0</v>
      </c>
    </row>
    <row r="126" spans="1:32" ht="63.75" hidden="1">
      <c r="A126" s="19" t="s">
        <v>73</v>
      </c>
      <c r="B126" s="20" t="s">
        <v>195</v>
      </c>
      <c r="C126" s="20" t="s">
        <v>110</v>
      </c>
      <c r="D126" s="21">
        <v>114</v>
      </c>
      <c r="E126" s="20" t="s">
        <v>211</v>
      </c>
      <c r="F126" s="20" t="s">
        <v>87</v>
      </c>
      <c r="G126" s="19" t="s">
        <v>212</v>
      </c>
      <c r="H126" s="19" t="s">
        <v>50</v>
      </c>
      <c r="I126" s="19" t="s">
        <v>47</v>
      </c>
      <c r="J126" s="22">
        <v>19971</v>
      </c>
      <c r="K126" s="5">
        <v>1200</v>
      </c>
      <c r="L126" s="22">
        <f>+Tabla21[[#This Row],[VALOR UNITARIO]]*Tabla21[[#This Row],[META_SUR]]</f>
        <v>23965200</v>
      </c>
      <c r="M126" s="48">
        <v>248</v>
      </c>
      <c r="N126" s="49">
        <v>262</v>
      </c>
      <c r="O126" s="49">
        <v>615</v>
      </c>
      <c r="P126" s="49">
        <v>75</v>
      </c>
      <c r="Q126" s="42"/>
      <c r="R126" s="42"/>
      <c r="S126" s="42"/>
      <c r="T126" s="43"/>
      <c r="U126" s="28">
        <f>+Tabla21[[#This Row],[META_TUNJUELITO]]+Tabla21[[#This Row],[META_USME]]+Tabla21[[#This Row],[META_CIUDAD_BOLIVAR]]+Tabla21[[#This Row],[META_SUMAPAZ]]+Tabla21[[#This Row],[META_]]+Tabla21[[#This Row],[META_2]]+Tabla21[[#This Row],[META_SUBRED]]+Tabla21[[#This Row],[META_DISTRITO]]</f>
        <v>1200</v>
      </c>
      <c r="V126" s="29">
        <f>+Tabla21[[#This Row],[META_SUR]]-Tabla21[[#This Row],[META_TOTAL]]</f>
        <v>0</v>
      </c>
      <c r="W126" s="30">
        <f>+Tabla21[[#This Row],[VALOR UNITARIO]]*Tabla21[[#This Row],[META_TUNJUELITO]]</f>
        <v>4952808</v>
      </c>
      <c r="X126" s="31">
        <f>+Tabla21[[#This Row],[META_USME]]*Tabla21[[#This Row],[VALOR UNITARIO]]</f>
        <v>5232402</v>
      </c>
      <c r="Y126" s="31">
        <f>+Tabla21[[#This Row],[META_CIUDAD_BOLIVAR]]*Tabla21[[#This Row],[VALOR UNITARIO]]</f>
        <v>12282165</v>
      </c>
      <c r="Z126" s="31">
        <f>+Tabla21[[#This Row],[META_SUMAPAZ]]*Tabla21[[#This Row],[VALOR UNITARIO]]</f>
        <v>1497825</v>
      </c>
      <c r="AA126" s="31">
        <f>+Tabla21[[#This Row],[META_]]*Tabla21[[#This Row],[VALOR UNITARIO]]</f>
        <v>0</v>
      </c>
      <c r="AB126" s="31">
        <f>+Tabla21[[#This Row],[META_2]]*Tabla21[[#This Row],[VALOR UNITARIO]]</f>
        <v>0</v>
      </c>
      <c r="AC126" s="31">
        <f>+Tabla21[[#This Row],[META_SUBRED]]*Tabla21[[#This Row],[VALOR UNITARIO]]</f>
        <v>0</v>
      </c>
      <c r="AD126" s="32">
        <f>+Tabla21[[#This Row],[META_DISTRITO]]*Tabla21[[#This Row],[VALOR UNITARIO]]</f>
        <v>0</v>
      </c>
      <c r="AE126" s="30">
        <f>SUM(Tabla21[[#This Row],[$_TUNJUELITO]:[$_DISTRITO]])</f>
        <v>23965200</v>
      </c>
      <c r="AF126" s="32">
        <f>+Tabla21[[#This Row],[$_SUR]]-Tabla21[[#This Row],[$_TOTAL]]</f>
        <v>0</v>
      </c>
    </row>
    <row r="127" spans="1:32" ht="63.75" hidden="1">
      <c r="A127" s="19" t="s">
        <v>73</v>
      </c>
      <c r="B127" s="20" t="s">
        <v>195</v>
      </c>
      <c r="C127" s="20" t="s">
        <v>100</v>
      </c>
      <c r="D127" s="21">
        <v>115</v>
      </c>
      <c r="E127" s="20" t="s">
        <v>213</v>
      </c>
      <c r="F127" s="20" t="s">
        <v>87</v>
      </c>
      <c r="G127" s="19" t="s">
        <v>214</v>
      </c>
      <c r="H127" s="19" t="s">
        <v>50</v>
      </c>
      <c r="I127" s="19" t="s">
        <v>47</v>
      </c>
      <c r="J127" s="22">
        <v>70270</v>
      </c>
      <c r="K127" s="5">
        <v>204</v>
      </c>
      <c r="L127" s="22">
        <f>+Tabla21[[#This Row],[VALOR UNITARIO]]*Tabla21[[#This Row],[META_SUR]]</f>
        <v>14335080</v>
      </c>
      <c r="M127" s="48">
        <v>42</v>
      </c>
      <c r="N127" s="49">
        <v>45</v>
      </c>
      <c r="O127" s="49">
        <v>105</v>
      </c>
      <c r="P127" s="49">
        <v>12</v>
      </c>
      <c r="Q127" s="42"/>
      <c r="R127" s="42"/>
      <c r="S127" s="42"/>
      <c r="T127" s="43"/>
      <c r="U127" s="28">
        <f>+Tabla21[[#This Row],[META_TUNJUELITO]]+Tabla21[[#This Row],[META_USME]]+Tabla21[[#This Row],[META_CIUDAD_BOLIVAR]]+Tabla21[[#This Row],[META_SUMAPAZ]]+Tabla21[[#This Row],[META_]]+Tabla21[[#This Row],[META_2]]+Tabla21[[#This Row],[META_SUBRED]]+Tabla21[[#This Row],[META_DISTRITO]]</f>
        <v>204</v>
      </c>
      <c r="V127" s="29">
        <f>+Tabla21[[#This Row],[META_SUR]]-Tabla21[[#This Row],[META_TOTAL]]</f>
        <v>0</v>
      </c>
      <c r="W127" s="30">
        <f>+Tabla21[[#This Row],[VALOR UNITARIO]]*Tabla21[[#This Row],[META_TUNJUELITO]]</f>
        <v>2951340</v>
      </c>
      <c r="X127" s="31">
        <f>+Tabla21[[#This Row],[META_USME]]*Tabla21[[#This Row],[VALOR UNITARIO]]</f>
        <v>3162150</v>
      </c>
      <c r="Y127" s="31">
        <f>+Tabla21[[#This Row],[META_CIUDAD_BOLIVAR]]*Tabla21[[#This Row],[VALOR UNITARIO]]</f>
        <v>7378350</v>
      </c>
      <c r="Z127" s="31">
        <f>+Tabla21[[#This Row],[META_SUMAPAZ]]*Tabla21[[#This Row],[VALOR UNITARIO]]</f>
        <v>843240</v>
      </c>
      <c r="AA127" s="31">
        <f>+Tabla21[[#This Row],[META_]]*Tabla21[[#This Row],[VALOR UNITARIO]]</f>
        <v>0</v>
      </c>
      <c r="AB127" s="31">
        <f>+Tabla21[[#This Row],[META_2]]*Tabla21[[#This Row],[VALOR UNITARIO]]</f>
        <v>0</v>
      </c>
      <c r="AC127" s="31">
        <f>+Tabla21[[#This Row],[META_SUBRED]]*Tabla21[[#This Row],[VALOR UNITARIO]]</f>
        <v>0</v>
      </c>
      <c r="AD127" s="32">
        <f>+Tabla21[[#This Row],[META_DISTRITO]]*Tabla21[[#This Row],[VALOR UNITARIO]]</f>
        <v>0</v>
      </c>
      <c r="AE127" s="30">
        <f>SUM(Tabla21[[#This Row],[$_TUNJUELITO]:[$_DISTRITO]])</f>
        <v>14335080</v>
      </c>
      <c r="AF127" s="32">
        <f>+Tabla21[[#This Row],[$_SUR]]-Tabla21[[#This Row],[$_TOTAL]]</f>
        <v>0</v>
      </c>
    </row>
    <row r="128" spans="1:32" ht="51" hidden="1">
      <c r="A128" s="19" t="s">
        <v>73</v>
      </c>
      <c r="B128" s="20" t="s">
        <v>215</v>
      </c>
      <c r="C128" s="20" t="s">
        <v>75</v>
      </c>
      <c r="D128" s="21">
        <v>116</v>
      </c>
      <c r="E128" s="20" t="s">
        <v>216</v>
      </c>
      <c r="F128" s="20" t="s">
        <v>80</v>
      </c>
      <c r="G128" s="19" t="s">
        <v>78</v>
      </c>
      <c r="H128" s="19" t="s">
        <v>50</v>
      </c>
      <c r="I128" s="19" t="s">
        <v>47</v>
      </c>
      <c r="J128" s="22">
        <v>105404</v>
      </c>
      <c r="K128" s="5">
        <v>336</v>
      </c>
      <c r="L128" s="22">
        <f>+Tabla21[[#This Row],[VALOR UNITARIO]]*Tabla21[[#This Row],[META_SUR]]</f>
        <v>35415744</v>
      </c>
      <c r="M128" s="48">
        <v>69</v>
      </c>
      <c r="N128" s="49">
        <v>74</v>
      </c>
      <c r="O128" s="49">
        <v>172</v>
      </c>
      <c r="P128" s="49">
        <v>21</v>
      </c>
      <c r="Q128" s="42"/>
      <c r="R128" s="42"/>
      <c r="S128" s="42"/>
      <c r="T128" s="43"/>
      <c r="U128" s="28">
        <f>+Tabla21[[#This Row],[META_TUNJUELITO]]+Tabla21[[#This Row],[META_USME]]+Tabla21[[#This Row],[META_CIUDAD_BOLIVAR]]+Tabla21[[#This Row],[META_SUMAPAZ]]+Tabla21[[#This Row],[META_]]+Tabla21[[#This Row],[META_2]]+Tabla21[[#This Row],[META_SUBRED]]+Tabla21[[#This Row],[META_DISTRITO]]</f>
        <v>336</v>
      </c>
      <c r="V128" s="29">
        <f>+Tabla21[[#This Row],[META_SUR]]-Tabla21[[#This Row],[META_TOTAL]]</f>
        <v>0</v>
      </c>
      <c r="W128" s="30">
        <f>+Tabla21[[#This Row],[VALOR UNITARIO]]*Tabla21[[#This Row],[META_TUNJUELITO]]</f>
        <v>7272876</v>
      </c>
      <c r="X128" s="31">
        <f>+Tabla21[[#This Row],[META_USME]]*Tabla21[[#This Row],[VALOR UNITARIO]]</f>
        <v>7799896</v>
      </c>
      <c r="Y128" s="31">
        <f>+Tabla21[[#This Row],[META_CIUDAD_BOLIVAR]]*Tabla21[[#This Row],[VALOR UNITARIO]]</f>
        <v>18129488</v>
      </c>
      <c r="Z128" s="31">
        <f>+Tabla21[[#This Row],[META_SUMAPAZ]]*Tabla21[[#This Row],[VALOR UNITARIO]]</f>
        <v>2213484</v>
      </c>
      <c r="AA128" s="31">
        <f>+Tabla21[[#This Row],[META_]]*Tabla21[[#This Row],[VALOR UNITARIO]]</f>
        <v>0</v>
      </c>
      <c r="AB128" s="31">
        <f>+Tabla21[[#This Row],[META_2]]*Tabla21[[#This Row],[VALOR UNITARIO]]</f>
        <v>0</v>
      </c>
      <c r="AC128" s="31">
        <f>+Tabla21[[#This Row],[META_SUBRED]]*Tabla21[[#This Row],[VALOR UNITARIO]]</f>
        <v>0</v>
      </c>
      <c r="AD128" s="32">
        <f>+Tabla21[[#This Row],[META_DISTRITO]]*Tabla21[[#This Row],[VALOR UNITARIO]]</f>
        <v>0</v>
      </c>
      <c r="AE128" s="30">
        <f>SUM(Tabla21[[#This Row],[$_TUNJUELITO]:[$_DISTRITO]])</f>
        <v>35415744</v>
      </c>
      <c r="AF128" s="32">
        <f>+Tabla21[[#This Row],[$_SUR]]-Tabla21[[#This Row],[$_TOTAL]]</f>
        <v>0</v>
      </c>
    </row>
    <row r="129" spans="1:32" ht="127.5" hidden="1">
      <c r="A129" s="19" t="s">
        <v>73</v>
      </c>
      <c r="B129" s="20" t="s">
        <v>217</v>
      </c>
      <c r="C129" s="20" t="s">
        <v>75</v>
      </c>
      <c r="D129" s="21">
        <v>117</v>
      </c>
      <c r="E129" s="20" t="s">
        <v>218</v>
      </c>
      <c r="F129" s="20" t="s">
        <v>80</v>
      </c>
      <c r="G129" s="19" t="s">
        <v>78</v>
      </c>
      <c r="H129" s="19" t="s">
        <v>147</v>
      </c>
      <c r="I129" s="19" t="s">
        <v>65</v>
      </c>
      <c r="J129" s="22">
        <v>161342</v>
      </c>
      <c r="K129" s="5">
        <v>120</v>
      </c>
      <c r="L129" s="22">
        <f>+Tabla21[[#This Row],[VALOR UNITARIO]]*Tabla21[[#This Row],[META_SUR]]</f>
        <v>19361040</v>
      </c>
      <c r="M129" s="48">
        <v>24</v>
      </c>
      <c r="N129" s="49">
        <v>26</v>
      </c>
      <c r="O129" s="49">
        <v>62</v>
      </c>
      <c r="P129" s="49">
        <v>8</v>
      </c>
      <c r="Q129" s="42"/>
      <c r="R129" s="42"/>
      <c r="S129" s="42"/>
      <c r="T129" s="43"/>
      <c r="U129" s="28">
        <f>+Tabla21[[#This Row],[META_TUNJUELITO]]+Tabla21[[#This Row],[META_USME]]+Tabla21[[#This Row],[META_CIUDAD_BOLIVAR]]+Tabla21[[#This Row],[META_SUMAPAZ]]+Tabla21[[#This Row],[META_]]+Tabla21[[#This Row],[META_2]]+Tabla21[[#This Row],[META_SUBRED]]+Tabla21[[#This Row],[META_DISTRITO]]</f>
        <v>120</v>
      </c>
      <c r="V129" s="29">
        <f>+Tabla21[[#This Row],[META_SUR]]-Tabla21[[#This Row],[META_TOTAL]]</f>
        <v>0</v>
      </c>
      <c r="W129" s="30">
        <f>+Tabla21[[#This Row],[VALOR UNITARIO]]*Tabla21[[#This Row],[META_TUNJUELITO]]</f>
        <v>3872208</v>
      </c>
      <c r="X129" s="31">
        <f>+Tabla21[[#This Row],[META_USME]]*Tabla21[[#This Row],[VALOR UNITARIO]]</f>
        <v>4194892</v>
      </c>
      <c r="Y129" s="31">
        <f>+Tabla21[[#This Row],[META_CIUDAD_BOLIVAR]]*Tabla21[[#This Row],[VALOR UNITARIO]]</f>
        <v>10003204</v>
      </c>
      <c r="Z129" s="31">
        <f>+Tabla21[[#This Row],[META_SUMAPAZ]]*Tabla21[[#This Row],[VALOR UNITARIO]]</f>
        <v>1290736</v>
      </c>
      <c r="AA129" s="31">
        <f>+Tabla21[[#This Row],[META_]]*Tabla21[[#This Row],[VALOR UNITARIO]]</f>
        <v>0</v>
      </c>
      <c r="AB129" s="31">
        <f>+Tabla21[[#This Row],[META_2]]*Tabla21[[#This Row],[VALOR UNITARIO]]</f>
        <v>0</v>
      </c>
      <c r="AC129" s="31">
        <f>+Tabla21[[#This Row],[META_SUBRED]]*Tabla21[[#This Row],[VALOR UNITARIO]]</f>
        <v>0</v>
      </c>
      <c r="AD129" s="32">
        <f>+Tabla21[[#This Row],[META_DISTRITO]]*Tabla21[[#This Row],[VALOR UNITARIO]]</f>
        <v>0</v>
      </c>
      <c r="AE129" s="30">
        <f>SUM(Tabla21[[#This Row],[$_TUNJUELITO]:[$_DISTRITO]])</f>
        <v>19361040</v>
      </c>
      <c r="AF129" s="32">
        <f>+Tabla21[[#This Row],[$_SUR]]-Tabla21[[#This Row],[$_TOTAL]]</f>
        <v>0</v>
      </c>
    </row>
    <row r="130" spans="1:32" ht="127.5" hidden="1">
      <c r="A130" s="19" t="s">
        <v>73</v>
      </c>
      <c r="B130" s="20" t="s">
        <v>217</v>
      </c>
      <c r="C130" s="20" t="s">
        <v>75</v>
      </c>
      <c r="D130" s="21">
        <v>117</v>
      </c>
      <c r="E130" s="20" t="s">
        <v>218</v>
      </c>
      <c r="F130" s="20" t="s">
        <v>87</v>
      </c>
      <c r="G130" s="19" t="s">
        <v>78</v>
      </c>
      <c r="H130" s="19" t="s">
        <v>147</v>
      </c>
      <c r="I130" s="19" t="s">
        <v>65</v>
      </c>
      <c r="J130" s="22">
        <v>161342</v>
      </c>
      <c r="K130" s="5">
        <v>120</v>
      </c>
      <c r="L130" s="22">
        <f>+Tabla21[[#This Row],[VALOR UNITARIO]]*Tabla21[[#This Row],[META_SUR]]</f>
        <v>19361040</v>
      </c>
      <c r="M130" s="48">
        <v>24</v>
      </c>
      <c r="N130" s="49">
        <v>26</v>
      </c>
      <c r="O130" s="49">
        <v>62</v>
      </c>
      <c r="P130" s="49">
        <v>8</v>
      </c>
      <c r="Q130" s="42"/>
      <c r="R130" s="42"/>
      <c r="S130" s="42"/>
      <c r="T130" s="43"/>
      <c r="U130" s="28">
        <f>+Tabla21[[#This Row],[META_TUNJUELITO]]+Tabla21[[#This Row],[META_USME]]+Tabla21[[#This Row],[META_CIUDAD_BOLIVAR]]+Tabla21[[#This Row],[META_SUMAPAZ]]+Tabla21[[#This Row],[META_]]+Tabla21[[#This Row],[META_2]]+Tabla21[[#This Row],[META_SUBRED]]+Tabla21[[#This Row],[META_DISTRITO]]</f>
        <v>120</v>
      </c>
      <c r="V130" s="29">
        <f>+Tabla21[[#This Row],[META_SUR]]-Tabla21[[#This Row],[META_TOTAL]]</f>
        <v>0</v>
      </c>
      <c r="W130" s="30">
        <f>+Tabla21[[#This Row],[VALOR UNITARIO]]*Tabla21[[#This Row],[META_TUNJUELITO]]</f>
        <v>3872208</v>
      </c>
      <c r="X130" s="31">
        <f>+Tabla21[[#This Row],[META_USME]]*Tabla21[[#This Row],[VALOR UNITARIO]]</f>
        <v>4194892</v>
      </c>
      <c r="Y130" s="31">
        <f>+Tabla21[[#This Row],[META_CIUDAD_BOLIVAR]]*Tabla21[[#This Row],[VALOR UNITARIO]]</f>
        <v>10003204</v>
      </c>
      <c r="Z130" s="31">
        <f>+Tabla21[[#This Row],[META_SUMAPAZ]]*Tabla21[[#This Row],[VALOR UNITARIO]]</f>
        <v>1290736</v>
      </c>
      <c r="AA130" s="31">
        <f>+Tabla21[[#This Row],[META_]]*Tabla21[[#This Row],[VALOR UNITARIO]]</f>
        <v>0</v>
      </c>
      <c r="AB130" s="31">
        <f>+Tabla21[[#This Row],[META_2]]*Tabla21[[#This Row],[VALOR UNITARIO]]</f>
        <v>0</v>
      </c>
      <c r="AC130" s="31">
        <f>+Tabla21[[#This Row],[META_SUBRED]]*Tabla21[[#This Row],[VALOR UNITARIO]]</f>
        <v>0</v>
      </c>
      <c r="AD130" s="32">
        <f>+Tabla21[[#This Row],[META_DISTRITO]]*Tabla21[[#This Row],[VALOR UNITARIO]]</f>
        <v>0</v>
      </c>
      <c r="AE130" s="30">
        <f>SUM(Tabla21[[#This Row],[$_TUNJUELITO]:[$_DISTRITO]])</f>
        <v>19361040</v>
      </c>
      <c r="AF130" s="32">
        <f>+Tabla21[[#This Row],[$_SUR]]-Tabla21[[#This Row],[$_TOTAL]]</f>
        <v>0</v>
      </c>
    </row>
    <row r="131" spans="1:32" ht="114.75" hidden="1">
      <c r="A131" s="19" t="s">
        <v>73</v>
      </c>
      <c r="B131" s="20" t="s">
        <v>217</v>
      </c>
      <c r="C131" s="20" t="s">
        <v>75</v>
      </c>
      <c r="D131" s="21">
        <v>118</v>
      </c>
      <c r="E131" s="20" t="s">
        <v>220</v>
      </c>
      <c r="F131" s="20" t="s">
        <v>77</v>
      </c>
      <c r="G131" s="19" t="s">
        <v>99</v>
      </c>
      <c r="H131" s="19" t="s">
        <v>147</v>
      </c>
      <c r="I131" s="19" t="s">
        <v>65</v>
      </c>
      <c r="J131" s="22">
        <v>992404</v>
      </c>
      <c r="K131" s="5">
        <v>72</v>
      </c>
      <c r="L131" s="22">
        <f>+Tabla21[[#This Row],[VALOR UNITARIO]]*Tabla21[[#This Row],[META_SUR]]</f>
        <v>71453088</v>
      </c>
      <c r="M131" s="48">
        <v>14</v>
      </c>
      <c r="N131" s="49">
        <v>16</v>
      </c>
      <c r="O131" s="49">
        <v>37</v>
      </c>
      <c r="P131" s="49">
        <v>5</v>
      </c>
      <c r="Q131" s="42"/>
      <c r="R131" s="42"/>
      <c r="S131" s="42"/>
      <c r="T131" s="43"/>
      <c r="U131" s="28">
        <f>+Tabla21[[#This Row],[META_TUNJUELITO]]+Tabla21[[#This Row],[META_USME]]+Tabla21[[#This Row],[META_CIUDAD_BOLIVAR]]+Tabla21[[#This Row],[META_SUMAPAZ]]+Tabla21[[#This Row],[META_]]+Tabla21[[#This Row],[META_2]]+Tabla21[[#This Row],[META_SUBRED]]+Tabla21[[#This Row],[META_DISTRITO]]</f>
        <v>72</v>
      </c>
      <c r="V131" s="29">
        <f>+Tabla21[[#This Row],[META_SUR]]-Tabla21[[#This Row],[META_TOTAL]]</f>
        <v>0</v>
      </c>
      <c r="W131" s="30">
        <f>+Tabla21[[#This Row],[VALOR UNITARIO]]*Tabla21[[#This Row],[META_TUNJUELITO]]</f>
        <v>13893656</v>
      </c>
      <c r="X131" s="31">
        <f>+Tabla21[[#This Row],[META_USME]]*Tabla21[[#This Row],[VALOR UNITARIO]]</f>
        <v>15878464</v>
      </c>
      <c r="Y131" s="31">
        <f>+Tabla21[[#This Row],[META_CIUDAD_BOLIVAR]]*Tabla21[[#This Row],[VALOR UNITARIO]]</f>
        <v>36718948</v>
      </c>
      <c r="Z131" s="31">
        <f>+Tabla21[[#This Row],[META_SUMAPAZ]]*Tabla21[[#This Row],[VALOR UNITARIO]]</f>
        <v>4962020</v>
      </c>
      <c r="AA131" s="31">
        <f>+Tabla21[[#This Row],[META_]]*Tabla21[[#This Row],[VALOR UNITARIO]]</f>
        <v>0</v>
      </c>
      <c r="AB131" s="31">
        <f>+Tabla21[[#This Row],[META_2]]*Tabla21[[#This Row],[VALOR UNITARIO]]</f>
        <v>0</v>
      </c>
      <c r="AC131" s="31">
        <f>+Tabla21[[#This Row],[META_SUBRED]]*Tabla21[[#This Row],[VALOR UNITARIO]]</f>
        <v>0</v>
      </c>
      <c r="AD131" s="32">
        <f>+Tabla21[[#This Row],[META_DISTRITO]]*Tabla21[[#This Row],[VALOR UNITARIO]]</f>
        <v>0</v>
      </c>
      <c r="AE131" s="30">
        <f>SUM(Tabla21[[#This Row],[$_TUNJUELITO]:[$_DISTRITO]])</f>
        <v>71453088</v>
      </c>
      <c r="AF131" s="32">
        <f>+Tabla21[[#This Row],[$_SUR]]-Tabla21[[#This Row],[$_TOTAL]]</f>
        <v>0</v>
      </c>
    </row>
    <row r="132" spans="1:32" ht="76.5" hidden="1">
      <c r="A132" s="19" t="s">
        <v>73</v>
      </c>
      <c r="B132" s="20" t="s">
        <v>217</v>
      </c>
      <c r="C132" s="20" t="s">
        <v>75</v>
      </c>
      <c r="D132" s="21">
        <v>119</v>
      </c>
      <c r="E132" s="20" t="s">
        <v>221</v>
      </c>
      <c r="F132" s="20" t="s">
        <v>77</v>
      </c>
      <c r="G132" s="19" t="s">
        <v>78</v>
      </c>
      <c r="H132" s="19" t="s">
        <v>147</v>
      </c>
      <c r="I132" s="19" t="s">
        <v>65</v>
      </c>
      <c r="J132" s="22">
        <v>355662</v>
      </c>
      <c r="K132" s="5">
        <v>72</v>
      </c>
      <c r="L132" s="22">
        <f>+Tabla21[[#This Row],[VALOR UNITARIO]]*Tabla21[[#This Row],[META_SUR]]</f>
        <v>25607664</v>
      </c>
      <c r="M132" s="48">
        <v>14</v>
      </c>
      <c r="N132" s="49">
        <v>16</v>
      </c>
      <c r="O132" s="49">
        <v>37</v>
      </c>
      <c r="P132" s="49">
        <v>5</v>
      </c>
      <c r="Q132" s="42"/>
      <c r="R132" s="42"/>
      <c r="S132" s="42"/>
      <c r="T132" s="43"/>
      <c r="U132" s="28">
        <f>+Tabla21[[#This Row],[META_TUNJUELITO]]+Tabla21[[#This Row],[META_USME]]+Tabla21[[#This Row],[META_CIUDAD_BOLIVAR]]+Tabla21[[#This Row],[META_SUMAPAZ]]+Tabla21[[#This Row],[META_]]+Tabla21[[#This Row],[META_2]]+Tabla21[[#This Row],[META_SUBRED]]+Tabla21[[#This Row],[META_DISTRITO]]</f>
        <v>72</v>
      </c>
      <c r="V132" s="29">
        <f>+Tabla21[[#This Row],[META_SUR]]-Tabla21[[#This Row],[META_TOTAL]]</f>
        <v>0</v>
      </c>
      <c r="W132" s="30">
        <f>+Tabla21[[#This Row],[VALOR UNITARIO]]*Tabla21[[#This Row],[META_TUNJUELITO]]</f>
        <v>4979268</v>
      </c>
      <c r="X132" s="31">
        <f>+Tabla21[[#This Row],[META_USME]]*Tabla21[[#This Row],[VALOR UNITARIO]]</f>
        <v>5690592</v>
      </c>
      <c r="Y132" s="31">
        <f>+Tabla21[[#This Row],[META_CIUDAD_BOLIVAR]]*Tabla21[[#This Row],[VALOR UNITARIO]]</f>
        <v>13159494</v>
      </c>
      <c r="Z132" s="31">
        <f>+Tabla21[[#This Row],[META_SUMAPAZ]]*Tabla21[[#This Row],[VALOR UNITARIO]]</f>
        <v>1778310</v>
      </c>
      <c r="AA132" s="31">
        <f>+Tabla21[[#This Row],[META_]]*Tabla21[[#This Row],[VALOR UNITARIO]]</f>
        <v>0</v>
      </c>
      <c r="AB132" s="31">
        <f>+Tabla21[[#This Row],[META_2]]*Tabla21[[#This Row],[VALOR UNITARIO]]</f>
        <v>0</v>
      </c>
      <c r="AC132" s="31">
        <f>+Tabla21[[#This Row],[META_SUBRED]]*Tabla21[[#This Row],[VALOR UNITARIO]]</f>
        <v>0</v>
      </c>
      <c r="AD132" s="32">
        <f>+Tabla21[[#This Row],[META_DISTRITO]]*Tabla21[[#This Row],[VALOR UNITARIO]]</f>
        <v>0</v>
      </c>
      <c r="AE132" s="30">
        <f>SUM(Tabla21[[#This Row],[$_TUNJUELITO]:[$_DISTRITO]])</f>
        <v>25607664</v>
      </c>
      <c r="AF132" s="32">
        <f>+Tabla21[[#This Row],[$_SUR]]-Tabla21[[#This Row],[$_TOTAL]]</f>
        <v>0</v>
      </c>
    </row>
    <row r="133" spans="1:32" ht="89.25" hidden="1">
      <c r="A133" s="19" t="s">
        <v>73</v>
      </c>
      <c r="B133" s="20" t="s">
        <v>217</v>
      </c>
      <c r="C133" s="20" t="s">
        <v>75</v>
      </c>
      <c r="D133" s="21">
        <v>120</v>
      </c>
      <c r="E133" s="20" t="s">
        <v>222</v>
      </c>
      <c r="F133" s="20" t="s">
        <v>77</v>
      </c>
      <c r="G133" s="19" t="s">
        <v>223</v>
      </c>
      <c r="H133" s="19" t="s">
        <v>147</v>
      </c>
      <c r="I133" s="19" t="s">
        <v>65</v>
      </c>
      <c r="J133" s="22">
        <v>1422652</v>
      </c>
      <c r="K133" s="5">
        <v>18</v>
      </c>
      <c r="L133" s="22">
        <f>+Tabla21[[#This Row],[VALOR UNITARIO]]*Tabla21[[#This Row],[META_SUR]]</f>
        <v>25607736</v>
      </c>
      <c r="M133" s="41">
        <f>+Tabla21[[#This Row],[META_SUR]]*20.63/100</f>
        <v>3.7133999999999996</v>
      </c>
      <c r="N133" s="42">
        <f>+Tabla21[[#This Row],[META_SUR]]*21.68/100</f>
        <v>3.9024000000000001</v>
      </c>
      <c r="O133" s="42">
        <f>+Tabla21[[#This Row],[META_SUR]]*51.25/100</f>
        <v>9.2249999999999996</v>
      </c>
      <c r="P133" s="42">
        <f>+Tabla21[[#This Row],[META_SUR]]*6.25/100</f>
        <v>1.125</v>
      </c>
      <c r="Q133" s="42"/>
      <c r="R133" s="42"/>
      <c r="S133" s="42"/>
      <c r="T133" s="43"/>
      <c r="U133" s="28">
        <f>+Tabla21[[#This Row],[META_TUNJUELITO]]+Tabla21[[#This Row],[META_USME]]+Tabla21[[#This Row],[META_CIUDAD_BOLIVAR]]+Tabla21[[#This Row],[META_SUMAPAZ]]+Tabla21[[#This Row],[META_]]+Tabla21[[#This Row],[META_2]]+Tabla21[[#This Row],[META_SUBRED]]+Tabla21[[#This Row],[META_DISTRITO]]</f>
        <v>17.965800000000002</v>
      </c>
      <c r="V133" s="29">
        <f>+Tabla21[[#This Row],[META_SUR]]-Tabla21[[#This Row],[META_TOTAL]]</f>
        <v>3.4199999999998454E-2</v>
      </c>
      <c r="W133" s="30">
        <f>+Tabla21[[#This Row],[VALOR UNITARIO]]*Tabla21[[#This Row],[META_TUNJUELITO]]</f>
        <v>5282875.9367999993</v>
      </c>
      <c r="X133" s="31">
        <f>+Tabla21[[#This Row],[META_USME]]*Tabla21[[#This Row],[VALOR UNITARIO]]</f>
        <v>5551757.1648000004</v>
      </c>
      <c r="Y133" s="31">
        <f>+Tabla21[[#This Row],[META_CIUDAD_BOLIVAR]]*Tabla21[[#This Row],[VALOR UNITARIO]]</f>
        <v>13123964.699999999</v>
      </c>
      <c r="Z133" s="31">
        <f>+Tabla21[[#This Row],[META_SUMAPAZ]]*Tabla21[[#This Row],[VALOR UNITARIO]]</f>
        <v>1600483.5</v>
      </c>
      <c r="AA133" s="31">
        <f>+Tabla21[[#This Row],[META_]]*Tabla21[[#This Row],[VALOR UNITARIO]]</f>
        <v>0</v>
      </c>
      <c r="AB133" s="31">
        <f>+Tabla21[[#This Row],[META_2]]*Tabla21[[#This Row],[VALOR UNITARIO]]</f>
        <v>0</v>
      </c>
      <c r="AC133" s="31">
        <f>+Tabla21[[#This Row],[META_SUBRED]]*Tabla21[[#This Row],[VALOR UNITARIO]]</f>
        <v>0</v>
      </c>
      <c r="AD133" s="32">
        <f>+Tabla21[[#This Row],[META_DISTRITO]]*Tabla21[[#This Row],[VALOR UNITARIO]]</f>
        <v>0</v>
      </c>
      <c r="AE133" s="30">
        <f>SUM(Tabla21[[#This Row],[$_TUNJUELITO]:[$_DISTRITO]])</f>
        <v>25559081.301599998</v>
      </c>
      <c r="AF133" s="32">
        <f>+Tabla21[[#This Row],[$_SUR]]-Tabla21[[#This Row],[$_TOTAL]]</f>
        <v>48654.698400001973</v>
      </c>
    </row>
    <row r="134" spans="1:32" ht="51" hidden="1">
      <c r="A134" s="19" t="s">
        <v>73</v>
      </c>
      <c r="B134" s="20" t="s">
        <v>217</v>
      </c>
      <c r="C134" s="20" t="s">
        <v>110</v>
      </c>
      <c r="D134" s="21">
        <v>121</v>
      </c>
      <c r="E134" s="20" t="s">
        <v>224</v>
      </c>
      <c r="F134" s="20" t="s">
        <v>77</v>
      </c>
      <c r="G134" s="19" t="s">
        <v>157</v>
      </c>
      <c r="H134" s="19" t="s">
        <v>147</v>
      </c>
      <c r="I134" s="19" t="s">
        <v>65</v>
      </c>
      <c r="J134" s="22">
        <v>35135</v>
      </c>
      <c r="K134" s="5">
        <v>144</v>
      </c>
      <c r="L134" s="22">
        <f>+Tabla21[[#This Row],[VALOR UNITARIO]]*Tabla21[[#This Row],[META_SUR]]</f>
        <v>5059440</v>
      </c>
      <c r="M134" s="48">
        <v>30</v>
      </c>
      <c r="N134" s="49">
        <v>31</v>
      </c>
      <c r="O134" s="49">
        <v>74</v>
      </c>
      <c r="P134" s="49">
        <v>9</v>
      </c>
      <c r="Q134" s="42"/>
      <c r="R134" s="42"/>
      <c r="S134" s="42"/>
      <c r="T134" s="43"/>
      <c r="U134" s="28">
        <f>+Tabla21[[#This Row],[META_TUNJUELITO]]+Tabla21[[#This Row],[META_USME]]+Tabla21[[#This Row],[META_CIUDAD_BOLIVAR]]+Tabla21[[#This Row],[META_SUMAPAZ]]+Tabla21[[#This Row],[META_]]+Tabla21[[#This Row],[META_2]]+Tabla21[[#This Row],[META_SUBRED]]+Tabla21[[#This Row],[META_DISTRITO]]</f>
        <v>144</v>
      </c>
      <c r="V134" s="29">
        <f>+Tabla21[[#This Row],[META_SUR]]-Tabla21[[#This Row],[META_TOTAL]]</f>
        <v>0</v>
      </c>
      <c r="W134" s="30">
        <f>+Tabla21[[#This Row],[VALOR UNITARIO]]*Tabla21[[#This Row],[META_TUNJUELITO]]</f>
        <v>1054050</v>
      </c>
      <c r="X134" s="31">
        <f>+Tabla21[[#This Row],[META_USME]]*Tabla21[[#This Row],[VALOR UNITARIO]]</f>
        <v>1089185</v>
      </c>
      <c r="Y134" s="31">
        <f>+Tabla21[[#This Row],[META_CIUDAD_BOLIVAR]]*Tabla21[[#This Row],[VALOR UNITARIO]]</f>
        <v>2599990</v>
      </c>
      <c r="Z134" s="31">
        <f>+Tabla21[[#This Row],[META_SUMAPAZ]]*Tabla21[[#This Row],[VALOR UNITARIO]]</f>
        <v>316215</v>
      </c>
      <c r="AA134" s="31">
        <f>+Tabla21[[#This Row],[META_]]*Tabla21[[#This Row],[VALOR UNITARIO]]</f>
        <v>0</v>
      </c>
      <c r="AB134" s="31">
        <f>+Tabla21[[#This Row],[META_2]]*Tabla21[[#This Row],[VALOR UNITARIO]]</f>
        <v>0</v>
      </c>
      <c r="AC134" s="31">
        <f>+Tabla21[[#This Row],[META_SUBRED]]*Tabla21[[#This Row],[VALOR UNITARIO]]</f>
        <v>0</v>
      </c>
      <c r="AD134" s="32">
        <f>+Tabla21[[#This Row],[META_DISTRITO]]*Tabla21[[#This Row],[VALOR UNITARIO]]</f>
        <v>0</v>
      </c>
      <c r="AE134" s="30">
        <f>SUM(Tabla21[[#This Row],[$_TUNJUELITO]:[$_DISTRITO]])</f>
        <v>5059440</v>
      </c>
      <c r="AF134" s="32">
        <f>+Tabla21[[#This Row],[$_SUR]]-Tabla21[[#This Row],[$_TOTAL]]</f>
        <v>0</v>
      </c>
    </row>
    <row r="135" spans="1:32" ht="76.5" hidden="1">
      <c r="A135" s="19" t="s">
        <v>73</v>
      </c>
      <c r="B135" s="20" t="s">
        <v>217</v>
      </c>
      <c r="C135" s="20" t="s">
        <v>100</v>
      </c>
      <c r="D135" s="21">
        <v>122</v>
      </c>
      <c r="E135" s="20" t="s">
        <v>225</v>
      </c>
      <c r="F135" s="20" t="s">
        <v>77</v>
      </c>
      <c r="G135" s="19" t="s">
        <v>226</v>
      </c>
      <c r="H135" s="19" t="s">
        <v>147</v>
      </c>
      <c r="I135" s="19" t="s">
        <v>65</v>
      </c>
      <c r="J135" s="22">
        <v>53781</v>
      </c>
      <c r="K135" s="5">
        <v>108</v>
      </c>
      <c r="L135" s="22">
        <f>+Tabla21[[#This Row],[VALOR UNITARIO]]*Tabla21[[#This Row],[META_SUR]]</f>
        <v>5808348</v>
      </c>
      <c r="M135" s="48">
        <v>22</v>
      </c>
      <c r="N135" s="49">
        <v>24</v>
      </c>
      <c r="O135" s="49">
        <v>55</v>
      </c>
      <c r="P135" s="49">
        <v>7</v>
      </c>
      <c r="Q135" s="42"/>
      <c r="R135" s="42"/>
      <c r="S135" s="42"/>
      <c r="T135" s="43"/>
      <c r="U135" s="28">
        <f>+Tabla21[[#This Row],[META_TUNJUELITO]]+Tabla21[[#This Row],[META_USME]]+Tabla21[[#This Row],[META_CIUDAD_BOLIVAR]]+Tabla21[[#This Row],[META_SUMAPAZ]]+Tabla21[[#This Row],[META_]]+Tabla21[[#This Row],[META_2]]+Tabla21[[#This Row],[META_SUBRED]]+Tabla21[[#This Row],[META_DISTRITO]]</f>
        <v>108</v>
      </c>
      <c r="V135" s="29">
        <f>+Tabla21[[#This Row],[META_SUR]]-Tabla21[[#This Row],[META_TOTAL]]</f>
        <v>0</v>
      </c>
      <c r="W135" s="30">
        <f>+Tabla21[[#This Row],[VALOR UNITARIO]]*Tabla21[[#This Row],[META_TUNJUELITO]]</f>
        <v>1183182</v>
      </c>
      <c r="X135" s="31">
        <f>+Tabla21[[#This Row],[META_USME]]*Tabla21[[#This Row],[VALOR UNITARIO]]</f>
        <v>1290744</v>
      </c>
      <c r="Y135" s="31">
        <f>+Tabla21[[#This Row],[META_CIUDAD_BOLIVAR]]*Tabla21[[#This Row],[VALOR UNITARIO]]</f>
        <v>2957955</v>
      </c>
      <c r="Z135" s="31">
        <f>+Tabla21[[#This Row],[META_SUMAPAZ]]*Tabla21[[#This Row],[VALOR UNITARIO]]</f>
        <v>376467</v>
      </c>
      <c r="AA135" s="31">
        <f>+Tabla21[[#This Row],[META_]]*Tabla21[[#This Row],[VALOR UNITARIO]]</f>
        <v>0</v>
      </c>
      <c r="AB135" s="31">
        <f>+Tabla21[[#This Row],[META_2]]*Tabla21[[#This Row],[VALOR UNITARIO]]</f>
        <v>0</v>
      </c>
      <c r="AC135" s="31">
        <f>+Tabla21[[#This Row],[META_SUBRED]]*Tabla21[[#This Row],[VALOR UNITARIO]]</f>
        <v>0</v>
      </c>
      <c r="AD135" s="32">
        <f>+Tabla21[[#This Row],[META_DISTRITO]]*Tabla21[[#This Row],[VALOR UNITARIO]]</f>
        <v>0</v>
      </c>
      <c r="AE135" s="30">
        <f>SUM(Tabla21[[#This Row],[$_TUNJUELITO]:[$_DISTRITO]])</f>
        <v>5808348</v>
      </c>
      <c r="AF135" s="32">
        <f>+Tabla21[[#This Row],[$_SUR]]-Tabla21[[#This Row],[$_TOTAL]]</f>
        <v>0</v>
      </c>
    </row>
    <row r="136" spans="1:32" ht="51" hidden="1">
      <c r="A136" s="19" t="s">
        <v>73</v>
      </c>
      <c r="B136" s="20" t="s">
        <v>217</v>
      </c>
      <c r="C136" s="20" t="s">
        <v>75</v>
      </c>
      <c r="D136" s="21">
        <v>123</v>
      </c>
      <c r="E136" s="20" t="s">
        <v>227</v>
      </c>
      <c r="F136" s="20" t="s">
        <v>81</v>
      </c>
      <c r="G136" s="19" t="s">
        <v>78</v>
      </c>
      <c r="H136" s="19" t="s">
        <v>147</v>
      </c>
      <c r="I136" s="19" t="s">
        <v>65</v>
      </c>
      <c r="J136" s="22">
        <v>266747</v>
      </c>
      <c r="K136" s="5">
        <v>120</v>
      </c>
      <c r="L136" s="22">
        <f>+Tabla21[[#This Row],[VALOR UNITARIO]]*Tabla21[[#This Row],[META_SUR]]</f>
        <v>32009640</v>
      </c>
      <c r="M136" s="48">
        <v>24</v>
      </c>
      <c r="N136" s="49">
        <v>26</v>
      </c>
      <c r="O136" s="49">
        <v>62</v>
      </c>
      <c r="P136" s="49">
        <v>8</v>
      </c>
      <c r="Q136" s="42"/>
      <c r="R136" s="42"/>
      <c r="S136" s="42"/>
      <c r="T136" s="43"/>
      <c r="U136" s="28">
        <f>+Tabla21[[#This Row],[META_TUNJUELITO]]+Tabla21[[#This Row],[META_USME]]+Tabla21[[#This Row],[META_CIUDAD_BOLIVAR]]+Tabla21[[#This Row],[META_SUMAPAZ]]+Tabla21[[#This Row],[META_]]+Tabla21[[#This Row],[META_2]]+Tabla21[[#This Row],[META_SUBRED]]+Tabla21[[#This Row],[META_DISTRITO]]</f>
        <v>120</v>
      </c>
      <c r="V136" s="29">
        <f>+Tabla21[[#This Row],[META_SUR]]-Tabla21[[#This Row],[META_TOTAL]]</f>
        <v>0</v>
      </c>
      <c r="W136" s="30">
        <f>+Tabla21[[#This Row],[VALOR UNITARIO]]*Tabla21[[#This Row],[META_TUNJUELITO]]</f>
        <v>6401928</v>
      </c>
      <c r="X136" s="31">
        <f>+Tabla21[[#This Row],[META_USME]]*Tabla21[[#This Row],[VALOR UNITARIO]]</f>
        <v>6935422</v>
      </c>
      <c r="Y136" s="31">
        <f>+Tabla21[[#This Row],[META_CIUDAD_BOLIVAR]]*Tabla21[[#This Row],[VALOR UNITARIO]]</f>
        <v>16538314</v>
      </c>
      <c r="Z136" s="31">
        <f>+Tabla21[[#This Row],[META_SUMAPAZ]]*Tabla21[[#This Row],[VALOR UNITARIO]]</f>
        <v>2133976</v>
      </c>
      <c r="AA136" s="31">
        <f>+Tabla21[[#This Row],[META_]]*Tabla21[[#This Row],[VALOR UNITARIO]]</f>
        <v>0</v>
      </c>
      <c r="AB136" s="31">
        <f>+Tabla21[[#This Row],[META_2]]*Tabla21[[#This Row],[VALOR UNITARIO]]</f>
        <v>0</v>
      </c>
      <c r="AC136" s="31">
        <f>+Tabla21[[#This Row],[META_SUBRED]]*Tabla21[[#This Row],[VALOR UNITARIO]]</f>
        <v>0</v>
      </c>
      <c r="AD136" s="32">
        <f>+Tabla21[[#This Row],[META_DISTRITO]]*Tabla21[[#This Row],[VALOR UNITARIO]]</f>
        <v>0</v>
      </c>
      <c r="AE136" s="30">
        <f>SUM(Tabla21[[#This Row],[$_TUNJUELITO]:[$_DISTRITO]])</f>
        <v>32009640</v>
      </c>
      <c r="AF136" s="32">
        <f>+Tabla21[[#This Row],[$_SUR]]-Tabla21[[#This Row],[$_TOTAL]]</f>
        <v>0</v>
      </c>
    </row>
    <row r="137" spans="1:32" ht="102" hidden="1">
      <c r="A137" s="19" t="s">
        <v>73</v>
      </c>
      <c r="B137" s="20" t="s">
        <v>217</v>
      </c>
      <c r="C137" s="20" t="s">
        <v>75</v>
      </c>
      <c r="D137" s="21">
        <v>124</v>
      </c>
      <c r="E137" s="20" t="s">
        <v>228</v>
      </c>
      <c r="F137" s="20" t="s">
        <v>77</v>
      </c>
      <c r="G137" s="19" t="s">
        <v>229</v>
      </c>
      <c r="H137" s="19" t="s">
        <v>136</v>
      </c>
      <c r="I137" s="19" t="s">
        <v>65</v>
      </c>
      <c r="J137" s="22">
        <v>851865</v>
      </c>
      <c r="K137" s="5">
        <v>6</v>
      </c>
      <c r="L137" s="22">
        <f>+Tabla21[[#This Row],[VALOR UNITARIO]]*Tabla21[[#This Row],[META_SUR]]</f>
        <v>5111190</v>
      </c>
      <c r="M137" s="41">
        <f>+Tabla21[[#This Row],[META_SUR]]*20.63/100</f>
        <v>1.2378</v>
      </c>
      <c r="N137" s="42">
        <f>+Tabla21[[#This Row],[META_SUR]]*21.68/100</f>
        <v>1.3007999999999997</v>
      </c>
      <c r="O137" s="42">
        <f>+Tabla21[[#This Row],[META_SUR]]*51.25/100</f>
        <v>3.0750000000000002</v>
      </c>
      <c r="P137" s="42">
        <f>+Tabla21[[#This Row],[META_SUR]]*6.25/100</f>
        <v>0.375</v>
      </c>
      <c r="Q137" s="42"/>
      <c r="R137" s="42"/>
      <c r="S137" s="42"/>
      <c r="T137" s="43"/>
      <c r="U137" s="28">
        <f>+Tabla21[[#This Row],[META_TUNJUELITO]]+Tabla21[[#This Row],[META_USME]]+Tabla21[[#This Row],[META_CIUDAD_BOLIVAR]]+Tabla21[[#This Row],[META_SUMAPAZ]]+Tabla21[[#This Row],[META_]]+Tabla21[[#This Row],[META_2]]+Tabla21[[#This Row],[META_SUBRED]]+Tabla21[[#This Row],[META_DISTRITO]]</f>
        <v>5.9885999999999999</v>
      </c>
      <c r="V137" s="29">
        <f>+Tabla21[[#This Row],[META_SUR]]-Tabla21[[#This Row],[META_TOTAL]]</f>
        <v>1.1400000000000077E-2</v>
      </c>
      <c r="W137" s="30">
        <f>+Tabla21[[#This Row],[VALOR UNITARIO]]*Tabla21[[#This Row],[META_TUNJUELITO]]</f>
        <v>1054438.497</v>
      </c>
      <c r="X137" s="31">
        <f>+Tabla21[[#This Row],[META_USME]]*Tabla21[[#This Row],[VALOR UNITARIO]]</f>
        <v>1108105.9919999999</v>
      </c>
      <c r="Y137" s="31">
        <f>+Tabla21[[#This Row],[META_CIUDAD_BOLIVAR]]*Tabla21[[#This Row],[VALOR UNITARIO]]</f>
        <v>2619484.875</v>
      </c>
      <c r="Z137" s="31">
        <f>+Tabla21[[#This Row],[META_SUMAPAZ]]*Tabla21[[#This Row],[VALOR UNITARIO]]</f>
        <v>319449.375</v>
      </c>
      <c r="AA137" s="31">
        <f>+Tabla21[[#This Row],[META_]]*Tabla21[[#This Row],[VALOR UNITARIO]]</f>
        <v>0</v>
      </c>
      <c r="AB137" s="31">
        <f>+Tabla21[[#This Row],[META_2]]*Tabla21[[#This Row],[VALOR UNITARIO]]</f>
        <v>0</v>
      </c>
      <c r="AC137" s="31">
        <f>+Tabla21[[#This Row],[META_SUBRED]]*Tabla21[[#This Row],[VALOR UNITARIO]]</f>
        <v>0</v>
      </c>
      <c r="AD137" s="32">
        <f>+Tabla21[[#This Row],[META_DISTRITO]]*Tabla21[[#This Row],[VALOR UNITARIO]]</f>
        <v>0</v>
      </c>
      <c r="AE137" s="30">
        <f>SUM(Tabla21[[#This Row],[$_TUNJUELITO]:[$_DISTRITO]])</f>
        <v>5101478.7390000001</v>
      </c>
      <c r="AF137" s="32">
        <f>+Tabla21[[#This Row],[$_SUR]]-Tabla21[[#This Row],[$_TOTAL]]</f>
        <v>9711.2609999999404</v>
      </c>
    </row>
    <row r="138" spans="1:32" ht="76.5" hidden="1">
      <c r="A138" s="19" t="s">
        <v>73</v>
      </c>
      <c r="B138" s="20" t="s">
        <v>217</v>
      </c>
      <c r="C138" s="20" t="s">
        <v>75</v>
      </c>
      <c r="D138" s="21">
        <v>125</v>
      </c>
      <c r="E138" s="20" t="s">
        <v>230</v>
      </c>
      <c r="F138" s="20" t="s">
        <v>77</v>
      </c>
      <c r="G138" s="19" t="s">
        <v>45</v>
      </c>
      <c r="H138" s="19" t="s">
        <v>46</v>
      </c>
      <c r="I138" s="19" t="s">
        <v>65</v>
      </c>
      <c r="J138" s="22">
        <v>12879544</v>
      </c>
      <c r="K138" s="5">
        <v>0</v>
      </c>
      <c r="L138" s="22">
        <f>+Tabla21[[#This Row],[VALOR UNITARIO]]*Tabla21[[#This Row],[META_SUR]]</f>
        <v>0</v>
      </c>
      <c r="M138" s="41">
        <f>+Tabla21[[#This Row],[META_SUR]]*20.63/100</f>
        <v>0</v>
      </c>
      <c r="N138" s="42">
        <f>+Tabla21[[#This Row],[META_SUR]]*21.68/100</f>
        <v>0</v>
      </c>
      <c r="O138" s="42">
        <f>+Tabla21[[#This Row],[META_SUR]]*51.25/100</f>
        <v>0</v>
      </c>
      <c r="P138" s="42">
        <f>+Tabla21[[#This Row],[META_SUR]]*6.25/100</f>
        <v>0</v>
      </c>
      <c r="Q138" s="42"/>
      <c r="R138" s="42"/>
      <c r="S138" s="42"/>
      <c r="T138" s="43"/>
      <c r="U138" s="28">
        <f>+Tabla21[[#This Row],[META_TUNJUELITO]]+Tabla21[[#This Row],[META_USME]]+Tabla21[[#This Row],[META_CIUDAD_BOLIVAR]]+Tabla21[[#This Row],[META_SUMAPAZ]]+Tabla21[[#This Row],[META_]]+Tabla21[[#This Row],[META_2]]+Tabla21[[#This Row],[META_SUBRED]]+Tabla21[[#This Row],[META_DISTRITO]]</f>
        <v>0</v>
      </c>
      <c r="V138" s="29">
        <f>+Tabla21[[#This Row],[META_SUR]]-Tabla21[[#This Row],[META_TOTAL]]</f>
        <v>0</v>
      </c>
      <c r="W138" s="30">
        <f>+Tabla21[[#This Row],[VALOR UNITARIO]]*Tabla21[[#This Row],[META_TUNJUELITO]]</f>
        <v>0</v>
      </c>
      <c r="X138" s="31">
        <f>+Tabla21[[#This Row],[META_USME]]*Tabla21[[#This Row],[VALOR UNITARIO]]</f>
        <v>0</v>
      </c>
      <c r="Y138" s="31">
        <f>+Tabla21[[#This Row],[META_CIUDAD_BOLIVAR]]*Tabla21[[#This Row],[VALOR UNITARIO]]</f>
        <v>0</v>
      </c>
      <c r="Z138" s="31">
        <f>+Tabla21[[#This Row],[META_SUMAPAZ]]*Tabla21[[#This Row],[VALOR UNITARIO]]</f>
        <v>0</v>
      </c>
      <c r="AA138" s="31">
        <f>+Tabla21[[#This Row],[META_]]*Tabla21[[#This Row],[VALOR UNITARIO]]</f>
        <v>0</v>
      </c>
      <c r="AB138" s="31">
        <f>+Tabla21[[#This Row],[META_2]]*Tabla21[[#This Row],[VALOR UNITARIO]]</f>
        <v>0</v>
      </c>
      <c r="AC138" s="31">
        <f>+Tabla21[[#This Row],[META_SUBRED]]*Tabla21[[#This Row],[VALOR UNITARIO]]</f>
        <v>0</v>
      </c>
      <c r="AD138" s="32">
        <f>+Tabla21[[#This Row],[META_DISTRITO]]*Tabla21[[#This Row],[VALOR UNITARIO]]</f>
        <v>0</v>
      </c>
      <c r="AE138" s="30">
        <f>SUM(Tabla21[[#This Row],[$_TUNJUELITO]:[$_DISTRITO]])</f>
        <v>0</v>
      </c>
      <c r="AF138" s="32">
        <f>+Tabla21[[#This Row],[$_SUR]]-Tabla21[[#This Row],[$_TOTAL]]</f>
        <v>0</v>
      </c>
    </row>
    <row r="139" spans="1:32" ht="38.25" hidden="1">
      <c r="A139" s="19" t="s">
        <v>73</v>
      </c>
      <c r="B139" s="20" t="s">
        <v>231</v>
      </c>
      <c r="C139" s="20" t="s">
        <v>75</v>
      </c>
      <c r="D139" s="21">
        <v>126</v>
      </c>
      <c r="E139" s="20" t="s">
        <v>232</v>
      </c>
      <c r="F139" s="20" t="s">
        <v>77</v>
      </c>
      <c r="G139" s="19" t="s">
        <v>78</v>
      </c>
      <c r="H139" s="19" t="s">
        <v>67</v>
      </c>
      <c r="I139" s="19" t="s">
        <v>65</v>
      </c>
      <c r="J139" s="22">
        <v>175674</v>
      </c>
      <c r="K139" s="5">
        <v>360</v>
      </c>
      <c r="L139" s="22">
        <f>+Tabla21[[#This Row],[VALOR UNITARIO]]*Tabla21[[#This Row],[META_SUR]]</f>
        <v>63242640</v>
      </c>
      <c r="M139" s="41">
        <v>0</v>
      </c>
      <c r="N139" s="42">
        <v>0</v>
      </c>
      <c r="O139" s="42">
        <v>360</v>
      </c>
      <c r="P139" s="42">
        <v>0</v>
      </c>
      <c r="Q139" s="42"/>
      <c r="R139" s="42"/>
      <c r="S139" s="42">
        <v>0</v>
      </c>
      <c r="T139" s="43">
        <v>0</v>
      </c>
      <c r="U139" s="28">
        <f>+Tabla21[[#This Row],[META_TUNJUELITO]]+Tabla21[[#This Row],[META_USME]]+Tabla21[[#This Row],[META_CIUDAD_BOLIVAR]]+Tabla21[[#This Row],[META_SUMAPAZ]]+Tabla21[[#This Row],[META_]]+Tabla21[[#This Row],[META_2]]+Tabla21[[#This Row],[META_SUBRED]]+Tabla21[[#This Row],[META_DISTRITO]]</f>
        <v>360</v>
      </c>
      <c r="V139" s="29">
        <f>+Tabla21[[#This Row],[META_SUR]]-Tabla21[[#This Row],[META_TOTAL]]</f>
        <v>0</v>
      </c>
      <c r="W139" s="30">
        <f>+Tabla21[[#This Row],[VALOR UNITARIO]]*Tabla21[[#This Row],[META_TUNJUELITO]]</f>
        <v>0</v>
      </c>
      <c r="X139" s="31">
        <f>+Tabla21[[#This Row],[META_USME]]*Tabla21[[#This Row],[VALOR UNITARIO]]</f>
        <v>0</v>
      </c>
      <c r="Y139" s="31">
        <f>+Tabla21[[#This Row],[META_CIUDAD_BOLIVAR]]*Tabla21[[#This Row],[VALOR UNITARIO]]</f>
        <v>63242640</v>
      </c>
      <c r="Z139" s="31">
        <f>+Tabla21[[#This Row],[META_SUMAPAZ]]*Tabla21[[#This Row],[VALOR UNITARIO]]</f>
        <v>0</v>
      </c>
      <c r="AA139" s="31">
        <f>+Tabla21[[#This Row],[META_]]*Tabla21[[#This Row],[VALOR UNITARIO]]</f>
        <v>0</v>
      </c>
      <c r="AB139" s="31">
        <f>+Tabla21[[#This Row],[META_2]]*Tabla21[[#This Row],[VALOR UNITARIO]]</f>
        <v>0</v>
      </c>
      <c r="AC139" s="31">
        <f>+Tabla21[[#This Row],[META_SUBRED]]*Tabla21[[#This Row],[VALOR UNITARIO]]</f>
        <v>0</v>
      </c>
      <c r="AD139" s="32">
        <f>+Tabla21[[#This Row],[META_DISTRITO]]*Tabla21[[#This Row],[VALOR UNITARIO]]</f>
        <v>0</v>
      </c>
      <c r="AE139" s="30">
        <f>SUM(Tabla21[[#This Row],[$_TUNJUELITO]:[$_DISTRITO]])</f>
        <v>63242640</v>
      </c>
      <c r="AF139" s="32">
        <f>+Tabla21[[#This Row],[$_SUR]]-Tabla21[[#This Row],[$_TOTAL]]</f>
        <v>0</v>
      </c>
    </row>
    <row r="140" spans="1:32" ht="102" hidden="1">
      <c r="A140" s="19" t="s">
        <v>73</v>
      </c>
      <c r="B140" s="20" t="s">
        <v>231</v>
      </c>
      <c r="C140" s="20" t="s">
        <v>75</v>
      </c>
      <c r="D140" s="21">
        <v>127</v>
      </c>
      <c r="E140" s="20" t="s">
        <v>233</v>
      </c>
      <c r="F140" s="20" t="s">
        <v>77</v>
      </c>
      <c r="G140" s="19" t="s">
        <v>78</v>
      </c>
      <c r="H140" s="19" t="s">
        <v>50</v>
      </c>
      <c r="I140" s="19" t="s">
        <v>65</v>
      </c>
      <c r="J140" s="22">
        <v>468320</v>
      </c>
      <c r="K140" s="5">
        <v>107.99999786470789</v>
      </c>
      <c r="L140" s="22">
        <f>+Tabla21[[#This Row],[VALOR UNITARIO]]*Tabla21[[#This Row],[META_SUR]]</f>
        <v>50578559</v>
      </c>
      <c r="M140" s="48">
        <v>22</v>
      </c>
      <c r="N140" s="49">
        <v>24</v>
      </c>
      <c r="O140" s="49">
        <v>55</v>
      </c>
      <c r="P140" s="49">
        <v>7</v>
      </c>
      <c r="Q140" s="42"/>
      <c r="R140" s="42"/>
      <c r="S140" s="42"/>
      <c r="T140" s="43"/>
      <c r="U140" s="28">
        <f>+Tabla21[[#This Row],[META_TUNJUELITO]]+Tabla21[[#This Row],[META_USME]]+Tabla21[[#This Row],[META_CIUDAD_BOLIVAR]]+Tabla21[[#This Row],[META_SUMAPAZ]]+Tabla21[[#This Row],[META_]]+Tabla21[[#This Row],[META_2]]+Tabla21[[#This Row],[META_SUBRED]]+Tabla21[[#This Row],[META_DISTRITO]]</f>
        <v>108</v>
      </c>
      <c r="V140" s="29">
        <f>+Tabla21[[#This Row],[META_SUR]]-Tabla21[[#This Row],[META_TOTAL]]</f>
        <v>-2.1352921066863928E-6</v>
      </c>
      <c r="W140" s="30">
        <f>+Tabla21[[#This Row],[VALOR UNITARIO]]*Tabla21[[#This Row],[META_TUNJUELITO]]</f>
        <v>10303040</v>
      </c>
      <c r="X140" s="31">
        <f>+Tabla21[[#This Row],[META_USME]]*Tabla21[[#This Row],[VALOR UNITARIO]]</f>
        <v>11239680</v>
      </c>
      <c r="Y140" s="31">
        <f>+Tabla21[[#This Row],[META_CIUDAD_BOLIVAR]]*Tabla21[[#This Row],[VALOR UNITARIO]]</f>
        <v>25757600</v>
      </c>
      <c r="Z140" s="31">
        <f>+Tabla21[[#This Row],[META_SUMAPAZ]]*Tabla21[[#This Row],[VALOR UNITARIO]]</f>
        <v>3278240</v>
      </c>
      <c r="AA140" s="31">
        <f>+Tabla21[[#This Row],[META_]]*Tabla21[[#This Row],[VALOR UNITARIO]]</f>
        <v>0</v>
      </c>
      <c r="AB140" s="31">
        <f>+Tabla21[[#This Row],[META_2]]*Tabla21[[#This Row],[VALOR UNITARIO]]</f>
        <v>0</v>
      </c>
      <c r="AC140" s="31">
        <f>+Tabla21[[#This Row],[META_SUBRED]]*Tabla21[[#This Row],[VALOR UNITARIO]]</f>
        <v>0</v>
      </c>
      <c r="AD140" s="32">
        <f>+Tabla21[[#This Row],[META_DISTRITO]]*Tabla21[[#This Row],[VALOR UNITARIO]]</f>
        <v>0</v>
      </c>
      <c r="AE140" s="30">
        <f>SUM(Tabla21[[#This Row],[$_TUNJUELITO]:[$_DISTRITO]])</f>
        <v>50578560</v>
      </c>
      <c r="AF140" s="32">
        <f>+Tabla21[[#This Row],[$_SUR]]-Tabla21[[#This Row],[$_TOTAL]]</f>
        <v>-1</v>
      </c>
    </row>
    <row r="141" spans="1:32" ht="102" hidden="1">
      <c r="A141" s="19" t="s">
        <v>73</v>
      </c>
      <c r="B141" s="20" t="s">
        <v>231</v>
      </c>
      <c r="C141" s="20" t="s">
        <v>75</v>
      </c>
      <c r="D141" s="21">
        <v>127</v>
      </c>
      <c r="E141" s="20" t="s">
        <v>233</v>
      </c>
      <c r="F141" s="20" t="s">
        <v>80</v>
      </c>
      <c r="G141" s="19" t="s">
        <v>78</v>
      </c>
      <c r="H141" s="19" t="s">
        <v>50</v>
      </c>
      <c r="I141" s="19" t="s">
        <v>65</v>
      </c>
      <c r="J141" s="22">
        <v>468320</v>
      </c>
      <c r="K141" s="5">
        <v>512.99999786470789</v>
      </c>
      <c r="L141" s="22">
        <f>+Tabla21[[#This Row],[VALOR UNITARIO]]*Tabla21[[#This Row],[META_SUR]]</f>
        <v>240248159</v>
      </c>
      <c r="M141" s="48">
        <v>106</v>
      </c>
      <c r="N141" s="49">
        <v>112</v>
      </c>
      <c r="O141" s="49">
        <v>263</v>
      </c>
      <c r="P141" s="49">
        <v>32</v>
      </c>
      <c r="Q141" s="42"/>
      <c r="R141" s="42"/>
      <c r="S141" s="42"/>
      <c r="T141" s="43"/>
      <c r="U141" s="28">
        <f>+Tabla21[[#This Row],[META_TUNJUELITO]]+Tabla21[[#This Row],[META_USME]]+Tabla21[[#This Row],[META_CIUDAD_BOLIVAR]]+Tabla21[[#This Row],[META_SUMAPAZ]]+Tabla21[[#This Row],[META_]]+Tabla21[[#This Row],[META_2]]+Tabla21[[#This Row],[META_SUBRED]]+Tabla21[[#This Row],[META_DISTRITO]]</f>
        <v>513</v>
      </c>
      <c r="V141" s="29">
        <f>+Tabla21[[#This Row],[META_SUR]]-Tabla21[[#This Row],[META_TOTAL]]</f>
        <v>-2.1352921066863928E-6</v>
      </c>
      <c r="W141" s="30">
        <f>+Tabla21[[#This Row],[VALOR UNITARIO]]*Tabla21[[#This Row],[META_TUNJUELITO]]</f>
        <v>49641920</v>
      </c>
      <c r="X141" s="31">
        <f>+Tabla21[[#This Row],[META_USME]]*Tabla21[[#This Row],[VALOR UNITARIO]]</f>
        <v>52451840</v>
      </c>
      <c r="Y141" s="31">
        <f>+Tabla21[[#This Row],[META_CIUDAD_BOLIVAR]]*Tabla21[[#This Row],[VALOR UNITARIO]]</f>
        <v>123168160</v>
      </c>
      <c r="Z141" s="31">
        <f>+Tabla21[[#This Row],[META_SUMAPAZ]]*Tabla21[[#This Row],[VALOR UNITARIO]]</f>
        <v>14986240</v>
      </c>
      <c r="AA141" s="31">
        <f>+Tabla21[[#This Row],[META_]]*Tabla21[[#This Row],[VALOR UNITARIO]]</f>
        <v>0</v>
      </c>
      <c r="AB141" s="31">
        <f>+Tabla21[[#This Row],[META_2]]*Tabla21[[#This Row],[VALOR UNITARIO]]</f>
        <v>0</v>
      </c>
      <c r="AC141" s="31">
        <f>+Tabla21[[#This Row],[META_SUBRED]]*Tabla21[[#This Row],[VALOR UNITARIO]]</f>
        <v>0</v>
      </c>
      <c r="AD141" s="32">
        <f>+Tabla21[[#This Row],[META_DISTRITO]]*Tabla21[[#This Row],[VALOR UNITARIO]]</f>
        <v>0</v>
      </c>
      <c r="AE141" s="30">
        <f>SUM(Tabla21[[#This Row],[$_TUNJUELITO]:[$_DISTRITO]])</f>
        <v>240248160</v>
      </c>
      <c r="AF141" s="32">
        <f>+Tabla21[[#This Row],[$_SUR]]-Tabla21[[#This Row],[$_TOTAL]]</f>
        <v>-1</v>
      </c>
    </row>
    <row r="142" spans="1:32" ht="102" hidden="1">
      <c r="A142" s="19" t="s">
        <v>73</v>
      </c>
      <c r="B142" s="20" t="s">
        <v>231</v>
      </c>
      <c r="C142" s="20" t="s">
        <v>75</v>
      </c>
      <c r="D142" s="21">
        <v>127</v>
      </c>
      <c r="E142" s="20" t="s">
        <v>233</v>
      </c>
      <c r="F142" s="20" t="s">
        <v>81</v>
      </c>
      <c r="G142" s="19" t="s">
        <v>78</v>
      </c>
      <c r="H142" s="19" t="s">
        <v>50</v>
      </c>
      <c r="I142" s="19" t="s">
        <v>65</v>
      </c>
      <c r="J142" s="22">
        <v>468320</v>
      </c>
      <c r="K142" s="5">
        <v>6</v>
      </c>
      <c r="L142" s="22">
        <f>+Tabla21[[#This Row],[VALOR UNITARIO]]*Tabla21[[#This Row],[META_SUR]]</f>
        <v>2809920</v>
      </c>
      <c r="M142" s="41">
        <f>+Tabla21[[#This Row],[META_SUR]]*20.63/100</f>
        <v>1.2378</v>
      </c>
      <c r="N142" s="42">
        <f>+Tabla21[[#This Row],[META_SUR]]*21.68/100</f>
        <v>1.3007999999999997</v>
      </c>
      <c r="O142" s="42">
        <f>+Tabla21[[#This Row],[META_SUR]]*51.25/100</f>
        <v>3.0750000000000002</v>
      </c>
      <c r="P142" s="42">
        <f>+Tabla21[[#This Row],[META_SUR]]*6.25/100</f>
        <v>0.375</v>
      </c>
      <c r="Q142" s="42"/>
      <c r="R142" s="42"/>
      <c r="S142" s="42"/>
      <c r="T142" s="43"/>
      <c r="U142" s="28">
        <f>+Tabla21[[#This Row],[META_TUNJUELITO]]+Tabla21[[#This Row],[META_USME]]+Tabla21[[#This Row],[META_CIUDAD_BOLIVAR]]+Tabla21[[#This Row],[META_SUMAPAZ]]+Tabla21[[#This Row],[META_]]+Tabla21[[#This Row],[META_2]]+Tabla21[[#This Row],[META_SUBRED]]+Tabla21[[#This Row],[META_DISTRITO]]</f>
        <v>5.9885999999999999</v>
      </c>
      <c r="V142" s="29">
        <f>+Tabla21[[#This Row],[META_SUR]]-Tabla21[[#This Row],[META_TOTAL]]</f>
        <v>1.1400000000000077E-2</v>
      </c>
      <c r="W142" s="30">
        <f>+Tabla21[[#This Row],[VALOR UNITARIO]]*Tabla21[[#This Row],[META_TUNJUELITO]]</f>
        <v>579686.49600000004</v>
      </c>
      <c r="X142" s="31">
        <f>+Tabla21[[#This Row],[META_USME]]*Tabla21[[#This Row],[VALOR UNITARIO]]</f>
        <v>609190.65599999984</v>
      </c>
      <c r="Y142" s="31">
        <f>+Tabla21[[#This Row],[META_CIUDAD_BOLIVAR]]*Tabla21[[#This Row],[VALOR UNITARIO]]</f>
        <v>1440084</v>
      </c>
      <c r="Z142" s="31">
        <f>+Tabla21[[#This Row],[META_SUMAPAZ]]*Tabla21[[#This Row],[VALOR UNITARIO]]</f>
        <v>175620</v>
      </c>
      <c r="AA142" s="31">
        <f>+Tabla21[[#This Row],[META_]]*Tabla21[[#This Row],[VALOR UNITARIO]]</f>
        <v>0</v>
      </c>
      <c r="AB142" s="31">
        <f>+Tabla21[[#This Row],[META_2]]*Tabla21[[#This Row],[VALOR UNITARIO]]</f>
        <v>0</v>
      </c>
      <c r="AC142" s="31">
        <f>+Tabla21[[#This Row],[META_SUBRED]]*Tabla21[[#This Row],[VALOR UNITARIO]]</f>
        <v>0</v>
      </c>
      <c r="AD142" s="32">
        <f>+Tabla21[[#This Row],[META_DISTRITO]]*Tabla21[[#This Row],[VALOR UNITARIO]]</f>
        <v>0</v>
      </c>
      <c r="AE142" s="30">
        <f>SUM(Tabla21[[#This Row],[$_TUNJUELITO]:[$_DISTRITO]])</f>
        <v>2804581.1519999998</v>
      </c>
      <c r="AF142" s="32">
        <f>+Tabla21[[#This Row],[$_SUR]]-Tabla21[[#This Row],[$_TOTAL]]</f>
        <v>5338.848000000231</v>
      </c>
    </row>
    <row r="143" spans="1:32" ht="102" hidden="1">
      <c r="A143" s="19" t="s">
        <v>73</v>
      </c>
      <c r="B143" s="20" t="s">
        <v>231</v>
      </c>
      <c r="C143" s="20" t="s">
        <v>75</v>
      </c>
      <c r="D143" s="21">
        <v>128</v>
      </c>
      <c r="E143" s="20" t="s">
        <v>234</v>
      </c>
      <c r="F143" s="20" t="s">
        <v>77</v>
      </c>
      <c r="G143" s="19" t="s">
        <v>78</v>
      </c>
      <c r="H143" s="19" t="s">
        <v>67</v>
      </c>
      <c r="I143" s="19" t="s">
        <v>65</v>
      </c>
      <c r="J143" s="22">
        <v>140539</v>
      </c>
      <c r="K143" s="5">
        <v>906</v>
      </c>
      <c r="L143" s="22">
        <f>+Tabla21[[#This Row],[VALOR UNITARIO]]*Tabla21[[#This Row],[META_SUR]]</f>
        <v>127328334</v>
      </c>
      <c r="M143" s="41">
        <v>0</v>
      </c>
      <c r="N143" s="42">
        <v>0</v>
      </c>
      <c r="O143" s="42">
        <v>0</v>
      </c>
      <c r="P143" s="42">
        <v>906</v>
      </c>
      <c r="Q143" s="42"/>
      <c r="R143" s="42"/>
      <c r="S143" s="42">
        <v>0</v>
      </c>
      <c r="T143" s="43">
        <v>0</v>
      </c>
      <c r="U143" s="28">
        <f>+Tabla21[[#This Row],[META_TUNJUELITO]]+Tabla21[[#This Row],[META_USME]]+Tabla21[[#This Row],[META_CIUDAD_BOLIVAR]]+Tabla21[[#This Row],[META_SUMAPAZ]]+Tabla21[[#This Row],[META_]]+Tabla21[[#This Row],[META_2]]+Tabla21[[#This Row],[META_SUBRED]]+Tabla21[[#This Row],[META_DISTRITO]]</f>
        <v>906</v>
      </c>
      <c r="V143" s="29">
        <f>+Tabla21[[#This Row],[META_SUR]]-Tabla21[[#This Row],[META_TOTAL]]</f>
        <v>0</v>
      </c>
      <c r="W143" s="30">
        <f>+Tabla21[[#This Row],[VALOR UNITARIO]]*Tabla21[[#This Row],[META_TUNJUELITO]]</f>
        <v>0</v>
      </c>
      <c r="X143" s="31">
        <f>+Tabla21[[#This Row],[META_USME]]*Tabla21[[#This Row],[VALOR UNITARIO]]</f>
        <v>0</v>
      </c>
      <c r="Y143" s="31">
        <f>+Tabla21[[#This Row],[META_CIUDAD_BOLIVAR]]*Tabla21[[#This Row],[VALOR UNITARIO]]</f>
        <v>0</v>
      </c>
      <c r="Z143" s="31">
        <f>+Tabla21[[#This Row],[META_SUMAPAZ]]*Tabla21[[#This Row],[VALOR UNITARIO]]</f>
        <v>127328334</v>
      </c>
      <c r="AA143" s="31">
        <f>+Tabla21[[#This Row],[META_]]*Tabla21[[#This Row],[VALOR UNITARIO]]</f>
        <v>0</v>
      </c>
      <c r="AB143" s="31">
        <f>+Tabla21[[#This Row],[META_2]]*Tabla21[[#This Row],[VALOR UNITARIO]]</f>
        <v>0</v>
      </c>
      <c r="AC143" s="31">
        <f>+Tabla21[[#This Row],[META_SUBRED]]*Tabla21[[#This Row],[VALOR UNITARIO]]</f>
        <v>0</v>
      </c>
      <c r="AD143" s="32">
        <f>+Tabla21[[#This Row],[META_DISTRITO]]*Tabla21[[#This Row],[VALOR UNITARIO]]</f>
        <v>0</v>
      </c>
      <c r="AE143" s="30">
        <f>SUM(Tabla21[[#This Row],[$_TUNJUELITO]:[$_DISTRITO]])</f>
        <v>127328334</v>
      </c>
      <c r="AF143" s="32">
        <f>+Tabla21[[#This Row],[$_SUR]]-Tabla21[[#This Row],[$_TOTAL]]</f>
        <v>0</v>
      </c>
    </row>
    <row r="144" spans="1:32" ht="102" hidden="1">
      <c r="A144" s="19" t="s">
        <v>73</v>
      </c>
      <c r="B144" s="20" t="s">
        <v>231</v>
      </c>
      <c r="C144" s="20" t="s">
        <v>75</v>
      </c>
      <c r="D144" s="21">
        <v>128</v>
      </c>
      <c r="E144" s="20" t="s">
        <v>234</v>
      </c>
      <c r="F144" s="20" t="s">
        <v>80</v>
      </c>
      <c r="G144" s="19" t="s">
        <v>78</v>
      </c>
      <c r="H144" s="19" t="s">
        <v>67</v>
      </c>
      <c r="I144" s="19" t="s">
        <v>65</v>
      </c>
      <c r="J144" s="22">
        <v>140539</v>
      </c>
      <c r="K144" s="5">
        <v>300.00001423092522</v>
      </c>
      <c r="L144" s="22">
        <f>+Tabla21[[#This Row],[VALOR UNITARIO]]*Tabla21[[#This Row],[META_SUR]]</f>
        <v>42161702</v>
      </c>
      <c r="M144" s="41">
        <v>0</v>
      </c>
      <c r="N144" s="42">
        <v>0</v>
      </c>
      <c r="O144" s="42">
        <v>0</v>
      </c>
      <c r="P144" s="42">
        <v>300</v>
      </c>
      <c r="Q144" s="42"/>
      <c r="R144" s="42"/>
      <c r="S144" s="42">
        <v>0</v>
      </c>
      <c r="T144" s="43">
        <v>0</v>
      </c>
      <c r="U144" s="28">
        <f>+Tabla21[[#This Row],[META_TUNJUELITO]]+Tabla21[[#This Row],[META_USME]]+Tabla21[[#This Row],[META_CIUDAD_BOLIVAR]]+Tabla21[[#This Row],[META_SUMAPAZ]]+Tabla21[[#This Row],[META_]]+Tabla21[[#This Row],[META_2]]+Tabla21[[#This Row],[META_SUBRED]]+Tabla21[[#This Row],[META_DISTRITO]]</f>
        <v>300</v>
      </c>
      <c r="V144" s="29">
        <f>+Tabla21[[#This Row],[META_SUR]]-Tabla21[[#This Row],[META_TOTAL]]</f>
        <v>1.4230925216907053E-5</v>
      </c>
      <c r="W144" s="30">
        <f>+Tabla21[[#This Row],[VALOR UNITARIO]]*Tabla21[[#This Row],[META_TUNJUELITO]]</f>
        <v>0</v>
      </c>
      <c r="X144" s="31">
        <f>+Tabla21[[#This Row],[META_USME]]*Tabla21[[#This Row],[VALOR UNITARIO]]</f>
        <v>0</v>
      </c>
      <c r="Y144" s="31">
        <f>+Tabla21[[#This Row],[META_CIUDAD_BOLIVAR]]*Tabla21[[#This Row],[VALOR UNITARIO]]</f>
        <v>0</v>
      </c>
      <c r="Z144" s="31">
        <f>+Tabla21[[#This Row],[META_SUMAPAZ]]*Tabla21[[#This Row],[VALOR UNITARIO]]</f>
        <v>42161700</v>
      </c>
      <c r="AA144" s="31">
        <f>+Tabla21[[#This Row],[META_]]*Tabla21[[#This Row],[VALOR UNITARIO]]</f>
        <v>0</v>
      </c>
      <c r="AB144" s="31">
        <f>+Tabla21[[#This Row],[META_2]]*Tabla21[[#This Row],[VALOR UNITARIO]]</f>
        <v>0</v>
      </c>
      <c r="AC144" s="31">
        <f>+Tabla21[[#This Row],[META_SUBRED]]*Tabla21[[#This Row],[VALOR UNITARIO]]</f>
        <v>0</v>
      </c>
      <c r="AD144" s="32">
        <f>+Tabla21[[#This Row],[META_DISTRITO]]*Tabla21[[#This Row],[VALOR UNITARIO]]</f>
        <v>0</v>
      </c>
      <c r="AE144" s="30">
        <f>SUM(Tabla21[[#This Row],[$_TUNJUELITO]:[$_DISTRITO]])</f>
        <v>42161700</v>
      </c>
      <c r="AF144" s="32">
        <f>+Tabla21[[#This Row],[$_SUR]]-Tabla21[[#This Row],[$_TOTAL]]</f>
        <v>2</v>
      </c>
    </row>
    <row r="145" spans="1:32" ht="76.5" hidden="1">
      <c r="A145" s="19" t="s">
        <v>73</v>
      </c>
      <c r="B145" s="20" t="s">
        <v>231</v>
      </c>
      <c r="C145" s="20" t="s">
        <v>75</v>
      </c>
      <c r="D145" s="21">
        <v>129</v>
      </c>
      <c r="E145" s="20" t="s">
        <v>235</v>
      </c>
      <c r="F145" s="20" t="s">
        <v>77</v>
      </c>
      <c r="G145" s="19" t="s">
        <v>78</v>
      </c>
      <c r="H145" s="19" t="s">
        <v>50</v>
      </c>
      <c r="I145" s="19" t="s">
        <v>65</v>
      </c>
      <c r="J145" s="22">
        <v>175674</v>
      </c>
      <c r="K145" s="5">
        <v>12</v>
      </c>
      <c r="L145" s="22">
        <f>+Tabla21[[#This Row],[VALOR UNITARIO]]*Tabla21[[#This Row],[META_SUR]]</f>
        <v>2108088</v>
      </c>
      <c r="M145" s="41">
        <f>+Tabla21[[#This Row],[META_SUR]]*20.63/100</f>
        <v>2.4756</v>
      </c>
      <c r="N145" s="42">
        <f>+Tabla21[[#This Row],[META_SUR]]*21.68/100</f>
        <v>2.6015999999999995</v>
      </c>
      <c r="O145" s="42">
        <f>+Tabla21[[#This Row],[META_SUR]]*51.25/100</f>
        <v>6.15</v>
      </c>
      <c r="P145" s="42">
        <f>+Tabla21[[#This Row],[META_SUR]]*6.25/100</f>
        <v>0.75</v>
      </c>
      <c r="Q145" s="42"/>
      <c r="R145" s="42"/>
      <c r="S145" s="42"/>
      <c r="T145" s="43"/>
      <c r="U145" s="28">
        <f>+Tabla21[[#This Row],[META_TUNJUELITO]]+Tabla21[[#This Row],[META_USME]]+Tabla21[[#This Row],[META_CIUDAD_BOLIVAR]]+Tabla21[[#This Row],[META_SUMAPAZ]]+Tabla21[[#This Row],[META_]]+Tabla21[[#This Row],[META_2]]+Tabla21[[#This Row],[META_SUBRED]]+Tabla21[[#This Row],[META_DISTRITO]]</f>
        <v>11.9772</v>
      </c>
      <c r="V145" s="29">
        <f>+Tabla21[[#This Row],[META_SUR]]-Tabla21[[#This Row],[META_TOTAL]]</f>
        <v>2.2800000000000153E-2</v>
      </c>
      <c r="W145" s="30">
        <f>+Tabla21[[#This Row],[VALOR UNITARIO]]*Tabla21[[#This Row],[META_TUNJUELITO]]</f>
        <v>434898.55440000002</v>
      </c>
      <c r="X145" s="31">
        <f>+Tabla21[[#This Row],[META_USME]]*Tabla21[[#This Row],[VALOR UNITARIO]]</f>
        <v>457033.47839999991</v>
      </c>
      <c r="Y145" s="31">
        <f>+Tabla21[[#This Row],[META_CIUDAD_BOLIVAR]]*Tabla21[[#This Row],[VALOR UNITARIO]]</f>
        <v>1080395.1000000001</v>
      </c>
      <c r="Z145" s="31">
        <f>+Tabla21[[#This Row],[META_SUMAPAZ]]*Tabla21[[#This Row],[VALOR UNITARIO]]</f>
        <v>131755.5</v>
      </c>
      <c r="AA145" s="31">
        <f>+Tabla21[[#This Row],[META_]]*Tabla21[[#This Row],[VALOR UNITARIO]]</f>
        <v>0</v>
      </c>
      <c r="AB145" s="31">
        <f>+Tabla21[[#This Row],[META_2]]*Tabla21[[#This Row],[VALOR UNITARIO]]</f>
        <v>0</v>
      </c>
      <c r="AC145" s="31">
        <f>+Tabla21[[#This Row],[META_SUBRED]]*Tabla21[[#This Row],[VALOR UNITARIO]]</f>
        <v>0</v>
      </c>
      <c r="AD145" s="32">
        <f>+Tabla21[[#This Row],[META_DISTRITO]]*Tabla21[[#This Row],[VALOR UNITARIO]]</f>
        <v>0</v>
      </c>
      <c r="AE145" s="30">
        <f>SUM(Tabla21[[#This Row],[$_TUNJUELITO]:[$_DISTRITO]])</f>
        <v>2104082.6327999998</v>
      </c>
      <c r="AF145" s="32">
        <f>+Tabla21[[#This Row],[$_SUR]]-Tabla21[[#This Row],[$_TOTAL]]</f>
        <v>4005.3672000002116</v>
      </c>
    </row>
    <row r="146" spans="1:32" ht="76.5" hidden="1">
      <c r="A146" s="19" t="s">
        <v>73</v>
      </c>
      <c r="B146" s="20" t="s">
        <v>231</v>
      </c>
      <c r="C146" s="20" t="s">
        <v>75</v>
      </c>
      <c r="D146" s="21">
        <v>130</v>
      </c>
      <c r="E146" s="20" t="s">
        <v>236</v>
      </c>
      <c r="F146" s="20" t="s">
        <v>77</v>
      </c>
      <c r="G146" s="19" t="s">
        <v>78</v>
      </c>
      <c r="H146" s="19" t="s">
        <v>67</v>
      </c>
      <c r="I146" s="19" t="s">
        <v>65</v>
      </c>
      <c r="J146" s="22">
        <v>140539</v>
      </c>
      <c r="K146" s="5">
        <v>23.999992884537388</v>
      </c>
      <c r="L146" s="22">
        <f>+Tabla21[[#This Row],[VALOR UNITARIO]]*Tabla21[[#This Row],[META_SUR]]</f>
        <v>3372935</v>
      </c>
      <c r="M146" s="41">
        <v>0</v>
      </c>
      <c r="N146" s="42">
        <v>0</v>
      </c>
      <c r="O146" s="42">
        <v>0</v>
      </c>
      <c r="P146" s="42">
        <v>24</v>
      </c>
      <c r="Q146" s="42"/>
      <c r="R146" s="42"/>
      <c r="S146" s="42">
        <v>0</v>
      </c>
      <c r="T146" s="43">
        <v>0</v>
      </c>
      <c r="U146" s="28">
        <f>+Tabla21[[#This Row],[META_TUNJUELITO]]+Tabla21[[#This Row],[META_USME]]+Tabla21[[#This Row],[META_CIUDAD_BOLIVAR]]+Tabla21[[#This Row],[META_SUMAPAZ]]+Tabla21[[#This Row],[META_]]+Tabla21[[#This Row],[META_2]]+Tabla21[[#This Row],[META_SUBRED]]+Tabla21[[#This Row],[META_DISTRITO]]</f>
        <v>24</v>
      </c>
      <c r="V146" s="29">
        <f>+Tabla21[[#This Row],[META_SUR]]-Tabla21[[#This Row],[META_TOTAL]]</f>
        <v>-7.1154626120062403E-6</v>
      </c>
      <c r="W146" s="30">
        <f>+Tabla21[[#This Row],[VALOR UNITARIO]]*Tabla21[[#This Row],[META_TUNJUELITO]]</f>
        <v>0</v>
      </c>
      <c r="X146" s="31">
        <f>+Tabla21[[#This Row],[META_USME]]*Tabla21[[#This Row],[VALOR UNITARIO]]</f>
        <v>0</v>
      </c>
      <c r="Y146" s="31">
        <f>+Tabla21[[#This Row],[META_CIUDAD_BOLIVAR]]*Tabla21[[#This Row],[VALOR UNITARIO]]</f>
        <v>0</v>
      </c>
      <c r="Z146" s="31">
        <f>+Tabla21[[#This Row],[META_SUMAPAZ]]*Tabla21[[#This Row],[VALOR UNITARIO]]</f>
        <v>3372936</v>
      </c>
      <c r="AA146" s="31">
        <f>+Tabla21[[#This Row],[META_]]*Tabla21[[#This Row],[VALOR UNITARIO]]</f>
        <v>0</v>
      </c>
      <c r="AB146" s="31">
        <f>+Tabla21[[#This Row],[META_2]]*Tabla21[[#This Row],[VALOR UNITARIO]]</f>
        <v>0</v>
      </c>
      <c r="AC146" s="31">
        <f>+Tabla21[[#This Row],[META_SUBRED]]*Tabla21[[#This Row],[VALOR UNITARIO]]</f>
        <v>0</v>
      </c>
      <c r="AD146" s="32">
        <f>+Tabla21[[#This Row],[META_DISTRITO]]*Tabla21[[#This Row],[VALOR UNITARIO]]</f>
        <v>0</v>
      </c>
      <c r="AE146" s="30">
        <f>SUM(Tabla21[[#This Row],[$_TUNJUELITO]:[$_DISTRITO]])</f>
        <v>3372936</v>
      </c>
      <c r="AF146" s="32">
        <f>+Tabla21[[#This Row],[$_SUR]]-Tabla21[[#This Row],[$_TOTAL]]</f>
        <v>-1</v>
      </c>
    </row>
    <row r="147" spans="1:32" ht="89.25" hidden="1">
      <c r="A147" s="19" t="s">
        <v>73</v>
      </c>
      <c r="B147" s="20" t="s">
        <v>231</v>
      </c>
      <c r="C147" s="20" t="s">
        <v>100</v>
      </c>
      <c r="D147" s="21">
        <v>131</v>
      </c>
      <c r="E147" s="20" t="s">
        <v>237</v>
      </c>
      <c r="F147" s="20" t="s">
        <v>87</v>
      </c>
      <c r="G147" s="19" t="s">
        <v>154</v>
      </c>
      <c r="H147" s="19" t="s">
        <v>50</v>
      </c>
      <c r="I147" s="19" t="s">
        <v>65</v>
      </c>
      <c r="J147" s="22">
        <v>940787</v>
      </c>
      <c r="K147" s="5">
        <v>107.99999893706014</v>
      </c>
      <c r="L147" s="22">
        <f>+Tabla21[[#This Row],[VALOR UNITARIO]]*Tabla21[[#This Row],[META_SUR]]</f>
        <v>101604995</v>
      </c>
      <c r="M147" s="48">
        <v>22</v>
      </c>
      <c r="N147" s="49">
        <v>24</v>
      </c>
      <c r="O147" s="49">
        <v>55</v>
      </c>
      <c r="P147" s="49">
        <v>7</v>
      </c>
      <c r="Q147" s="42"/>
      <c r="R147" s="42"/>
      <c r="S147" s="42"/>
      <c r="T147" s="43"/>
      <c r="U147" s="28">
        <f>+Tabla21[[#This Row],[META_TUNJUELITO]]+Tabla21[[#This Row],[META_USME]]+Tabla21[[#This Row],[META_CIUDAD_BOLIVAR]]+Tabla21[[#This Row],[META_SUMAPAZ]]+Tabla21[[#This Row],[META_]]+Tabla21[[#This Row],[META_2]]+Tabla21[[#This Row],[META_SUBRED]]+Tabla21[[#This Row],[META_DISTRITO]]</f>
        <v>108</v>
      </c>
      <c r="V147" s="29">
        <f>+Tabla21[[#This Row],[META_SUR]]-Tabla21[[#This Row],[META_TOTAL]]</f>
        <v>-1.0629398587980177E-6</v>
      </c>
      <c r="W147" s="30">
        <f>+Tabla21[[#This Row],[VALOR UNITARIO]]*Tabla21[[#This Row],[META_TUNJUELITO]]</f>
        <v>20697314</v>
      </c>
      <c r="X147" s="31">
        <f>+Tabla21[[#This Row],[META_USME]]*Tabla21[[#This Row],[VALOR UNITARIO]]</f>
        <v>22578888</v>
      </c>
      <c r="Y147" s="31">
        <f>+Tabla21[[#This Row],[META_CIUDAD_BOLIVAR]]*Tabla21[[#This Row],[VALOR UNITARIO]]</f>
        <v>51743285</v>
      </c>
      <c r="Z147" s="31">
        <f>+Tabla21[[#This Row],[META_SUMAPAZ]]*Tabla21[[#This Row],[VALOR UNITARIO]]</f>
        <v>6585509</v>
      </c>
      <c r="AA147" s="31">
        <f>+Tabla21[[#This Row],[META_]]*Tabla21[[#This Row],[VALOR UNITARIO]]</f>
        <v>0</v>
      </c>
      <c r="AB147" s="31">
        <f>+Tabla21[[#This Row],[META_2]]*Tabla21[[#This Row],[VALOR UNITARIO]]</f>
        <v>0</v>
      </c>
      <c r="AC147" s="31">
        <f>+Tabla21[[#This Row],[META_SUBRED]]*Tabla21[[#This Row],[VALOR UNITARIO]]</f>
        <v>0</v>
      </c>
      <c r="AD147" s="32">
        <f>+Tabla21[[#This Row],[META_DISTRITO]]*Tabla21[[#This Row],[VALOR UNITARIO]]</f>
        <v>0</v>
      </c>
      <c r="AE147" s="30">
        <f>SUM(Tabla21[[#This Row],[$_TUNJUELITO]:[$_DISTRITO]])</f>
        <v>101604996</v>
      </c>
      <c r="AF147" s="32">
        <f>+Tabla21[[#This Row],[$_SUR]]-Tabla21[[#This Row],[$_TOTAL]]</f>
        <v>-1</v>
      </c>
    </row>
    <row r="148" spans="1:32" ht="89.25" hidden="1">
      <c r="A148" s="19" t="s">
        <v>73</v>
      </c>
      <c r="B148" s="20" t="s">
        <v>231</v>
      </c>
      <c r="C148" s="20" t="s">
        <v>100</v>
      </c>
      <c r="D148" s="21">
        <v>132</v>
      </c>
      <c r="E148" s="20" t="s">
        <v>238</v>
      </c>
      <c r="F148" s="20" t="s">
        <v>87</v>
      </c>
      <c r="G148" s="19" t="s">
        <v>239</v>
      </c>
      <c r="H148" s="19" t="s">
        <v>67</v>
      </c>
      <c r="I148" s="19" t="s">
        <v>65</v>
      </c>
      <c r="J148" s="22">
        <v>250875</v>
      </c>
      <c r="K148" s="5">
        <v>252.00000797209765</v>
      </c>
      <c r="L148" s="22">
        <f>+Tabla21[[#This Row],[VALOR UNITARIO]]*Tabla21[[#This Row],[META_SUR]]</f>
        <v>63220502</v>
      </c>
      <c r="M148" s="41">
        <v>0</v>
      </c>
      <c r="N148" s="42">
        <v>0</v>
      </c>
      <c r="O148" s="42">
        <v>0</v>
      </c>
      <c r="P148" s="42">
        <v>252</v>
      </c>
      <c r="Q148" s="42"/>
      <c r="R148" s="42"/>
      <c r="S148" s="42"/>
      <c r="T148" s="43"/>
      <c r="U148" s="28">
        <f>+Tabla21[[#This Row],[META_TUNJUELITO]]+Tabla21[[#This Row],[META_USME]]+Tabla21[[#This Row],[META_CIUDAD_BOLIVAR]]+Tabla21[[#This Row],[META_SUMAPAZ]]+Tabla21[[#This Row],[META_]]+Tabla21[[#This Row],[META_2]]+Tabla21[[#This Row],[META_SUBRED]]+Tabla21[[#This Row],[META_DISTRITO]]</f>
        <v>252</v>
      </c>
      <c r="V148" s="29">
        <f>+Tabla21[[#This Row],[META_SUR]]-Tabla21[[#This Row],[META_TOTAL]]</f>
        <v>7.9720976486896689E-6</v>
      </c>
      <c r="W148" s="30">
        <f>+Tabla21[[#This Row],[VALOR UNITARIO]]*Tabla21[[#This Row],[META_TUNJUELITO]]</f>
        <v>0</v>
      </c>
      <c r="X148" s="31">
        <f>+Tabla21[[#This Row],[META_USME]]*Tabla21[[#This Row],[VALOR UNITARIO]]</f>
        <v>0</v>
      </c>
      <c r="Y148" s="31">
        <f>+Tabla21[[#This Row],[META_CIUDAD_BOLIVAR]]*Tabla21[[#This Row],[VALOR UNITARIO]]</f>
        <v>0</v>
      </c>
      <c r="Z148" s="31">
        <f>+Tabla21[[#This Row],[META_SUMAPAZ]]*Tabla21[[#This Row],[VALOR UNITARIO]]</f>
        <v>63220500</v>
      </c>
      <c r="AA148" s="31">
        <f>+Tabla21[[#This Row],[META_]]*Tabla21[[#This Row],[VALOR UNITARIO]]</f>
        <v>0</v>
      </c>
      <c r="AB148" s="31">
        <f>+Tabla21[[#This Row],[META_2]]*Tabla21[[#This Row],[VALOR UNITARIO]]</f>
        <v>0</v>
      </c>
      <c r="AC148" s="31">
        <f>+Tabla21[[#This Row],[META_SUBRED]]*Tabla21[[#This Row],[VALOR UNITARIO]]</f>
        <v>0</v>
      </c>
      <c r="AD148" s="32">
        <f>+Tabla21[[#This Row],[META_DISTRITO]]*Tabla21[[#This Row],[VALOR UNITARIO]]</f>
        <v>0</v>
      </c>
      <c r="AE148" s="30">
        <f>SUM(Tabla21[[#This Row],[$_TUNJUELITO]:[$_DISTRITO]])</f>
        <v>63220500</v>
      </c>
      <c r="AF148" s="32">
        <f>+Tabla21[[#This Row],[$_SUR]]-Tabla21[[#This Row],[$_TOTAL]]</f>
        <v>2</v>
      </c>
    </row>
    <row r="149" spans="1:32" ht="89.25" hidden="1">
      <c r="A149" s="19" t="s">
        <v>73</v>
      </c>
      <c r="B149" s="20" t="s">
        <v>231</v>
      </c>
      <c r="C149" s="20" t="s">
        <v>100</v>
      </c>
      <c r="D149" s="21">
        <v>133</v>
      </c>
      <c r="E149" s="20" t="s">
        <v>240</v>
      </c>
      <c r="F149" s="20" t="s">
        <v>87</v>
      </c>
      <c r="G149" s="19" t="s">
        <v>239</v>
      </c>
      <c r="H149" s="19" t="s">
        <v>46</v>
      </c>
      <c r="I149" s="19" t="s">
        <v>65</v>
      </c>
      <c r="J149" s="22">
        <v>183687</v>
      </c>
      <c r="K149" s="5">
        <v>234</v>
      </c>
      <c r="L149" s="22">
        <f>+Tabla21[[#This Row],[VALOR UNITARIO]]*Tabla21[[#This Row],[META_SUR]]</f>
        <v>42982758</v>
      </c>
      <c r="M149" s="48">
        <v>48</v>
      </c>
      <c r="N149" s="49">
        <v>51</v>
      </c>
      <c r="O149" s="49">
        <v>120</v>
      </c>
      <c r="P149" s="49">
        <v>15</v>
      </c>
      <c r="Q149" s="42"/>
      <c r="R149" s="42"/>
      <c r="S149" s="42"/>
      <c r="T149" s="43"/>
      <c r="U149" s="28">
        <f>+Tabla21[[#This Row],[META_TUNJUELITO]]+Tabla21[[#This Row],[META_USME]]+Tabla21[[#This Row],[META_CIUDAD_BOLIVAR]]+Tabla21[[#This Row],[META_SUMAPAZ]]+Tabla21[[#This Row],[META_]]+Tabla21[[#This Row],[META_2]]+Tabla21[[#This Row],[META_SUBRED]]+Tabla21[[#This Row],[META_DISTRITO]]</f>
        <v>234</v>
      </c>
      <c r="V149" s="29">
        <f>+Tabla21[[#This Row],[META_SUR]]-Tabla21[[#This Row],[META_TOTAL]]</f>
        <v>0</v>
      </c>
      <c r="W149" s="30">
        <f>+Tabla21[[#This Row],[VALOR UNITARIO]]*Tabla21[[#This Row],[META_TUNJUELITO]]</f>
        <v>8816976</v>
      </c>
      <c r="X149" s="31">
        <f>+Tabla21[[#This Row],[META_USME]]*Tabla21[[#This Row],[VALOR UNITARIO]]</f>
        <v>9368037</v>
      </c>
      <c r="Y149" s="31">
        <f>+Tabla21[[#This Row],[META_CIUDAD_BOLIVAR]]*Tabla21[[#This Row],[VALOR UNITARIO]]</f>
        <v>22042440</v>
      </c>
      <c r="Z149" s="31">
        <f>+Tabla21[[#This Row],[META_SUMAPAZ]]*Tabla21[[#This Row],[VALOR UNITARIO]]</f>
        <v>2755305</v>
      </c>
      <c r="AA149" s="31">
        <f>+Tabla21[[#This Row],[META_]]*Tabla21[[#This Row],[VALOR UNITARIO]]</f>
        <v>0</v>
      </c>
      <c r="AB149" s="31">
        <f>+Tabla21[[#This Row],[META_2]]*Tabla21[[#This Row],[VALOR UNITARIO]]</f>
        <v>0</v>
      </c>
      <c r="AC149" s="31">
        <f>+Tabla21[[#This Row],[META_SUBRED]]*Tabla21[[#This Row],[VALOR UNITARIO]]</f>
        <v>0</v>
      </c>
      <c r="AD149" s="32">
        <f>+Tabla21[[#This Row],[META_DISTRITO]]*Tabla21[[#This Row],[VALOR UNITARIO]]</f>
        <v>0</v>
      </c>
      <c r="AE149" s="30">
        <f>SUM(Tabla21[[#This Row],[$_TUNJUELITO]:[$_DISTRITO]])</f>
        <v>42982758</v>
      </c>
      <c r="AF149" s="32">
        <f>+Tabla21[[#This Row],[$_SUR]]-Tabla21[[#This Row],[$_TOTAL]]</f>
        <v>0</v>
      </c>
    </row>
    <row r="150" spans="1:32" ht="51" hidden="1">
      <c r="A150" s="19" t="s">
        <v>73</v>
      </c>
      <c r="B150" s="20" t="s">
        <v>231</v>
      </c>
      <c r="C150" s="20" t="s">
        <v>100</v>
      </c>
      <c r="D150" s="21">
        <v>134</v>
      </c>
      <c r="E150" s="20" t="s">
        <v>241</v>
      </c>
      <c r="F150" s="20" t="s">
        <v>87</v>
      </c>
      <c r="G150" s="19" t="s">
        <v>151</v>
      </c>
      <c r="H150" s="19" t="s">
        <v>67</v>
      </c>
      <c r="I150" s="19" t="s">
        <v>65</v>
      </c>
      <c r="J150" s="22">
        <v>110336</v>
      </c>
      <c r="K150" s="5">
        <v>324</v>
      </c>
      <c r="L150" s="22">
        <f>+Tabla21[[#This Row],[VALOR UNITARIO]]*Tabla21[[#This Row],[META_SUR]]</f>
        <v>35748864</v>
      </c>
      <c r="M150" s="41">
        <v>0</v>
      </c>
      <c r="N150" s="42">
        <v>0</v>
      </c>
      <c r="O150" s="42">
        <v>0</v>
      </c>
      <c r="P150" s="42">
        <v>324</v>
      </c>
      <c r="Q150" s="42"/>
      <c r="R150" s="42"/>
      <c r="S150" s="42">
        <v>0</v>
      </c>
      <c r="T150" s="43">
        <v>0</v>
      </c>
      <c r="U150" s="28">
        <f>+Tabla21[[#This Row],[META_TUNJUELITO]]+Tabla21[[#This Row],[META_USME]]+Tabla21[[#This Row],[META_CIUDAD_BOLIVAR]]+Tabla21[[#This Row],[META_SUMAPAZ]]+Tabla21[[#This Row],[META_]]+Tabla21[[#This Row],[META_2]]+Tabla21[[#This Row],[META_SUBRED]]+Tabla21[[#This Row],[META_DISTRITO]]</f>
        <v>324</v>
      </c>
      <c r="V150" s="29">
        <f>+Tabla21[[#This Row],[META_SUR]]-Tabla21[[#This Row],[META_TOTAL]]</f>
        <v>0</v>
      </c>
      <c r="W150" s="30">
        <f>+Tabla21[[#This Row],[VALOR UNITARIO]]*Tabla21[[#This Row],[META_TUNJUELITO]]</f>
        <v>0</v>
      </c>
      <c r="X150" s="31">
        <f>+Tabla21[[#This Row],[META_USME]]*Tabla21[[#This Row],[VALOR UNITARIO]]</f>
        <v>0</v>
      </c>
      <c r="Y150" s="31">
        <f>+Tabla21[[#This Row],[META_CIUDAD_BOLIVAR]]*Tabla21[[#This Row],[VALOR UNITARIO]]</f>
        <v>0</v>
      </c>
      <c r="Z150" s="31">
        <f>+Tabla21[[#This Row],[META_SUMAPAZ]]*Tabla21[[#This Row],[VALOR UNITARIO]]</f>
        <v>35748864</v>
      </c>
      <c r="AA150" s="31">
        <f>+Tabla21[[#This Row],[META_]]*Tabla21[[#This Row],[VALOR UNITARIO]]</f>
        <v>0</v>
      </c>
      <c r="AB150" s="31">
        <f>+Tabla21[[#This Row],[META_2]]*Tabla21[[#This Row],[VALOR UNITARIO]]</f>
        <v>0</v>
      </c>
      <c r="AC150" s="31">
        <f>+Tabla21[[#This Row],[META_SUBRED]]*Tabla21[[#This Row],[VALOR UNITARIO]]</f>
        <v>0</v>
      </c>
      <c r="AD150" s="32">
        <f>+Tabla21[[#This Row],[META_DISTRITO]]*Tabla21[[#This Row],[VALOR UNITARIO]]</f>
        <v>0</v>
      </c>
      <c r="AE150" s="30">
        <f>SUM(Tabla21[[#This Row],[$_TUNJUELITO]:[$_DISTRITO]])</f>
        <v>35748864</v>
      </c>
      <c r="AF150" s="32">
        <f>+Tabla21[[#This Row],[$_SUR]]-Tabla21[[#This Row],[$_TOTAL]]</f>
        <v>0</v>
      </c>
    </row>
    <row r="151" spans="1:32" ht="51" hidden="1">
      <c r="A151" s="19" t="s">
        <v>73</v>
      </c>
      <c r="B151" s="20" t="s">
        <v>231</v>
      </c>
      <c r="C151" s="20" t="s">
        <v>100</v>
      </c>
      <c r="D151" s="21">
        <v>135</v>
      </c>
      <c r="E151" s="20" t="s">
        <v>242</v>
      </c>
      <c r="F151" s="20" t="s">
        <v>87</v>
      </c>
      <c r="G151" s="19" t="s">
        <v>151</v>
      </c>
      <c r="H151" s="19" t="s">
        <v>50</v>
      </c>
      <c r="I151" s="19" t="s">
        <v>65</v>
      </c>
      <c r="J151" s="22">
        <v>137922</v>
      </c>
      <c r="K151" s="5">
        <v>252</v>
      </c>
      <c r="L151" s="22">
        <f>+Tabla21[[#This Row],[VALOR UNITARIO]]*Tabla21[[#This Row],[META_SUR]]</f>
        <v>34756344</v>
      </c>
      <c r="M151" s="48">
        <v>52</v>
      </c>
      <c r="N151" s="49">
        <v>55</v>
      </c>
      <c r="O151" s="49">
        <v>129</v>
      </c>
      <c r="P151" s="49">
        <v>16</v>
      </c>
      <c r="Q151" s="42"/>
      <c r="R151" s="42"/>
      <c r="S151" s="42"/>
      <c r="T151" s="43"/>
      <c r="U151" s="28">
        <f>+Tabla21[[#This Row],[META_TUNJUELITO]]+Tabla21[[#This Row],[META_USME]]+Tabla21[[#This Row],[META_CIUDAD_BOLIVAR]]+Tabla21[[#This Row],[META_SUMAPAZ]]+Tabla21[[#This Row],[META_]]+Tabla21[[#This Row],[META_2]]+Tabla21[[#This Row],[META_SUBRED]]+Tabla21[[#This Row],[META_DISTRITO]]</f>
        <v>252</v>
      </c>
      <c r="V151" s="29">
        <f>+Tabla21[[#This Row],[META_SUR]]-Tabla21[[#This Row],[META_TOTAL]]</f>
        <v>0</v>
      </c>
      <c r="W151" s="30">
        <f>+Tabla21[[#This Row],[VALOR UNITARIO]]*Tabla21[[#This Row],[META_TUNJUELITO]]</f>
        <v>7171944</v>
      </c>
      <c r="X151" s="31">
        <f>+Tabla21[[#This Row],[META_USME]]*Tabla21[[#This Row],[VALOR UNITARIO]]</f>
        <v>7585710</v>
      </c>
      <c r="Y151" s="31">
        <f>+Tabla21[[#This Row],[META_CIUDAD_BOLIVAR]]*Tabla21[[#This Row],[VALOR UNITARIO]]</f>
        <v>17791938</v>
      </c>
      <c r="Z151" s="31">
        <f>+Tabla21[[#This Row],[META_SUMAPAZ]]*Tabla21[[#This Row],[VALOR UNITARIO]]</f>
        <v>2206752</v>
      </c>
      <c r="AA151" s="31">
        <f>+Tabla21[[#This Row],[META_]]*Tabla21[[#This Row],[VALOR UNITARIO]]</f>
        <v>0</v>
      </c>
      <c r="AB151" s="31">
        <f>+Tabla21[[#This Row],[META_2]]*Tabla21[[#This Row],[VALOR UNITARIO]]</f>
        <v>0</v>
      </c>
      <c r="AC151" s="31">
        <f>+Tabla21[[#This Row],[META_SUBRED]]*Tabla21[[#This Row],[VALOR UNITARIO]]</f>
        <v>0</v>
      </c>
      <c r="AD151" s="32">
        <f>+Tabla21[[#This Row],[META_DISTRITO]]*Tabla21[[#This Row],[VALOR UNITARIO]]</f>
        <v>0</v>
      </c>
      <c r="AE151" s="30">
        <f>SUM(Tabla21[[#This Row],[$_TUNJUELITO]:[$_DISTRITO]])</f>
        <v>34756344</v>
      </c>
      <c r="AF151" s="32">
        <f>+Tabla21[[#This Row],[$_SUR]]-Tabla21[[#This Row],[$_TOTAL]]</f>
        <v>0</v>
      </c>
    </row>
    <row r="152" spans="1:32" ht="51" hidden="1">
      <c r="A152" s="19" t="s">
        <v>73</v>
      </c>
      <c r="B152" s="20" t="s">
        <v>243</v>
      </c>
      <c r="C152" s="20" t="s">
        <v>244</v>
      </c>
      <c r="D152" s="21">
        <v>86</v>
      </c>
      <c r="E152" s="20" t="s">
        <v>245</v>
      </c>
      <c r="F152" s="20" t="s">
        <v>246</v>
      </c>
      <c r="G152" s="19" t="s">
        <v>229</v>
      </c>
      <c r="H152" s="19" t="s">
        <v>46</v>
      </c>
      <c r="I152" s="19" t="s">
        <v>65</v>
      </c>
      <c r="J152" s="22">
        <v>73474880</v>
      </c>
      <c r="K152" s="5">
        <v>0</v>
      </c>
      <c r="L152" s="22">
        <f>+Tabla21[[#This Row],[VALOR UNITARIO]]*Tabla21[[#This Row],[META_SUR]]</f>
        <v>0</v>
      </c>
      <c r="M152" s="41">
        <f>+Tabla21[[#This Row],[META_SUR]]*20.63/100</f>
        <v>0</v>
      </c>
      <c r="N152" s="42">
        <f>+Tabla21[[#This Row],[META_SUR]]*21.68/100</f>
        <v>0</v>
      </c>
      <c r="O152" s="42">
        <f>+Tabla21[[#This Row],[META_SUR]]*51.25/100</f>
        <v>0</v>
      </c>
      <c r="P152" s="42">
        <f>+Tabla21[[#This Row],[META_SUR]]*6.25/100</f>
        <v>0</v>
      </c>
      <c r="Q152" s="42"/>
      <c r="R152" s="42"/>
      <c r="S152" s="42"/>
      <c r="T152" s="43"/>
      <c r="U152" s="28">
        <f>+Tabla21[[#This Row],[META_TUNJUELITO]]+Tabla21[[#This Row],[META_USME]]+Tabla21[[#This Row],[META_CIUDAD_BOLIVAR]]+Tabla21[[#This Row],[META_SUMAPAZ]]+Tabla21[[#This Row],[META_]]+Tabla21[[#This Row],[META_2]]+Tabla21[[#This Row],[META_SUBRED]]+Tabla21[[#This Row],[META_DISTRITO]]</f>
        <v>0</v>
      </c>
      <c r="V152" s="29">
        <f>+Tabla21[[#This Row],[META_SUR]]-Tabla21[[#This Row],[META_TOTAL]]</f>
        <v>0</v>
      </c>
      <c r="W152" s="30">
        <f>+Tabla21[[#This Row],[VALOR UNITARIO]]*Tabla21[[#This Row],[META_TUNJUELITO]]</f>
        <v>0</v>
      </c>
      <c r="X152" s="31">
        <f>+Tabla21[[#This Row],[META_USME]]*Tabla21[[#This Row],[VALOR UNITARIO]]</f>
        <v>0</v>
      </c>
      <c r="Y152" s="31">
        <f>+Tabla21[[#This Row],[META_CIUDAD_BOLIVAR]]*Tabla21[[#This Row],[VALOR UNITARIO]]</f>
        <v>0</v>
      </c>
      <c r="Z152" s="31">
        <f>+Tabla21[[#This Row],[META_SUMAPAZ]]*Tabla21[[#This Row],[VALOR UNITARIO]]</f>
        <v>0</v>
      </c>
      <c r="AA152" s="31">
        <f>+Tabla21[[#This Row],[META_]]*Tabla21[[#This Row],[VALOR UNITARIO]]</f>
        <v>0</v>
      </c>
      <c r="AB152" s="31">
        <f>+Tabla21[[#This Row],[META_2]]*Tabla21[[#This Row],[VALOR UNITARIO]]</f>
        <v>0</v>
      </c>
      <c r="AC152" s="31">
        <f>+Tabla21[[#This Row],[META_SUBRED]]*Tabla21[[#This Row],[VALOR UNITARIO]]</f>
        <v>0</v>
      </c>
      <c r="AD152" s="32">
        <f>+Tabla21[[#This Row],[META_DISTRITO]]*Tabla21[[#This Row],[VALOR UNITARIO]]</f>
        <v>0</v>
      </c>
      <c r="AE152" s="30">
        <f>SUM(Tabla21[[#This Row],[$_TUNJUELITO]:[$_DISTRITO]])</f>
        <v>0</v>
      </c>
      <c r="AF152" s="32">
        <f>+Tabla21[[#This Row],[$_SUR]]-Tabla21[[#This Row],[$_TOTAL]]</f>
        <v>0</v>
      </c>
    </row>
    <row r="153" spans="1:32" ht="51" hidden="1">
      <c r="A153" s="19" t="s">
        <v>54</v>
      </c>
      <c r="B153" s="20" t="s">
        <v>243</v>
      </c>
      <c r="C153" s="20" t="s">
        <v>247</v>
      </c>
      <c r="D153" s="21">
        <v>136</v>
      </c>
      <c r="E153" s="20" t="s">
        <v>248</v>
      </c>
      <c r="F153" s="20" t="s">
        <v>246</v>
      </c>
      <c r="G153" s="19" t="s">
        <v>45</v>
      </c>
      <c r="H153" s="19" t="s">
        <v>46</v>
      </c>
      <c r="I153" s="19" t="s">
        <v>65</v>
      </c>
      <c r="J153" s="22">
        <v>5621568</v>
      </c>
      <c r="K153" s="5">
        <v>12</v>
      </c>
      <c r="L153" s="22">
        <f>+Tabla21[[#This Row],[VALOR UNITARIO]]*Tabla21[[#This Row],[META_SUR]]</f>
        <v>67458816</v>
      </c>
      <c r="M153" s="41">
        <v>0</v>
      </c>
      <c r="N153" s="42">
        <v>0</v>
      </c>
      <c r="O153" s="42">
        <v>0</v>
      </c>
      <c r="P153" s="42">
        <v>0</v>
      </c>
      <c r="Q153" s="42"/>
      <c r="R153" s="42"/>
      <c r="S153" s="42">
        <v>12</v>
      </c>
      <c r="T153" s="43">
        <v>0</v>
      </c>
      <c r="U153" s="28">
        <f>+Tabla21[[#This Row],[META_TUNJUELITO]]+Tabla21[[#This Row],[META_USME]]+Tabla21[[#This Row],[META_CIUDAD_BOLIVAR]]+Tabla21[[#This Row],[META_SUMAPAZ]]+Tabla21[[#This Row],[META_]]+Tabla21[[#This Row],[META_2]]+Tabla21[[#This Row],[META_SUBRED]]+Tabla21[[#This Row],[META_DISTRITO]]</f>
        <v>12</v>
      </c>
      <c r="V153" s="29">
        <f>+Tabla21[[#This Row],[META_SUR]]-Tabla21[[#This Row],[META_TOTAL]]</f>
        <v>0</v>
      </c>
      <c r="W153" s="30">
        <f>+Tabla21[[#This Row],[VALOR UNITARIO]]*Tabla21[[#This Row],[META_TUNJUELITO]]</f>
        <v>0</v>
      </c>
      <c r="X153" s="31">
        <f>+Tabla21[[#This Row],[META_USME]]*Tabla21[[#This Row],[VALOR UNITARIO]]</f>
        <v>0</v>
      </c>
      <c r="Y153" s="31">
        <f>+Tabla21[[#This Row],[META_CIUDAD_BOLIVAR]]*Tabla21[[#This Row],[VALOR UNITARIO]]</f>
        <v>0</v>
      </c>
      <c r="Z153" s="31">
        <f>+Tabla21[[#This Row],[META_SUMAPAZ]]*Tabla21[[#This Row],[VALOR UNITARIO]]</f>
        <v>0</v>
      </c>
      <c r="AA153" s="31">
        <f>+Tabla21[[#This Row],[META_]]*Tabla21[[#This Row],[VALOR UNITARIO]]</f>
        <v>0</v>
      </c>
      <c r="AB153" s="31">
        <f>+Tabla21[[#This Row],[META_2]]*Tabla21[[#This Row],[VALOR UNITARIO]]</f>
        <v>0</v>
      </c>
      <c r="AC153" s="31">
        <f>+Tabla21[[#This Row],[META_SUBRED]]*Tabla21[[#This Row],[VALOR UNITARIO]]</f>
        <v>67458816</v>
      </c>
      <c r="AD153" s="32">
        <f>+Tabla21[[#This Row],[META_DISTRITO]]*Tabla21[[#This Row],[VALOR UNITARIO]]</f>
        <v>0</v>
      </c>
      <c r="AE153" s="30">
        <f>SUM(Tabla21[[#This Row],[$_TUNJUELITO]:[$_DISTRITO]])</f>
        <v>67458816</v>
      </c>
      <c r="AF153" s="32">
        <f>+Tabla21[[#This Row],[$_SUR]]-Tabla21[[#This Row],[$_TOTAL]]</f>
        <v>0</v>
      </c>
    </row>
    <row r="154" spans="1:32" ht="38.25" hidden="1">
      <c r="A154" s="19" t="s">
        <v>54</v>
      </c>
      <c r="B154" s="20" t="s">
        <v>243</v>
      </c>
      <c r="C154" s="20" t="s">
        <v>247</v>
      </c>
      <c r="D154" s="21">
        <v>137</v>
      </c>
      <c r="E154" s="20" t="s">
        <v>249</v>
      </c>
      <c r="F154" s="20" t="s">
        <v>246</v>
      </c>
      <c r="G154" s="19" t="s">
        <v>45</v>
      </c>
      <c r="H154" s="19" t="s">
        <v>46</v>
      </c>
      <c r="I154" s="19" t="s">
        <v>65</v>
      </c>
      <c r="J154" s="22">
        <v>3994272</v>
      </c>
      <c r="K154" s="5">
        <v>6</v>
      </c>
      <c r="L154" s="22">
        <f>+Tabla21[[#This Row],[VALOR UNITARIO]]*Tabla21[[#This Row],[META_SUR]]</f>
        <v>23965632</v>
      </c>
      <c r="M154" s="41">
        <v>0</v>
      </c>
      <c r="N154" s="42">
        <v>0</v>
      </c>
      <c r="O154" s="42">
        <v>0</v>
      </c>
      <c r="P154" s="42">
        <v>0</v>
      </c>
      <c r="Q154" s="42"/>
      <c r="R154" s="42"/>
      <c r="S154" s="42">
        <v>6</v>
      </c>
      <c r="T154" s="43">
        <v>0</v>
      </c>
      <c r="U154" s="28">
        <f>+Tabla21[[#This Row],[META_TUNJUELITO]]+Tabla21[[#This Row],[META_USME]]+Tabla21[[#This Row],[META_CIUDAD_BOLIVAR]]+Tabla21[[#This Row],[META_SUMAPAZ]]+Tabla21[[#This Row],[META_]]+Tabla21[[#This Row],[META_2]]+Tabla21[[#This Row],[META_SUBRED]]+Tabla21[[#This Row],[META_DISTRITO]]</f>
        <v>6</v>
      </c>
      <c r="V154" s="29">
        <f>+Tabla21[[#This Row],[META_SUR]]-Tabla21[[#This Row],[META_TOTAL]]</f>
        <v>0</v>
      </c>
      <c r="W154" s="30">
        <f>+Tabla21[[#This Row],[VALOR UNITARIO]]*Tabla21[[#This Row],[META_TUNJUELITO]]</f>
        <v>0</v>
      </c>
      <c r="X154" s="31">
        <f>+Tabla21[[#This Row],[META_USME]]*Tabla21[[#This Row],[VALOR UNITARIO]]</f>
        <v>0</v>
      </c>
      <c r="Y154" s="31">
        <f>+Tabla21[[#This Row],[META_CIUDAD_BOLIVAR]]*Tabla21[[#This Row],[VALOR UNITARIO]]</f>
        <v>0</v>
      </c>
      <c r="Z154" s="31">
        <f>+Tabla21[[#This Row],[META_SUMAPAZ]]*Tabla21[[#This Row],[VALOR UNITARIO]]</f>
        <v>0</v>
      </c>
      <c r="AA154" s="31">
        <f>+Tabla21[[#This Row],[META_]]*Tabla21[[#This Row],[VALOR UNITARIO]]</f>
        <v>0</v>
      </c>
      <c r="AB154" s="31">
        <f>+Tabla21[[#This Row],[META_2]]*Tabla21[[#This Row],[VALOR UNITARIO]]</f>
        <v>0</v>
      </c>
      <c r="AC154" s="31">
        <f>+Tabla21[[#This Row],[META_SUBRED]]*Tabla21[[#This Row],[VALOR UNITARIO]]</f>
        <v>23965632</v>
      </c>
      <c r="AD154" s="32">
        <f>+Tabla21[[#This Row],[META_DISTRITO]]*Tabla21[[#This Row],[VALOR UNITARIO]]</f>
        <v>0</v>
      </c>
      <c r="AE154" s="30">
        <f>SUM(Tabla21[[#This Row],[$_TUNJUELITO]:[$_DISTRITO]])</f>
        <v>23965632</v>
      </c>
      <c r="AF154" s="32">
        <f>+Tabla21[[#This Row],[$_SUR]]-Tabla21[[#This Row],[$_TOTAL]]</f>
        <v>0</v>
      </c>
    </row>
    <row r="155" spans="1:32" ht="51" hidden="1">
      <c r="A155" s="19" t="s">
        <v>54</v>
      </c>
      <c r="B155" s="20" t="s">
        <v>243</v>
      </c>
      <c r="C155" s="20" t="s">
        <v>247</v>
      </c>
      <c r="D155" s="21">
        <v>138</v>
      </c>
      <c r="E155" s="20" t="s">
        <v>250</v>
      </c>
      <c r="F155" s="20" t="s">
        <v>246</v>
      </c>
      <c r="G155" s="19" t="s">
        <v>45</v>
      </c>
      <c r="H155" s="19" t="s">
        <v>46</v>
      </c>
      <c r="I155" s="19" t="s">
        <v>65</v>
      </c>
      <c r="J155" s="22">
        <v>12969056</v>
      </c>
      <c r="K155" s="5">
        <v>6</v>
      </c>
      <c r="L155" s="22">
        <f>+Tabla21[[#This Row],[VALOR UNITARIO]]*Tabla21[[#This Row],[META_SUR]]</f>
        <v>77814336</v>
      </c>
      <c r="M155" s="41">
        <v>0</v>
      </c>
      <c r="N155" s="42">
        <v>0</v>
      </c>
      <c r="O155" s="42">
        <v>0</v>
      </c>
      <c r="P155" s="42">
        <v>0</v>
      </c>
      <c r="Q155" s="42"/>
      <c r="R155" s="42"/>
      <c r="S155" s="42">
        <v>6</v>
      </c>
      <c r="T155" s="43">
        <v>0</v>
      </c>
      <c r="U155" s="28">
        <f>+Tabla21[[#This Row],[META_TUNJUELITO]]+Tabla21[[#This Row],[META_USME]]+Tabla21[[#This Row],[META_CIUDAD_BOLIVAR]]+Tabla21[[#This Row],[META_SUMAPAZ]]+Tabla21[[#This Row],[META_]]+Tabla21[[#This Row],[META_2]]+Tabla21[[#This Row],[META_SUBRED]]+Tabla21[[#This Row],[META_DISTRITO]]</f>
        <v>6</v>
      </c>
      <c r="V155" s="29">
        <f>+Tabla21[[#This Row],[META_SUR]]-Tabla21[[#This Row],[META_TOTAL]]</f>
        <v>0</v>
      </c>
      <c r="W155" s="30">
        <f>+Tabla21[[#This Row],[VALOR UNITARIO]]*Tabla21[[#This Row],[META_TUNJUELITO]]</f>
        <v>0</v>
      </c>
      <c r="X155" s="31">
        <f>+Tabla21[[#This Row],[META_USME]]*Tabla21[[#This Row],[VALOR UNITARIO]]</f>
        <v>0</v>
      </c>
      <c r="Y155" s="31">
        <f>+Tabla21[[#This Row],[META_CIUDAD_BOLIVAR]]*Tabla21[[#This Row],[VALOR UNITARIO]]</f>
        <v>0</v>
      </c>
      <c r="Z155" s="31">
        <f>+Tabla21[[#This Row],[META_SUMAPAZ]]*Tabla21[[#This Row],[VALOR UNITARIO]]</f>
        <v>0</v>
      </c>
      <c r="AA155" s="31">
        <f>+Tabla21[[#This Row],[META_]]*Tabla21[[#This Row],[VALOR UNITARIO]]</f>
        <v>0</v>
      </c>
      <c r="AB155" s="31">
        <f>+Tabla21[[#This Row],[META_2]]*Tabla21[[#This Row],[VALOR UNITARIO]]</f>
        <v>0</v>
      </c>
      <c r="AC155" s="31">
        <f>+Tabla21[[#This Row],[META_SUBRED]]*Tabla21[[#This Row],[VALOR UNITARIO]]</f>
        <v>77814336</v>
      </c>
      <c r="AD155" s="32">
        <f>+Tabla21[[#This Row],[META_DISTRITO]]*Tabla21[[#This Row],[VALOR UNITARIO]]</f>
        <v>0</v>
      </c>
      <c r="AE155" s="30">
        <f>SUM(Tabla21[[#This Row],[$_TUNJUELITO]:[$_DISTRITO]])</f>
        <v>77814336</v>
      </c>
      <c r="AF155" s="32">
        <f>+Tabla21[[#This Row],[$_SUR]]-Tabla21[[#This Row],[$_TOTAL]]</f>
        <v>0</v>
      </c>
    </row>
    <row r="156" spans="1:32" ht="38.25" hidden="1">
      <c r="A156" s="19" t="s">
        <v>54</v>
      </c>
      <c r="B156" s="20" t="s">
        <v>243</v>
      </c>
      <c r="C156" s="20" t="s">
        <v>247</v>
      </c>
      <c r="D156" s="21">
        <v>139</v>
      </c>
      <c r="E156" s="20" t="s">
        <v>251</v>
      </c>
      <c r="F156" s="20" t="s">
        <v>246</v>
      </c>
      <c r="G156" s="19" t="s">
        <v>45</v>
      </c>
      <c r="H156" s="19" t="s">
        <v>46</v>
      </c>
      <c r="I156" s="19" t="s">
        <v>65</v>
      </c>
      <c r="J156" s="22">
        <v>3994272</v>
      </c>
      <c r="K156" s="5">
        <v>12</v>
      </c>
      <c r="L156" s="22">
        <f>+Tabla21[[#This Row],[VALOR UNITARIO]]*Tabla21[[#This Row],[META_SUR]]</f>
        <v>47931264</v>
      </c>
      <c r="M156" s="41">
        <v>0</v>
      </c>
      <c r="N156" s="42">
        <v>0</v>
      </c>
      <c r="O156" s="42">
        <v>0</v>
      </c>
      <c r="P156" s="42">
        <v>0</v>
      </c>
      <c r="Q156" s="42"/>
      <c r="R156" s="42"/>
      <c r="S156" s="42">
        <v>12</v>
      </c>
      <c r="T156" s="43">
        <v>0</v>
      </c>
      <c r="U156" s="28">
        <f>+Tabla21[[#This Row],[META_TUNJUELITO]]+Tabla21[[#This Row],[META_USME]]+Tabla21[[#This Row],[META_CIUDAD_BOLIVAR]]+Tabla21[[#This Row],[META_SUMAPAZ]]+Tabla21[[#This Row],[META_]]+Tabla21[[#This Row],[META_2]]+Tabla21[[#This Row],[META_SUBRED]]+Tabla21[[#This Row],[META_DISTRITO]]</f>
        <v>12</v>
      </c>
      <c r="V156" s="29">
        <f>+Tabla21[[#This Row],[META_SUR]]-Tabla21[[#This Row],[META_TOTAL]]</f>
        <v>0</v>
      </c>
      <c r="W156" s="30">
        <f>+Tabla21[[#This Row],[VALOR UNITARIO]]*Tabla21[[#This Row],[META_TUNJUELITO]]</f>
        <v>0</v>
      </c>
      <c r="X156" s="31">
        <f>+Tabla21[[#This Row],[META_USME]]*Tabla21[[#This Row],[VALOR UNITARIO]]</f>
        <v>0</v>
      </c>
      <c r="Y156" s="31">
        <f>+Tabla21[[#This Row],[META_CIUDAD_BOLIVAR]]*Tabla21[[#This Row],[VALOR UNITARIO]]</f>
        <v>0</v>
      </c>
      <c r="Z156" s="31">
        <f>+Tabla21[[#This Row],[META_SUMAPAZ]]*Tabla21[[#This Row],[VALOR UNITARIO]]</f>
        <v>0</v>
      </c>
      <c r="AA156" s="31">
        <f>+Tabla21[[#This Row],[META_]]*Tabla21[[#This Row],[VALOR UNITARIO]]</f>
        <v>0</v>
      </c>
      <c r="AB156" s="31">
        <f>+Tabla21[[#This Row],[META_2]]*Tabla21[[#This Row],[VALOR UNITARIO]]</f>
        <v>0</v>
      </c>
      <c r="AC156" s="31">
        <f>+Tabla21[[#This Row],[META_SUBRED]]*Tabla21[[#This Row],[VALOR UNITARIO]]</f>
        <v>47931264</v>
      </c>
      <c r="AD156" s="32">
        <f>+Tabla21[[#This Row],[META_DISTRITO]]*Tabla21[[#This Row],[VALOR UNITARIO]]</f>
        <v>0</v>
      </c>
      <c r="AE156" s="30">
        <f>SUM(Tabla21[[#This Row],[$_TUNJUELITO]:[$_DISTRITO]])</f>
        <v>47931264</v>
      </c>
      <c r="AF156" s="32">
        <f>+Tabla21[[#This Row],[$_SUR]]-Tabla21[[#This Row],[$_TOTAL]]</f>
        <v>0</v>
      </c>
    </row>
    <row r="157" spans="1:32" ht="51" hidden="1">
      <c r="A157" s="19" t="s">
        <v>54</v>
      </c>
      <c r="B157" s="20" t="s">
        <v>243</v>
      </c>
      <c r="C157" s="20" t="s">
        <v>247</v>
      </c>
      <c r="D157" s="21">
        <v>140</v>
      </c>
      <c r="E157" s="20" t="s">
        <v>252</v>
      </c>
      <c r="F157" s="20" t="s">
        <v>246</v>
      </c>
      <c r="G157" s="19" t="s">
        <v>45</v>
      </c>
      <c r="H157" s="19" t="s">
        <v>46</v>
      </c>
      <c r="I157" s="19" t="s">
        <v>65</v>
      </c>
      <c r="J157" s="22">
        <v>5621568</v>
      </c>
      <c r="K157" s="5">
        <v>6</v>
      </c>
      <c r="L157" s="22">
        <f>+Tabla21[[#This Row],[VALOR UNITARIO]]*Tabla21[[#This Row],[META_SUR]]</f>
        <v>33729408</v>
      </c>
      <c r="M157" s="41">
        <v>0</v>
      </c>
      <c r="N157" s="42">
        <v>0</v>
      </c>
      <c r="O157" s="42">
        <v>0</v>
      </c>
      <c r="P157" s="42">
        <v>0</v>
      </c>
      <c r="Q157" s="42"/>
      <c r="R157" s="42"/>
      <c r="S157" s="42">
        <v>6</v>
      </c>
      <c r="T157" s="43">
        <v>0</v>
      </c>
      <c r="U157" s="28">
        <f>+Tabla21[[#This Row],[META_TUNJUELITO]]+Tabla21[[#This Row],[META_USME]]+Tabla21[[#This Row],[META_CIUDAD_BOLIVAR]]+Tabla21[[#This Row],[META_SUMAPAZ]]+Tabla21[[#This Row],[META_]]+Tabla21[[#This Row],[META_2]]+Tabla21[[#This Row],[META_SUBRED]]+Tabla21[[#This Row],[META_DISTRITO]]</f>
        <v>6</v>
      </c>
      <c r="V157" s="29">
        <f>+Tabla21[[#This Row],[META_SUR]]-Tabla21[[#This Row],[META_TOTAL]]</f>
        <v>0</v>
      </c>
      <c r="W157" s="30">
        <f>+Tabla21[[#This Row],[VALOR UNITARIO]]*Tabla21[[#This Row],[META_TUNJUELITO]]</f>
        <v>0</v>
      </c>
      <c r="X157" s="31">
        <f>+Tabla21[[#This Row],[META_USME]]*Tabla21[[#This Row],[VALOR UNITARIO]]</f>
        <v>0</v>
      </c>
      <c r="Y157" s="31">
        <f>+Tabla21[[#This Row],[META_CIUDAD_BOLIVAR]]*Tabla21[[#This Row],[VALOR UNITARIO]]</f>
        <v>0</v>
      </c>
      <c r="Z157" s="31">
        <f>+Tabla21[[#This Row],[META_SUMAPAZ]]*Tabla21[[#This Row],[VALOR UNITARIO]]</f>
        <v>0</v>
      </c>
      <c r="AA157" s="31">
        <f>+Tabla21[[#This Row],[META_]]*Tabla21[[#This Row],[VALOR UNITARIO]]</f>
        <v>0</v>
      </c>
      <c r="AB157" s="31">
        <f>+Tabla21[[#This Row],[META_2]]*Tabla21[[#This Row],[VALOR UNITARIO]]</f>
        <v>0</v>
      </c>
      <c r="AC157" s="31">
        <f>+Tabla21[[#This Row],[META_SUBRED]]*Tabla21[[#This Row],[VALOR UNITARIO]]</f>
        <v>33729408</v>
      </c>
      <c r="AD157" s="32">
        <f>+Tabla21[[#This Row],[META_DISTRITO]]*Tabla21[[#This Row],[VALOR UNITARIO]]</f>
        <v>0</v>
      </c>
      <c r="AE157" s="30">
        <f>SUM(Tabla21[[#This Row],[$_TUNJUELITO]:[$_DISTRITO]])</f>
        <v>33729408</v>
      </c>
      <c r="AF157" s="32">
        <f>+Tabla21[[#This Row],[$_SUR]]-Tabla21[[#This Row],[$_TOTAL]]</f>
        <v>0</v>
      </c>
    </row>
    <row r="158" spans="1:32" ht="38.25" hidden="1">
      <c r="A158" s="19" t="s">
        <v>54</v>
      </c>
      <c r="B158" s="20" t="s">
        <v>243</v>
      </c>
      <c r="C158" s="20" t="s">
        <v>247</v>
      </c>
      <c r="D158" s="21">
        <v>141</v>
      </c>
      <c r="E158" s="20" t="s">
        <v>253</v>
      </c>
      <c r="F158" s="20" t="s">
        <v>246</v>
      </c>
      <c r="G158" s="19" t="s">
        <v>45</v>
      </c>
      <c r="H158" s="19" t="s">
        <v>46</v>
      </c>
      <c r="I158" s="19" t="s">
        <v>65</v>
      </c>
      <c r="J158" s="22">
        <v>3994272</v>
      </c>
      <c r="K158" s="5">
        <v>6</v>
      </c>
      <c r="L158" s="22">
        <f>+Tabla21[[#This Row],[VALOR UNITARIO]]*Tabla21[[#This Row],[META_SUR]]</f>
        <v>23965632</v>
      </c>
      <c r="M158" s="41">
        <v>0</v>
      </c>
      <c r="N158" s="42">
        <v>0</v>
      </c>
      <c r="O158" s="42">
        <v>0</v>
      </c>
      <c r="P158" s="42">
        <v>0</v>
      </c>
      <c r="Q158" s="42"/>
      <c r="R158" s="42"/>
      <c r="S158" s="42">
        <v>6</v>
      </c>
      <c r="T158" s="43">
        <v>0</v>
      </c>
      <c r="U158" s="28">
        <f>+Tabla21[[#This Row],[META_TUNJUELITO]]+Tabla21[[#This Row],[META_USME]]+Tabla21[[#This Row],[META_CIUDAD_BOLIVAR]]+Tabla21[[#This Row],[META_SUMAPAZ]]+Tabla21[[#This Row],[META_]]+Tabla21[[#This Row],[META_2]]+Tabla21[[#This Row],[META_SUBRED]]+Tabla21[[#This Row],[META_DISTRITO]]</f>
        <v>6</v>
      </c>
      <c r="V158" s="29">
        <f>+Tabla21[[#This Row],[META_SUR]]-Tabla21[[#This Row],[META_TOTAL]]</f>
        <v>0</v>
      </c>
      <c r="W158" s="30">
        <f>+Tabla21[[#This Row],[VALOR UNITARIO]]*Tabla21[[#This Row],[META_TUNJUELITO]]</f>
        <v>0</v>
      </c>
      <c r="X158" s="31">
        <f>+Tabla21[[#This Row],[META_USME]]*Tabla21[[#This Row],[VALOR UNITARIO]]</f>
        <v>0</v>
      </c>
      <c r="Y158" s="31">
        <f>+Tabla21[[#This Row],[META_CIUDAD_BOLIVAR]]*Tabla21[[#This Row],[VALOR UNITARIO]]</f>
        <v>0</v>
      </c>
      <c r="Z158" s="31">
        <f>+Tabla21[[#This Row],[META_SUMAPAZ]]*Tabla21[[#This Row],[VALOR UNITARIO]]</f>
        <v>0</v>
      </c>
      <c r="AA158" s="31">
        <f>+Tabla21[[#This Row],[META_]]*Tabla21[[#This Row],[VALOR UNITARIO]]</f>
        <v>0</v>
      </c>
      <c r="AB158" s="31">
        <f>+Tabla21[[#This Row],[META_2]]*Tabla21[[#This Row],[VALOR UNITARIO]]</f>
        <v>0</v>
      </c>
      <c r="AC158" s="31">
        <f>+Tabla21[[#This Row],[META_SUBRED]]*Tabla21[[#This Row],[VALOR UNITARIO]]</f>
        <v>23965632</v>
      </c>
      <c r="AD158" s="32">
        <f>+Tabla21[[#This Row],[META_DISTRITO]]*Tabla21[[#This Row],[VALOR UNITARIO]]</f>
        <v>0</v>
      </c>
      <c r="AE158" s="30">
        <f>SUM(Tabla21[[#This Row],[$_TUNJUELITO]:[$_DISTRITO]])</f>
        <v>23965632</v>
      </c>
      <c r="AF158" s="32">
        <f>+Tabla21[[#This Row],[$_SUR]]-Tabla21[[#This Row],[$_TOTAL]]</f>
        <v>0</v>
      </c>
    </row>
    <row r="159" spans="1:32" ht="38.25" hidden="1">
      <c r="A159" s="19" t="s">
        <v>54</v>
      </c>
      <c r="B159" s="20" t="s">
        <v>243</v>
      </c>
      <c r="C159" s="20" t="s">
        <v>247</v>
      </c>
      <c r="D159" s="21">
        <v>142</v>
      </c>
      <c r="E159" s="20" t="s">
        <v>254</v>
      </c>
      <c r="F159" s="20" t="s">
        <v>246</v>
      </c>
      <c r="G159" s="19" t="s">
        <v>45</v>
      </c>
      <c r="H159" s="19" t="s">
        <v>67</v>
      </c>
      <c r="I159" s="19" t="s">
        <v>65</v>
      </c>
      <c r="J159" s="22">
        <v>3994272</v>
      </c>
      <c r="K159" s="5">
        <v>0</v>
      </c>
      <c r="L159" s="22">
        <f>+Tabla21[[#This Row],[VALOR UNITARIO]]*Tabla21[[#This Row],[META_SUR]]</f>
        <v>0</v>
      </c>
      <c r="M159" s="41">
        <f>+Tabla21[[#This Row],[META_SUR]]*20.63/100</f>
        <v>0</v>
      </c>
      <c r="N159" s="42">
        <f>+Tabla21[[#This Row],[META_SUR]]*21.68/100</f>
        <v>0</v>
      </c>
      <c r="O159" s="42">
        <f>+Tabla21[[#This Row],[META_SUR]]*51.25/100</f>
        <v>0</v>
      </c>
      <c r="P159" s="42">
        <f>+Tabla21[[#This Row],[META_SUR]]*6.25/100</f>
        <v>0</v>
      </c>
      <c r="Q159" s="42"/>
      <c r="R159" s="42"/>
      <c r="S159" s="42"/>
      <c r="T159" s="43"/>
      <c r="U159" s="28">
        <f>+Tabla21[[#This Row],[META_TUNJUELITO]]+Tabla21[[#This Row],[META_USME]]+Tabla21[[#This Row],[META_CIUDAD_BOLIVAR]]+Tabla21[[#This Row],[META_SUMAPAZ]]+Tabla21[[#This Row],[META_]]+Tabla21[[#This Row],[META_2]]+Tabla21[[#This Row],[META_SUBRED]]+Tabla21[[#This Row],[META_DISTRITO]]</f>
        <v>0</v>
      </c>
      <c r="V159" s="29">
        <f>+Tabla21[[#This Row],[META_SUR]]-Tabla21[[#This Row],[META_TOTAL]]</f>
        <v>0</v>
      </c>
      <c r="W159" s="30">
        <f>+Tabla21[[#This Row],[VALOR UNITARIO]]*Tabla21[[#This Row],[META_TUNJUELITO]]</f>
        <v>0</v>
      </c>
      <c r="X159" s="31">
        <f>+Tabla21[[#This Row],[META_USME]]*Tabla21[[#This Row],[VALOR UNITARIO]]</f>
        <v>0</v>
      </c>
      <c r="Y159" s="31">
        <f>+Tabla21[[#This Row],[META_CIUDAD_BOLIVAR]]*Tabla21[[#This Row],[VALOR UNITARIO]]</f>
        <v>0</v>
      </c>
      <c r="Z159" s="31">
        <f>+Tabla21[[#This Row],[META_SUMAPAZ]]*Tabla21[[#This Row],[VALOR UNITARIO]]</f>
        <v>0</v>
      </c>
      <c r="AA159" s="31">
        <f>+Tabla21[[#This Row],[META_]]*Tabla21[[#This Row],[VALOR UNITARIO]]</f>
        <v>0</v>
      </c>
      <c r="AB159" s="31">
        <f>+Tabla21[[#This Row],[META_2]]*Tabla21[[#This Row],[VALOR UNITARIO]]</f>
        <v>0</v>
      </c>
      <c r="AC159" s="31">
        <f>+Tabla21[[#This Row],[META_SUBRED]]*Tabla21[[#This Row],[VALOR UNITARIO]]</f>
        <v>0</v>
      </c>
      <c r="AD159" s="32">
        <f>+Tabla21[[#This Row],[META_DISTRITO]]*Tabla21[[#This Row],[VALOR UNITARIO]]</f>
        <v>0</v>
      </c>
      <c r="AE159" s="30">
        <f>SUM(Tabla21[[#This Row],[$_TUNJUELITO]:[$_DISTRITO]])</f>
        <v>0</v>
      </c>
      <c r="AF159" s="32">
        <f>+Tabla21[[#This Row],[$_SUR]]-Tabla21[[#This Row],[$_TOTAL]]</f>
        <v>0</v>
      </c>
    </row>
    <row r="160" spans="1:32" ht="51" hidden="1">
      <c r="A160" s="19" t="s">
        <v>54</v>
      </c>
      <c r="B160" s="20" t="s">
        <v>243</v>
      </c>
      <c r="C160" s="20" t="s">
        <v>255</v>
      </c>
      <c r="D160" s="21">
        <v>143</v>
      </c>
      <c r="E160" s="20" t="s">
        <v>256</v>
      </c>
      <c r="F160" s="20" t="s">
        <v>246</v>
      </c>
      <c r="G160" s="19" t="s">
        <v>45</v>
      </c>
      <c r="H160" s="19" t="s">
        <v>46</v>
      </c>
      <c r="I160" s="19" t="s">
        <v>65</v>
      </c>
      <c r="J160" s="22">
        <v>7508288</v>
      </c>
      <c r="K160" s="5">
        <v>6.0000001331861537</v>
      </c>
      <c r="L160" s="22">
        <f>+Tabla21[[#This Row],[VALOR UNITARIO]]*Tabla21[[#This Row],[META_SUR]]</f>
        <v>45049729</v>
      </c>
      <c r="M160" s="41">
        <v>0</v>
      </c>
      <c r="N160" s="42">
        <v>0</v>
      </c>
      <c r="O160" s="42">
        <v>0</v>
      </c>
      <c r="P160" s="42">
        <v>0</v>
      </c>
      <c r="Q160" s="42"/>
      <c r="R160" s="42"/>
      <c r="S160" s="42">
        <v>6</v>
      </c>
      <c r="T160" s="43">
        <v>0</v>
      </c>
      <c r="U160" s="28">
        <f>+Tabla21[[#This Row],[META_TUNJUELITO]]+Tabla21[[#This Row],[META_USME]]+Tabla21[[#This Row],[META_CIUDAD_BOLIVAR]]+Tabla21[[#This Row],[META_SUMAPAZ]]+Tabla21[[#This Row],[META_]]+Tabla21[[#This Row],[META_2]]+Tabla21[[#This Row],[META_SUBRED]]+Tabla21[[#This Row],[META_DISTRITO]]</f>
        <v>6</v>
      </c>
      <c r="V160" s="29">
        <f>+Tabla21[[#This Row],[META_SUR]]-Tabla21[[#This Row],[META_TOTAL]]</f>
        <v>1.3318615366131326E-7</v>
      </c>
      <c r="W160" s="30">
        <f>+Tabla21[[#This Row],[VALOR UNITARIO]]*Tabla21[[#This Row],[META_TUNJUELITO]]</f>
        <v>0</v>
      </c>
      <c r="X160" s="31">
        <f>+Tabla21[[#This Row],[META_USME]]*Tabla21[[#This Row],[VALOR UNITARIO]]</f>
        <v>0</v>
      </c>
      <c r="Y160" s="31">
        <f>+Tabla21[[#This Row],[META_CIUDAD_BOLIVAR]]*Tabla21[[#This Row],[VALOR UNITARIO]]</f>
        <v>0</v>
      </c>
      <c r="Z160" s="31">
        <f>+Tabla21[[#This Row],[META_SUMAPAZ]]*Tabla21[[#This Row],[VALOR UNITARIO]]</f>
        <v>0</v>
      </c>
      <c r="AA160" s="31">
        <f>+Tabla21[[#This Row],[META_]]*Tabla21[[#This Row],[VALOR UNITARIO]]</f>
        <v>0</v>
      </c>
      <c r="AB160" s="31">
        <f>+Tabla21[[#This Row],[META_2]]*Tabla21[[#This Row],[VALOR UNITARIO]]</f>
        <v>0</v>
      </c>
      <c r="AC160" s="31">
        <f>+Tabla21[[#This Row],[META_SUBRED]]*Tabla21[[#This Row],[VALOR UNITARIO]]</f>
        <v>45049728</v>
      </c>
      <c r="AD160" s="32">
        <f>+Tabla21[[#This Row],[META_DISTRITO]]*Tabla21[[#This Row],[VALOR UNITARIO]]</f>
        <v>0</v>
      </c>
      <c r="AE160" s="30">
        <f>SUM(Tabla21[[#This Row],[$_TUNJUELITO]:[$_DISTRITO]])</f>
        <v>45049728</v>
      </c>
      <c r="AF160" s="32">
        <f>+Tabla21[[#This Row],[$_SUR]]-Tabla21[[#This Row],[$_TOTAL]]</f>
        <v>1</v>
      </c>
    </row>
    <row r="161" spans="1:32" ht="38.25" hidden="1">
      <c r="A161" s="19" t="s">
        <v>54</v>
      </c>
      <c r="B161" s="20" t="s">
        <v>243</v>
      </c>
      <c r="C161" s="20" t="s">
        <v>255</v>
      </c>
      <c r="D161" s="21">
        <v>144</v>
      </c>
      <c r="E161" s="20" t="s">
        <v>257</v>
      </c>
      <c r="F161" s="20" t="s">
        <v>246</v>
      </c>
      <c r="G161" s="19" t="s">
        <v>45</v>
      </c>
      <c r="H161" s="19" t="s">
        <v>46</v>
      </c>
      <c r="I161" s="19" t="s">
        <v>65</v>
      </c>
      <c r="J161" s="22">
        <v>7508288</v>
      </c>
      <c r="K161" s="5">
        <v>6.0000001331861537</v>
      </c>
      <c r="L161" s="22">
        <f>+Tabla21[[#This Row],[VALOR UNITARIO]]*Tabla21[[#This Row],[META_SUR]]</f>
        <v>45049729</v>
      </c>
      <c r="M161" s="41">
        <v>0</v>
      </c>
      <c r="N161" s="42">
        <v>0</v>
      </c>
      <c r="O161" s="42">
        <v>0</v>
      </c>
      <c r="P161" s="42">
        <v>0</v>
      </c>
      <c r="Q161" s="42"/>
      <c r="R161" s="42"/>
      <c r="S161" s="42">
        <v>6</v>
      </c>
      <c r="T161" s="43">
        <v>0</v>
      </c>
      <c r="U161" s="28">
        <f>+Tabla21[[#This Row],[META_TUNJUELITO]]+Tabla21[[#This Row],[META_USME]]+Tabla21[[#This Row],[META_CIUDAD_BOLIVAR]]+Tabla21[[#This Row],[META_SUMAPAZ]]+Tabla21[[#This Row],[META_]]+Tabla21[[#This Row],[META_2]]+Tabla21[[#This Row],[META_SUBRED]]+Tabla21[[#This Row],[META_DISTRITO]]</f>
        <v>6</v>
      </c>
      <c r="V161" s="29">
        <f>+Tabla21[[#This Row],[META_SUR]]-Tabla21[[#This Row],[META_TOTAL]]</f>
        <v>1.3318615366131326E-7</v>
      </c>
      <c r="W161" s="30">
        <f>+Tabla21[[#This Row],[VALOR UNITARIO]]*Tabla21[[#This Row],[META_TUNJUELITO]]</f>
        <v>0</v>
      </c>
      <c r="X161" s="31">
        <f>+Tabla21[[#This Row],[META_USME]]*Tabla21[[#This Row],[VALOR UNITARIO]]</f>
        <v>0</v>
      </c>
      <c r="Y161" s="31">
        <f>+Tabla21[[#This Row],[META_CIUDAD_BOLIVAR]]*Tabla21[[#This Row],[VALOR UNITARIO]]</f>
        <v>0</v>
      </c>
      <c r="Z161" s="31">
        <f>+Tabla21[[#This Row],[META_SUMAPAZ]]*Tabla21[[#This Row],[VALOR UNITARIO]]</f>
        <v>0</v>
      </c>
      <c r="AA161" s="31">
        <f>+Tabla21[[#This Row],[META_]]*Tabla21[[#This Row],[VALOR UNITARIO]]</f>
        <v>0</v>
      </c>
      <c r="AB161" s="31">
        <f>+Tabla21[[#This Row],[META_2]]*Tabla21[[#This Row],[VALOR UNITARIO]]</f>
        <v>0</v>
      </c>
      <c r="AC161" s="31">
        <f>+Tabla21[[#This Row],[META_SUBRED]]*Tabla21[[#This Row],[VALOR UNITARIO]]</f>
        <v>45049728</v>
      </c>
      <c r="AD161" s="32">
        <f>+Tabla21[[#This Row],[META_DISTRITO]]*Tabla21[[#This Row],[VALOR UNITARIO]]</f>
        <v>0</v>
      </c>
      <c r="AE161" s="30">
        <f>SUM(Tabla21[[#This Row],[$_TUNJUELITO]:[$_DISTRITO]])</f>
        <v>45049728</v>
      </c>
      <c r="AF161" s="32">
        <f>+Tabla21[[#This Row],[$_SUR]]-Tabla21[[#This Row],[$_TOTAL]]</f>
        <v>1</v>
      </c>
    </row>
    <row r="162" spans="1:32" ht="89.25" hidden="1">
      <c r="A162" s="19" t="s">
        <v>54</v>
      </c>
      <c r="B162" s="20" t="s">
        <v>243</v>
      </c>
      <c r="C162" s="20" t="s">
        <v>255</v>
      </c>
      <c r="D162" s="21">
        <v>145</v>
      </c>
      <c r="E162" s="20" t="s">
        <v>258</v>
      </c>
      <c r="F162" s="20" t="s">
        <v>246</v>
      </c>
      <c r="G162" s="19" t="s">
        <v>45</v>
      </c>
      <c r="H162" s="19" t="s">
        <v>46</v>
      </c>
      <c r="I162" s="19" t="s">
        <v>65</v>
      </c>
      <c r="J162" s="22">
        <v>5299968</v>
      </c>
      <c r="K162" s="5">
        <v>6.0000001886803842</v>
      </c>
      <c r="L162" s="22">
        <f>+Tabla21[[#This Row],[VALOR UNITARIO]]*Tabla21[[#This Row],[META_SUR]]</f>
        <v>31799809</v>
      </c>
      <c r="M162" s="41">
        <v>0</v>
      </c>
      <c r="N162" s="42">
        <v>0</v>
      </c>
      <c r="O162" s="42">
        <v>0</v>
      </c>
      <c r="P162" s="42">
        <v>0</v>
      </c>
      <c r="Q162" s="42"/>
      <c r="R162" s="42"/>
      <c r="S162" s="42">
        <v>6</v>
      </c>
      <c r="T162" s="43">
        <v>0</v>
      </c>
      <c r="U162" s="28">
        <f>+Tabla21[[#This Row],[META_TUNJUELITO]]+Tabla21[[#This Row],[META_USME]]+Tabla21[[#This Row],[META_CIUDAD_BOLIVAR]]+Tabla21[[#This Row],[META_SUMAPAZ]]+Tabla21[[#This Row],[META_]]+Tabla21[[#This Row],[META_2]]+Tabla21[[#This Row],[META_SUBRED]]+Tabla21[[#This Row],[META_DISTRITO]]</f>
        <v>6</v>
      </c>
      <c r="V162" s="29">
        <f>+Tabla21[[#This Row],[META_SUR]]-Tabla21[[#This Row],[META_TOTAL]]</f>
        <v>1.8868038420549738E-7</v>
      </c>
      <c r="W162" s="30">
        <f>+Tabla21[[#This Row],[VALOR UNITARIO]]*Tabla21[[#This Row],[META_TUNJUELITO]]</f>
        <v>0</v>
      </c>
      <c r="X162" s="31">
        <f>+Tabla21[[#This Row],[META_USME]]*Tabla21[[#This Row],[VALOR UNITARIO]]</f>
        <v>0</v>
      </c>
      <c r="Y162" s="31">
        <f>+Tabla21[[#This Row],[META_CIUDAD_BOLIVAR]]*Tabla21[[#This Row],[VALOR UNITARIO]]</f>
        <v>0</v>
      </c>
      <c r="Z162" s="31">
        <f>+Tabla21[[#This Row],[META_SUMAPAZ]]*Tabla21[[#This Row],[VALOR UNITARIO]]</f>
        <v>0</v>
      </c>
      <c r="AA162" s="31">
        <f>+Tabla21[[#This Row],[META_]]*Tabla21[[#This Row],[VALOR UNITARIO]]</f>
        <v>0</v>
      </c>
      <c r="AB162" s="31">
        <f>+Tabla21[[#This Row],[META_2]]*Tabla21[[#This Row],[VALOR UNITARIO]]</f>
        <v>0</v>
      </c>
      <c r="AC162" s="31">
        <f>+Tabla21[[#This Row],[META_SUBRED]]*Tabla21[[#This Row],[VALOR UNITARIO]]</f>
        <v>31799808</v>
      </c>
      <c r="AD162" s="32">
        <f>+Tabla21[[#This Row],[META_DISTRITO]]*Tabla21[[#This Row],[VALOR UNITARIO]]</f>
        <v>0</v>
      </c>
      <c r="AE162" s="30">
        <f>SUM(Tabla21[[#This Row],[$_TUNJUELITO]:[$_DISTRITO]])</f>
        <v>31799808</v>
      </c>
      <c r="AF162" s="32">
        <f>+Tabla21[[#This Row],[$_SUR]]-Tabla21[[#This Row],[$_TOTAL]]</f>
        <v>1</v>
      </c>
    </row>
    <row r="163" spans="1:32" ht="51" hidden="1">
      <c r="A163" s="19" t="s">
        <v>54</v>
      </c>
      <c r="B163" s="20" t="s">
        <v>243</v>
      </c>
      <c r="C163" s="20" t="s">
        <v>255</v>
      </c>
      <c r="D163" s="21">
        <v>146</v>
      </c>
      <c r="E163" s="20" t="s">
        <v>259</v>
      </c>
      <c r="F163" s="20" t="s">
        <v>246</v>
      </c>
      <c r="G163" s="19" t="s">
        <v>78</v>
      </c>
      <c r="H163" s="19" t="s">
        <v>67</v>
      </c>
      <c r="I163" s="19" t="s">
        <v>65</v>
      </c>
      <c r="J163" s="22">
        <v>122208</v>
      </c>
      <c r="K163" s="5">
        <v>0</v>
      </c>
      <c r="L163" s="22">
        <f>+Tabla21[[#This Row],[VALOR UNITARIO]]*Tabla21[[#This Row],[META_SUR]]</f>
        <v>0</v>
      </c>
      <c r="M163" s="41">
        <f>+Tabla21[[#This Row],[META_SUR]]*20.63/100</f>
        <v>0</v>
      </c>
      <c r="N163" s="42">
        <f>+Tabla21[[#This Row],[META_SUR]]*21.68/100</f>
        <v>0</v>
      </c>
      <c r="O163" s="42">
        <f>+Tabla21[[#This Row],[META_SUR]]*51.25/100</f>
        <v>0</v>
      </c>
      <c r="P163" s="42">
        <f>+Tabla21[[#This Row],[META_SUR]]*6.25/100</f>
        <v>0</v>
      </c>
      <c r="Q163" s="42"/>
      <c r="R163" s="42"/>
      <c r="S163" s="42"/>
      <c r="T163" s="43"/>
      <c r="U163" s="28">
        <f>+Tabla21[[#This Row],[META_TUNJUELITO]]+Tabla21[[#This Row],[META_USME]]+Tabla21[[#This Row],[META_CIUDAD_BOLIVAR]]+Tabla21[[#This Row],[META_SUMAPAZ]]+Tabla21[[#This Row],[META_]]+Tabla21[[#This Row],[META_2]]+Tabla21[[#This Row],[META_SUBRED]]+Tabla21[[#This Row],[META_DISTRITO]]</f>
        <v>0</v>
      </c>
      <c r="V163" s="29">
        <f>+Tabla21[[#This Row],[META_SUR]]-Tabla21[[#This Row],[META_TOTAL]]</f>
        <v>0</v>
      </c>
      <c r="W163" s="30">
        <f>+Tabla21[[#This Row],[VALOR UNITARIO]]*Tabla21[[#This Row],[META_TUNJUELITO]]</f>
        <v>0</v>
      </c>
      <c r="X163" s="31">
        <f>+Tabla21[[#This Row],[META_USME]]*Tabla21[[#This Row],[VALOR UNITARIO]]</f>
        <v>0</v>
      </c>
      <c r="Y163" s="31">
        <f>+Tabla21[[#This Row],[META_CIUDAD_BOLIVAR]]*Tabla21[[#This Row],[VALOR UNITARIO]]</f>
        <v>0</v>
      </c>
      <c r="Z163" s="31">
        <f>+Tabla21[[#This Row],[META_SUMAPAZ]]*Tabla21[[#This Row],[VALOR UNITARIO]]</f>
        <v>0</v>
      </c>
      <c r="AA163" s="31">
        <f>+Tabla21[[#This Row],[META_]]*Tabla21[[#This Row],[VALOR UNITARIO]]</f>
        <v>0</v>
      </c>
      <c r="AB163" s="31">
        <f>+Tabla21[[#This Row],[META_2]]*Tabla21[[#This Row],[VALOR UNITARIO]]</f>
        <v>0</v>
      </c>
      <c r="AC163" s="31">
        <f>+Tabla21[[#This Row],[META_SUBRED]]*Tabla21[[#This Row],[VALOR UNITARIO]]</f>
        <v>0</v>
      </c>
      <c r="AD163" s="32">
        <f>+Tabla21[[#This Row],[META_DISTRITO]]*Tabla21[[#This Row],[VALOR UNITARIO]]</f>
        <v>0</v>
      </c>
      <c r="AE163" s="30">
        <f>SUM(Tabla21[[#This Row],[$_TUNJUELITO]:[$_DISTRITO]])</f>
        <v>0</v>
      </c>
      <c r="AF163" s="32">
        <f>+Tabla21[[#This Row],[$_SUR]]-Tabla21[[#This Row],[$_TOTAL]]</f>
        <v>0</v>
      </c>
    </row>
    <row r="164" spans="1:32" ht="38.25" hidden="1">
      <c r="A164" s="19" t="s">
        <v>54</v>
      </c>
      <c r="B164" s="20" t="s">
        <v>243</v>
      </c>
      <c r="C164" s="20" t="s">
        <v>255</v>
      </c>
      <c r="D164" s="21">
        <v>147</v>
      </c>
      <c r="E164" s="20" t="s">
        <v>260</v>
      </c>
      <c r="F164" s="20" t="s">
        <v>246</v>
      </c>
      <c r="G164" s="19" t="s">
        <v>226</v>
      </c>
      <c r="H164" s="19" t="s">
        <v>67</v>
      </c>
      <c r="I164" s="19" t="s">
        <v>65</v>
      </c>
      <c r="J164" s="22">
        <v>30552</v>
      </c>
      <c r="K164" s="5">
        <v>0</v>
      </c>
      <c r="L164" s="22">
        <f>+Tabla21[[#This Row],[VALOR UNITARIO]]*Tabla21[[#This Row],[META_SUR]]</f>
        <v>0</v>
      </c>
      <c r="M164" s="41">
        <f>+Tabla21[[#This Row],[META_SUR]]*20.63/100</f>
        <v>0</v>
      </c>
      <c r="N164" s="42">
        <f>+Tabla21[[#This Row],[META_SUR]]*21.68/100</f>
        <v>0</v>
      </c>
      <c r="O164" s="42">
        <f>+Tabla21[[#This Row],[META_SUR]]*51.25/100</f>
        <v>0</v>
      </c>
      <c r="P164" s="42">
        <f>+Tabla21[[#This Row],[META_SUR]]*6.25/100</f>
        <v>0</v>
      </c>
      <c r="Q164" s="42"/>
      <c r="R164" s="42"/>
      <c r="S164" s="42"/>
      <c r="T164" s="43"/>
      <c r="U164" s="28">
        <f>+Tabla21[[#This Row],[META_TUNJUELITO]]+Tabla21[[#This Row],[META_USME]]+Tabla21[[#This Row],[META_CIUDAD_BOLIVAR]]+Tabla21[[#This Row],[META_SUMAPAZ]]+Tabla21[[#This Row],[META_]]+Tabla21[[#This Row],[META_2]]+Tabla21[[#This Row],[META_SUBRED]]+Tabla21[[#This Row],[META_DISTRITO]]</f>
        <v>0</v>
      </c>
      <c r="V164" s="29">
        <f>+Tabla21[[#This Row],[META_SUR]]-Tabla21[[#This Row],[META_TOTAL]]</f>
        <v>0</v>
      </c>
      <c r="W164" s="30">
        <f>+Tabla21[[#This Row],[VALOR UNITARIO]]*Tabla21[[#This Row],[META_TUNJUELITO]]</f>
        <v>0</v>
      </c>
      <c r="X164" s="31">
        <f>+Tabla21[[#This Row],[META_USME]]*Tabla21[[#This Row],[VALOR UNITARIO]]</f>
        <v>0</v>
      </c>
      <c r="Y164" s="31">
        <f>+Tabla21[[#This Row],[META_CIUDAD_BOLIVAR]]*Tabla21[[#This Row],[VALOR UNITARIO]]</f>
        <v>0</v>
      </c>
      <c r="Z164" s="31">
        <f>+Tabla21[[#This Row],[META_SUMAPAZ]]*Tabla21[[#This Row],[VALOR UNITARIO]]</f>
        <v>0</v>
      </c>
      <c r="AA164" s="31">
        <f>+Tabla21[[#This Row],[META_]]*Tabla21[[#This Row],[VALOR UNITARIO]]</f>
        <v>0</v>
      </c>
      <c r="AB164" s="31">
        <f>+Tabla21[[#This Row],[META_2]]*Tabla21[[#This Row],[VALOR UNITARIO]]</f>
        <v>0</v>
      </c>
      <c r="AC164" s="31">
        <f>+Tabla21[[#This Row],[META_SUBRED]]*Tabla21[[#This Row],[VALOR UNITARIO]]</f>
        <v>0</v>
      </c>
      <c r="AD164" s="32">
        <f>+Tabla21[[#This Row],[META_DISTRITO]]*Tabla21[[#This Row],[VALOR UNITARIO]]</f>
        <v>0</v>
      </c>
      <c r="AE164" s="30">
        <f>SUM(Tabla21[[#This Row],[$_TUNJUELITO]:[$_DISTRITO]])</f>
        <v>0</v>
      </c>
      <c r="AF164" s="32">
        <f>+Tabla21[[#This Row],[$_SUR]]-Tabla21[[#This Row],[$_TOTAL]]</f>
        <v>0</v>
      </c>
    </row>
    <row r="165" spans="1:32" ht="38.25" hidden="1">
      <c r="A165" s="19" t="s">
        <v>54</v>
      </c>
      <c r="B165" s="20" t="s">
        <v>243</v>
      </c>
      <c r="C165" s="20" t="s">
        <v>255</v>
      </c>
      <c r="D165" s="21">
        <v>148</v>
      </c>
      <c r="E165" s="20" t="s">
        <v>261</v>
      </c>
      <c r="F165" s="20" t="s">
        <v>246</v>
      </c>
      <c r="G165" s="19" t="s">
        <v>78</v>
      </c>
      <c r="H165" s="19" t="s">
        <v>67</v>
      </c>
      <c r="I165" s="19" t="s">
        <v>65</v>
      </c>
      <c r="J165" s="22">
        <v>122208</v>
      </c>
      <c r="K165" s="5">
        <v>0</v>
      </c>
      <c r="L165" s="22">
        <f>+Tabla21[[#This Row],[VALOR UNITARIO]]*Tabla21[[#This Row],[META_SUR]]</f>
        <v>0</v>
      </c>
      <c r="M165" s="41">
        <f>+Tabla21[[#This Row],[META_SUR]]*20.63/100</f>
        <v>0</v>
      </c>
      <c r="N165" s="42">
        <f>+Tabla21[[#This Row],[META_SUR]]*21.68/100</f>
        <v>0</v>
      </c>
      <c r="O165" s="42">
        <f>+Tabla21[[#This Row],[META_SUR]]*51.25/100</f>
        <v>0</v>
      </c>
      <c r="P165" s="42">
        <f>+Tabla21[[#This Row],[META_SUR]]*6.25/100</f>
        <v>0</v>
      </c>
      <c r="Q165" s="42"/>
      <c r="R165" s="42"/>
      <c r="S165" s="42"/>
      <c r="T165" s="43"/>
      <c r="U165" s="28">
        <f>+Tabla21[[#This Row],[META_TUNJUELITO]]+Tabla21[[#This Row],[META_USME]]+Tabla21[[#This Row],[META_CIUDAD_BOLIVAR]]+Tabla21[[#This Row],[META_SUMAPAZ]]+Tabla21[[#This Row],[META_]]+Tabla21[[#This Row],[META_2]]+Tabla21[[#This Row],[META_SUBRED]]+Tabla21[[#This Row],[META_DISTRITO]]</f>
        <v>0</v>
      </c>
      <c r="V165" s="29">
        <f>+Tabla21[[#This Row],[META_SUR]]-Tabla21[[#This Row],[META_TOTAL]]</f>
        <v>0</v>
      </c>
      <c r="W165" s="30">
        <f>+Tabla21[[#This Row],[VALOR UNITARIO]]*Tabla21[[#This Row],[META_TUNJUELITO]]</f>
        <v>0</v>
      </c>
      <c r="X165" s="31">
        <f>+Tabla21[[#This Row],[META_USME]]*Tabla21[[#This Row],[VALOR UNITARIO]]</f>
        <v>0</v>
      </c>
      <c r="Y165" s="31">
        <f>+Tabla21[[#This Row],[META_CIUDAD_BOLIVAR]]*Tabla21[[#This Row],[VALOR UNITARIO]]</f>
        <v>0</v>
      </c>
      <c r="Z165" s="31">
        <f>+Tabla21[[#This Row],[META_SUMAPAZ]]*Tabla21[[#This Row],[VALOR UNITARIO]]</f>
        <v>0</v>
      </c>
      <c r="AA165" s="31">
        <f>+Tabla21[[#This Row],[META_]]*Tabla21[[#This Row],[VALOR UNITARIO]]</f>
        <v>0</v>
      </c>
      <c r="AB165" s="31">
        <f>+Tabla21[[#This Row],[META_2]]*Tabla21[[#This Row],[VALOR UNITARIO]]</f>
        <v>0</v>
      </c>
      <c r="AC165" s="31">
        <f>+Tabla21[[#This Row],[META_SUBRED]]*Tabla21[[#This Row],[VALOR UNITARIO]]</f>
        <v>0</v>
      </c>
      <c r="AD165" s="32">
        <f>+Tabla21[[#This Row],[META_DISTRITO]]*Tabla21[[#This Row],[VALOR UNITARIO]]</f>
        <v>0</v>
      </c>
      <c r="AE165" s="30">
        <f>SUM(Tabla21[[#This Row],[$_TUNJUELITO]:[$_DISTRITO]])</f>
        <v>0</v>
      </c>
      <c r="AF165" s="32">
        <f>+Tabla21[[#This Row],[$_SUR]]-Tabla21[[#This Row],[$_TOTAL]]</f>
        <v>0</v>
      </c>
    </row>
    <row r="166" spans="1:32" ht="114.75" hidden="1">
      <c r="A166" s="19" t="s">
        <v>54</v>
      </c>
      <c r="B166" s="20" t="s">
        <v>243</v>
      </c>
      <c r="C166" s="20" t="s">
        <v>255</v>
      </c>
      <c r="D166" s="21">
        <v>149</v>
      </c>
      <c r="E166" s="20" t="s">
        <v>262</v>
      </c>
      <c r="F166" s="20" t="s">
        <v>246</v>
      </c>
      <c r="G166" s="19" t="s">
        <v>45</v>
      </c>
      <c r="H166" s="19" t="s">
        <v>46</v>
      </c>
      <c r="I166" s="19" t="s">
        <v>65</v>
      </c>
      <c r="J166" s="22">
        <v>3665168</v>
      </c>
      <c r="K166" s="5">
        <v>6.0000005456775787</v>
      </c>
      <c r="L166" s="22">
        <f>+Tabla21[[#This Row],[VALOR UNITARIO]]*Tabla21[[#This Row],[META_SUR]]</f>
        <v>21991010</v>
      </c>
      <c r="M166" s="41">
        <v>0</v>
      </c>
      <c r="N166" s="42">
        <v>0</v>
      </c>
      <c r="O166" s="42">
        <v>0</v>
      </c>
      <c r="P166" s="42">
        <v>0</v>
      </c>
      <c r="Q166" s="42"/>
      <c r="R166" s="42"/>
      <c r="S166" s="42">
        <v>6</v>
      </c>
      <c r="T166" s="43">
        <v>0</v>
      </c>
      <c r="U166" s="28">
        <f>+Tabla21[[#This Row],[META_TUNJUELITO]]+Tabla21[[#This Row],[META_USME]]+Tabla21[[#This Row],[META_CIUDAD_BOLIVAR]]+Tabla21[[#This Row],[META_SUMAPAZ]]+Tabla21[[#This Row],[META_]]+Tabla21[[#This Row],[META_2]]+Tabla21[[#This Row],[META_SUBRED]]+Tabla21[[#This Row],[META_DISTRITO]]</f>
        <v>6</v>
      </c>
      <c r="V166" s="29">
        <f>+Tabla21[[#This Row],[META_SUR]]-Tabla21[[#This Row],[META_TOTAL]]</f>
        <v>5.4567757867829414E-7</v>
      </c>
      <c r="W166" s="30">
        <f>+Tabla21[[#This Row],[VALOR UNITARIO]]*Tabla21[[#This Row],[META_TUNJUELITO]]</f>
        <v>0</v>
      </c>
      <c r="X166" s="31">
        <f>+Tabla21[[#This Row],[META_USME]]*Tabla21[[#This Row],[VALOR UNITARIO]]</f>
        <v>0</v>
      </c>
      <c r="Y166" s="31">
        <f>+Tabla21[[#This Row],[META_CIUDAD_BOLIVAR]]*Tabla21[[#This Row],[VALOR UNITARIO]]</f>
        <v>0</v>
      </c>
      <c r="Z166" s="31">
        <f>+Tabla21[[#This Row],[META_SUMAPAZ]]*Tabla21[[#This Row],[VALOR UNITARIO]]</f>
        <v>0</v>
      </c>
      <c r="AA166" s="31">
        <f>+Tabla21[[#This Row],[META_]]*Tabla21[[#This Row],[VALOR UNITARIO]]</f>
        <v>0</v>
      </c>
      <c r="AB166" s="31">
        <f>+Tabla21[[#This Row],[META_2]]*Tabla21[[#This Row],[VALOR UNITARIO]]</f>
        <v>0</v>
      </c>
      <c r="AC166" s="31">
        <f>+Tabla21[[#This Row],[META_SUBRED]]*Tabla21[[#This Row],[VALOR UNITARIO]]</f>
        <v>21991008</v>
      </c>
      <c r="AD166" s="32">
        <f>+Tabla21[[#This Row],[META_DISTRITO]]*Tabla21[[#This Row],[VALOR UNITARIO]]</f>
        <v>0</v>
      </c>
      <c r="AE166" s="30">
        <f>SUM(Tabla21[[#This Row],[$_TUNJUELITO]:[$_DISTRITO]])</f>
        <v>21991008</v>
      </c>
      <c r="AF166" s="32">
        <f>+Tabla21[[#This Row],[$_SUR]]-Tabla21[[#This Row],[$_TOTAL]]</f>
        <v>2</v>
      </c>
    </row>
    <row r="167" spans="1:32" ht="127.5" hidden="1">
      <c r="A167" s="19" t="s">
        <v>54</v>
      </c>
      <c r="B167" s="20" t="s">
        <v>243</v>
      </c>
      <c r="C167" s="20" t="s">
        <v>255</v>
      </c>
      <c r="D167" s="21">
        <v>150</v>
      </c>
      <c r="E167" s="20" t="s">
        <v>263</v>
      </c>
      <c r="F167" s="20" t="s">
        <v>246</v>
      </c>
      <c r="G167" s="19" t="s">
        <v>45</v>
      </c>
      <c r="H167" s="19" t="s">
        <v>46</v>
      </c>
      <c r="I167" s="19" t="s">
        <v>65</v>
      </c>
      <c r="J167" s="22">
        <v>1057260</v>
      </c>
      <c r="K167" s="5">
        <v>6</v>
      </c>
      <c r="L167" s="22">
        <f>+Tabla21[[#This Row],[VALOR UNITARIO]]*Tabla21[[#This Row],[META_SUR]]</f>
        <v>6343560</v>
      </c>
      <c r="M167" s="41">
        <v>0</v>
      </c>
      <c r="N167" s="42">
        <v>0</v>
      </c>
      <c r="O167" s="42">
        <v>0</v>
      </c>
      <c r="P167" s="42">
        <v>0</v>
      </c>
      <c r="Q167" s="42"/>
      <c r="R167" s="42"/>
      <c r="S167" s="42">
        <v>6</v>
      </c>
      <c r="T167" s="43">
        <v>0</v>
      </c>
      <c r="U167" s="28">
        <f>+Tabla21[[#This Row],[META_TUNJUELITO]]+Tabla21[[#This Row],[META_USME]]+Tabla21[[#This Row],[META_CIUDAD_BOLIVAR]]+Tabla21[[#This Row],[META_SUMAPAZ]]+Tabla21[[#This Row],[META_]]+Tabla21[[#This Row],[META_2]]+Tabla21[[#This Row],[META_SUBRED]]+Tabla21[[#This Row],[META_DISTRITO]]</f>
        <v>6</v>
      </c>
      <c r="V167" s="29">
        <f>+Tabla21[[#This Row],[META_SUR]]-Tabla21[[#This Row],[META_TOTAL]]</f>
        <v>0</v>
      </c>
      <c r="W167" s="30">
        <f>+Tabla21[[#This Row],[VALOR UNITARIO]]*Tabla21[[#This Row],[META_TUNJUELITO]]</f>
        <v>0</v>
      </c>
      <c r="X167" s="31">
        <f>+Tabla21[[#This Row],[META_USME]]*Tabla21[[#This Row],[VALOR UNITARIO]]</f>
        <v>0</v>
      </c>
      <c r="Y167" s="31">
        <f>+Tabla21[[#This Row],[META_CIUDAD_BOLIVAR]]*Tabla21[[#This Row],[VALOR UNITARIO]]</f>
        <v>0</v>
      </c>
      <c r="Z167" s="31">
        <f>+Tabla21[[#This Row],[META_SUMAPAZ]]*Tabla21[[#This Row],[VALOR UNITARIO]]</f>
        <v>0</v>
      </c>
      <c r="AA167" s="31">
        <f>+Tabla21[[#This Row],[META_]]*Tabla21[[#This Row],[VALOR UNITARIO]]</f>
        <v>0</v>
      </c>
      <c r="AB167" s="31">
        <f>+Tabla21[[#This Row],[META_2]]*Tabla21[[#This Row],[VALOR UNITARIO]]</f>
        <v>0</v>
      </c>
      <c r="AC167" s="31">
        <f>+Tabla21[[#This Row],[META_SUBRED]]*Tabla21[[#This Row],[VALOR UNITARIO]]</f>
        <v>6343560</v>
      </c>
      <c r="AD167" s="32">
        <f>+Tabla21[[#This Row],[META_DISTRITO]]*Tabla21[[#This Row],[VALOR UNITARIO]]</f>
        <v>0</v>
      </c>
      <c r="AE167" s="30">
        <f>SUM(Tabla21[[#This Row],[$_TUNJUELITO]:[$_DISTRITO]])</f>
        <v>6343560</v>
      </c>
      <c r="AF167" s="32">
        <f>+Tabla21[[#This Row],[$_SUR]]-Tabla21[[#This Row],[$_TOTAL]]</f>
        <v>0</v>
      </c>
    </row>
    <row r="168" spans="1:32" ht="102" hidden="1">
      <c r="A168" s="19" t="s">
        <v>54</v>
      </c>
      <c r="B168" s="20" t="s">
        <v>243</v>
      </c>
      <c r="C168" s="20" t="s">
        <v>255</v>
      </c>
      <c r="D168" s="21">
        <v>151</v>
      </c>
      <c r="E168" s="20" t="s">
        <v>264</v>
      </c>
      <c r="F168" s="20" t="s">
        <v>246</v>
      </c>
      <c r="G168" s="19" t="s">
        <v>45</v>
      </c>
      <c r="H168" s="19" t="s">
        <v>46</v>
      </c>
      <c r="I168" s="19" t="s">
        <v>65</v>
      </c>
      <c r="J168" s="22">
        <v>1409680</v>
      </c>
      <c r="K168" s="5">
        <v>6</v>
      </c>
      <c r="L168" s="22">
        <f>+Tabla21[[#This Row],[VALOR UNITARIO]]*Tabla21[[#This Row],[META_SUR]]</f>
        <v>8458080</v>
      </c>
      <c r="M168" s="41">
        <v>0</v>
      </c>
      <c r="N168" s="42">
        <v>0</v>
      </c>
      <c r="O168" s="42">
        <v>0</v>
      </c>
      <c r="P168" s="42">
        <v>0</v>
      </c>
      <c r="Q168" s="42"/>
      <c r="R168" s="42"/>
      <c r="S168" s="42">
        <v>6</v>
      </c>
      <c r="T168" s="43">
        <v>0</v>
      </c>
      <c r="U168" s="28">
        <f>+Tabla21[[#This Row],[META_TUNJUELITO]]+Tabla21[[#This Row],[META_USME]]+Tabla21[[#This Row],[META_CIUDAD_BOLIVAR]]+Tabla21[[#This Row],[META_SUMAPAZ]]+Tabla21[[#This Row],[META_]]+Tabla21[[#This Row],[META_2]]+Tabla21[[#This Row],[META_SUBRED]]+Tabla21[[#This Row],[META_DISTRITO]]</f>
        <v>6</v>
      </c>
      <c r="V168" s="29">
        <f>+Tabla21[[#This Row],[META_SUR]]-Tabla21[[#This Row],[META_TOTAL]]</f>
        <v>0</v>
      </c>
      <c r="W168" s="30">
        <f>+Tabla21[[#This Row],[VALOR UNITARIO]]*Tabla21[[#This Row],[META_TUNJUELITO]]</f>
        <v>0</v>
      </c>
      <c r="X168" s="31">
        <f>+Tabla21[[#This Row],[META_USME]]*Tabla21[[#This Row],[VALOR UNITARIO]]</f>
        <v>0</v>
      </c>
      <c r="Y168" s="31">
        <f>+Tabla21[[#This Row],[META_CIUDAD_BOLIVAR]]*Tabla21[[#This Row],[VALOR UNITARIO]]</f>
        <v>0</v>
      </c>
      <c r="Z168" s="31">
        <f>+Tabla21[[#This Row],[META_SUMAPAZ]]*Tabla21[[#This Row],[VALOR UNITARIO]]</f>
        <v>0</v>
      </c>
      <c r="AA168" s="31">
        <f>+Tabla21[[#This Row],[META_]]*Tabla21[[#This Row],[VALOR UNITARIO]]</f>
        <v>0</v>
      </c>
      <c r="AB168" s="31">
        <f>+Tabla21[[#This Row],[META_2]]*Tabla21[[#This Row],[VALOR UNITARIO]]</f>
        <v>0</v>
      </c>
      <c r="AC168" s="31">
        <f>+Tabla21[[#This Row],[META_SUBRED]]*Tabla21[[#This Row],[VALOR UNITARIO]]</f>
        <v>8458080</v>
      </c>
      <c r="AD168" s="32">
        <f>+Tabla21[[#This Row],[META_DISTRITO]]*Tabla21[[#This Row],[VALOR UNITARIO]]</f>
        <v>0</v>
      </c>
      <c r="AE168" s="30">
        <f>SUM(Tabla21[[#This Row],[$_TUNJUELITO]:[$_DISTRITO]])</f>
        <v>8458080</v>
      </c>
      <c r="AF168" s="32">
        <f>+Tabla21[[#This Row],[$_SUR]]-Tabla21[[#This Row],[$_TOTAL]]</f>
        <v>0</v>
      </c>
    </row>
    <row r="169" spans="1:32" ht="89.25" hidden="1">
      <c r="A169" s="19" t="s">
        <v>54</v>
      </c>
      <c r="B169" s="20" t="s">
        <v>243</v>
      </c>
      <c r="C169" s="20" t="s">
        <v>255</v>
      </c>
      <c r="D169" s="21">
        <v>152</v>
      </c>
      <c r="E169" s="20" t="s">
        <v>265</v>
      </c>
      <c r="F169" s="20" t="s">
        <v>246</v>
      </c>
      <c r="G169" s="19" t="s">
        <v>45</v>
      </c>
      <c r="H169" s="19" t="s">
        <v>46</v>
      </c>
      <c r="I169" s="19" t="s">
        <v>65</v>
      </c>
      <c r="J169" s="22">
        <v>352420</v>
      </c>
      <c r="K169" s="5">
        <v>6</v>
      </c>
      <c r="L169" s="22">
        <f>+Tabla21[[#This Row],[VALOR UNITARIO]]*Tabla21[[#This Row],[META_SUR]]</f>
        <v>2114520</v>
      </c>
      <c r="M169" s="41">
        <v>0</v>
      </c>
      <c r="N169" s="42">
        <v>0</v>
      </c>
      <c r="O169" s="42">
        <v>0</v>
      </c>
      <c r="P169" s="42">
        <v>0</v>
      </c>
      <c r="Q169" s="42"/>
      <c r="R169" s="42"/>
      <c r="S169" s="42">
        <v>6</v>
      </c>
      <c r="T169" s="43">
        <v>0</v>
      </c>
      <c r="U169" s="28">
        <f>+Tabla21[[#This Row],[META_TUNJUELITO]]+Tabla21[[#This Row],[META_USME]]+Tabla21[[#This Row],[META_CIUDAD_BOLIVAR]]+Tabla21[[#This Row],[META_SUMAPAZ]]+Tabla21[[#This Row],[META_]]+Tabla21[[#This Row],[META_2]]+Tabla21[[#This Row],[META_SUBRED]]+Tabla21[[#This Row],[META_DISTRITO]]</f>
        <v>6</v>
      </c>
      <c r="V169" s="29">
        <f>+Tabla21[[#This Row],[META_SUR]]-Tabla21[[#This Row],[META_TOTAL]]</f>
        <v>0</v>
      </c>
      <c r="W169" s="30">
        <f>+Tabla21[[#This Row],[VALOR UNITARIO]]*Tabla21[[#This Row],[META_TUNJUELITO]]</f>
        <v>0</v>
      </c>
      <c r="X169" s="31">
        <f>+Tabla21[[#This Row],[META_USME]]*Tabla21[[#This Row],[VALOR UNITARIO]]</f>
        <v>0</v>
      </c>
      <c r="Y169" s="31">
        <f>+Tabla21[[#This Row],[META_CIUDAD_BOLIVAR]]*Tabla21[[#This Row],[VALOR UNITARIO]]</f>
        <v>0</v>
      </c>
      <c r="Z169" s="31">
        <f>+Tabla21[[#This Row],[META_SUMAPAZ]]*Tabla21[[#This Row],[VALOR UNITARIO]]</f>
        <v>0</v>
      </c>
      <c r="AA169" s="31">
        <f>+Tabla21[[#This Row],[META_]]*Tabla21[[#This Row],[VALOR UNITARIO]]</f>
        <v>0</v>
      </c>
      <c r="AB169" s="31">
        <f>+Tabla21[[#This Row],[META_2]]*Tabla21[[#This Row],[VALOR UNITARIO]]</f>
        <v>0</v>
      </c>
      <c r="AC169" s="31">
        <f>+Tabla21[[#This Row],[META_SUBRED]]*Tabla21[[#This Row],[VALOR UNITARIO]]</f>
        <v>2114520</v>
      </c>
      <c r="AD169" s="32">
        <f>+Tabla21[[#This Row],[META_DISTRITO]]*Tabla21[[#This Row],[VALOR UNITARIO]]</f>
        <v>0</v>
      </c>
      <c r="AE169" s="30">
        <f>SUM(Tabla21[[#This Row],[$_TUNJUELITO]:[$_DISTRITO]])</f>
        <v>2114520</v>
      </c>
      <c r="AF169" s="32">
        <f>+Tabla21[[#This Row],[$_SUR]]-Tabla21[[#This Row],[$_TOTAL]]</f>
        <v>0</v>
      </c>
    </row>
    <row r="170" spans="1:32" ht="63.75" hidden="1">
      <c r="A170" s="19" t="s">
        <v>54</v>
      </c>
      <c r="B170" s="20" t="s">
        <v>243</v>
      </c>
      <c r="C170" s="20" t="s">
        <v>244</v>
      </c>
      <c r="D170" s="21">
        <v>153</v>
      </c>
      <c r="E170" s="20" t="s">
        <v>266</v>
      </c>
      <c r="F170" s="20" t="s">
        <v>246</v>
      </c>
      <c r="G170" s="19" t="s">
        <v>45</v>
      </c>
      <c r="H170" s="19" t="s">
        <v>46</v>
      </c>
      <c r="I170" s="19" t="s">
        <v>65</v>
      </c>
      <c r="J170" s="22">
        <v>7347488</v>
      </c>
      <c r="K170" s="5">
        <v>6</v>
      </c>
      <c r="L170" s="22">
        <f>+Tabla21[[#This Row],[VALOR UNITARIO]]*Tabla21[[#This Row],[META_SUR]]</f>
        <v>44084928</v>
      </c>
      <c r="M170" s="41">
        <v>0</v>
      </c>
      <c r="N170" s="42">
        <v>0</v>
      </c>
      <c r="O170" s="42">
        <v>0</v>
      </c>
      <c r="P170" s="42">
        <v>0</v>
      </c>
      <c r="Q170" s="42"/>
      <c r="R170" s="42"/>
      <c r="S170" s="42">
        <v>6</v>
      </c>
      <c r="T170" s="43">
        <v>0</v>
      </c>
      <c r="U170" s="28">
        <f>+Tabla21[[#This Row],[META_TUNJUELITO]]+Tabla21[[#This Row],[META_USME]]+Tabla21[[#This Row],[META_CIUDAD_BOLIVAR]]+Tabla21[[#This Row],[META_SUMAPAZ]]+Tabla21[[#This Row],[META_]]+Tabla21[[#This Row],[META_2]]+Tabla21[[#This Row],[META_SUBRED]]+Tabla21[[#This Row],[META_DISTRITO]]</f>
        <v>6</v>
      </c>
      <c r="V170" s="29">
        <f>+Tabla21[[#This Row],[META_SUR]]-Tabla21[[#This Row],[META_TOTAL]]</f>
        <v>0</v>
      </c>
      <c r="W170" s="30">
        <f>+Tabla21[[#This Row],[VALOR UNITARIO]]*Tabla21[[#This Row],[META_TUNJUELITO]]</f>
        <v>0</v>
      </c>
      <c r="X170" s="31">
        <f>+Tabla21[[#This Row],[META_USME]]*Tabla21[[#This Row],[VALOR UNITARIO]]</f>
        <v>0</v>
      </c>
      <c r="Y170" s="31">
        <f>+Tabla21[[#This Row],[META_CIUDAD_BOLIVAR]]*Tabla21[[#This Row],[VALOR UNITARIO]]</f>
        <v>0</v>
      </c>
      <c r="Z170" s="31">
        <f>+Tabla21[[#This Row],[META_SUMAPAZ]]*Tabla21[[#This Row],[VALOR UNITARIO]]</f>
        <v>0</v>
      </c>
      <c r="AA170" s="31">
        <f>+Tabla21[[#This Row],[META_]]*Tabla21[[#This Row],[VALOR UNITARIO]]</f>
        <v>0</v>
      </c>
      <c r="AB170" s="31">
        <f>+Tabla21[[#This Row],[META_2]]*Tabla21[[#This Row],[VALOR UNITARIO]]</f>
        <v>0</v>
      </c>
      <c r="AC170" s="31">
        <f>+Tabla21[[#This Row],[META_SUBRED]]*Tabla21[[#This Row],[VALOR UNITARIO]]</f>
        <v>44084928</v>
      </c>
      <c r="AD170" s="32">
        <f>+Tabla21[[#This Row],[META_DISTRITO]]*Tabla21[[#This Row],[VALOR UNITARIO]]</f>
        <v>0</v>
      </c>
      <c r="AE170" s="30">
        <f>SUM(Tabla21[[#This Row],[$_TUNJUELITO]:[$_DISTRITO]])</f>
        <v>44084928</v>
      </c>
      <c r="AF170" s="32">
        <f>+Tabla21[[#This Row],[$_SUR]]-Tabla21[[#This Row],[$_TOTAL]]</f>
        <v>0</v>
      </c>
    </row>
    <row r="171" spans="1:32" ht="51" hidden="1">
      <c r="A171" s="19" t="s">
        <v>54</v>
      </c>
      <c r="B171" s="20" t="s">
        <v>243</v>
      </c>
      <c r="C171" s="20" t="s">
        <v>244</v>
      </c>
      <c r="D171" s="21">
        <v>154</v>
      </c>
      <c r="E171" s="20" t="s">
        <v>267</v>
      </c>
      <c r="F171" s="20" t="s">
        <v>246</v>
      </c>
      <c r="G171" s="19" t="s">
        <v>45</v>
      </c>
      <c r="H171" s="19" t="s">
        <v>46</v>
      </c>
      <c r="I171" s="19" t="s">
        <v>65</v>
      </c>
      <c r="J171" s="22">
        <v>7347488</v>
      </c>
      <c r="K171" s="5">
        <v>6</v>
      </c>
      <c r="L171" s="22">
        <f>+Tabla21[[#This Row],[VALOR UNITARIO]]*Tabla21[[#This Row],[META_SUR]]</f>
        <v>44084928</v>
      </c>
      <c r="M171" s="41">
        <v>0</v>
      </c>
      <c r="N171" s="42">
        <v>0</v>
      </c>
      <c r="O171" s="42">
        <v>0</v>
      </c>
      <c r="P171" s="42">
        <v>0</v>
      </c>
      <c r="Q171" s="42"/>
      <c r="R171" s="42"/>
      <c r="S171" s="42">
        <v>6</v>
      </c>
      <c r="T171" s="43">
        <v>0</v>
      </c>
      <c r="U171" s="28">
        <f>+Tabla21[[#This Row],[META_TUNJUELITO]]+Tabla21[[#This Row],[META_USME]]+Tabla21[[#This Row],[META_CIUDAD_BOLIVAR]]+Tabla21[[#This Row],[META_SUMAPAZ]]+Tabla21[[#This Row],[META_]]+Tabla21[[#This Row],[META_2]]+Tabla21[[#This Row],[META_SUBRED]]+Tabla21[[#This Row],[META_DISTRITO]]</f>
        <v>6</v>
      </c>
      <c r="V171" s="29">
        <f>+Tabla21[[#This Row],[META_SUR]]-Tabla21[[#This Row],[META_TOTAL]]</f>
        <v>0</v>
      </c>
      <c r="W171" s="30">
        <f>+Tabla21[[#This Row],[VALOR UNITARIO]]*Tabla21[[#This Row],[META_TUNJUELITO]]</f>
        <v>0</v>
      </c>
      <c r="X171" s="31">
        <f>+Tabla21[[#This Row],[META_USME]]*Tabla21[[#This Row],[VALOR UNITARIO]]</f>
        <v>0</v>
      </c>
      <c r="Y171" s="31">
        <f>+Tabla21[[#This Row],[META_CIUDAD_BOLIVAR]]*Tabla21[[#This Row],[VALOR UNITARIO]]</f>
        <v>0</v>
      </c>
      <c r="Z171" s="31">
        <f>+Tabla21[[#This Row],[META_SUMAPAZ]]*Tabla21[[#This Row],[VALOR UNITARIO]]</f>
        <v>0</v>
      </c>
      <c r="AA171" s="31">
        <f>+Tabla21[[#This Row],[META_]]*Tabla21[[#This Row],[VALOR UNITARIO]]</f>
        <v>0</v>
      </c>
      <c r="AB171" s="31">
        <f>+Tabla21[[#This Row],[META_2]]*Tabla21[[#This Row],[VALOR UNITARIO]]</f>
        <v>0</v>
      </c>
      <c r="AC171" s="31">
        <f>+Tabla21[[#This Row],[META_SUBRED]]*Tabla21[[#This Row],[VALOR UNITARIO]]</f>
        <v>44084928</v>
      </c>
      <c r="AD171" s="32">
        <f>+Tabla21[[#This Row],[META_DISTRITO]]*Tabla21[[#This Row],[VALOR UNITARIO]]</f>
        <v>0</v>
      </c>
      <c r="AE171" s="30">
        <f>SUM(Tabla21[[#This Row],[$_TUNJUELITO]:[$_DISTRITO]])</f>
        <v>44084928</v>
      </c>
      <c r="AF171" s="32">
        <f>+Tabla21[[#This Row],[$_SUR]]-Tabla21[[#This Row],[$_TOTAL]]</f>
        <v>0</v>
      </c>
    </row>
    <row r="172" spans="1:32" ht="76.5" hidden="1">
      <c r="A172" s="19" t="s">
        <v>54</v>
      </c>
      <c r="B172" s="20" t="s">
        <v>243</v>
      </c>
      <c r="C172" s="20" t="s">
        <v>244</v>
      </c>
      <c r="D172" s="21">
        <v>155</v>
      </c>
      <c r="E172" s="20" t="s">
        <v>268</v>
      </c>
      <c r="F172" s="20" t="s">
        <v>246</v>
      </c>
      <c r="G172" s="19" t="s">
        <v>45</v>
      </c>
      <c r="H172" s="19" t="s">
        <v>46</v>
      </c>
      <c r="I172" s="19" t="s">
        <v>65</v>
      </c>
      <c r="J172" s="22">
        <v>7347488</v>
      </c>
      <c r="K172" s="5">
        <v>6</v>
      </c>
      <c r="L172" s="22">
        <f>+Tabla21[[#This Row],[VALOR UNITARIO]]*Tabla21[[#This Row],[META_SUR]]</f>
        <v>44084928</v>
      </c>
      <c r="M172" s="41">
        <v>0</v>
      </c>
      <c r="N172" s="42">
        <v>0</v>
      </c>
      <c r="O172" s="42">
        <v>0</v>
      </c>
      <c r="P172" s="42">
        <v>0</v>
      </c>
      <c r="Q172" s="42"/>
      <c r="R172" s="42"/>
      <c r="S172" s="42">
        <v>6</v>
      </c>
      <c r="T172" s="43">
        <v>0</v>
      </c>
      <c r="U172" s="28">
        <f>+Tabla21[[#This Row],[META_TUNJUELITO]]+Tabla21[[#This Row],[META_USME]]+Tabla21[[#This Row],[META_CIUDAD_BOLIVAR]]+Tabla21[[#This Row],[META_SUMAPAZ]]+Tabla21[[#This Row],[META_]]+Tabla21[[#This Row],[META_2]]+Tabla21[[#This Row],[META_SUBRED]]+Tabla21[[#This Row],[META_DISTRITO]]</f>
        <v>6</v>
      </c>
      <c r="V172" s="29">
        <f>+Tabla21[[#This Row],[META_SUR]]-Tabla21[[#This Row],[META_TOTAL]]</f>
        <v>0</v>
      </c>
      <c r="W172" s="30">
        <f>+Tabla21[[#This Row],[VALOR UNITARIO]]*Tabla21[[#This Row],[META_TUNJUELITO]]</f>
        <v>0</v>
      </c>
      <c r="X172" s="31">
        <f>+Tabla21[[#This Row],[META_USME]]*Tabla21[[#This Row],[VALOR UNITARIO]]</f>
        <v>0</v>
      </c>
      <c r="Y172" s="31">
        <f>+Tabla21[[#This Row],[META_CIUDAD_BOLIVAR]]*Tabla21[[#This Row],[VALOR UNITARIO]]</f>
        <v>0</v>
      </c>
      <c r="Z172" s="31">
        <f>+Tabla21[[#This Row],[META_SUMAPAZ]]*Tabla21[[#This Row],[VALOR UNITARIO]]</f>
        <v>0</v>
      </c>
      <c r="AA172" s="31">
        <f>+Tabla21[[#This Row],[META_]]*Tabla21[[#This Row],[VALOR UNITARIO]]</f>
        <v>0</v>
      </c>
      <c r="AB172" s="31">
        <f>+Tabla21[[#This Row],[META_2]]*Tabla21[[#This Row],[VALOR UNITARIO]]</f>
        <v>0</v>
      </c>
      <c r="AC172" s="31">
        <f>+Tabla21[[#This Row],[META_SUBRED]]*Tabla21[[#This Row],[VALOR UNITARIO]]</f>
        <v>44084928</v>
      </c>
      <c r="AD172" s="32">
        <f>+Tabla21[[#This Row],[META_DISTRITO]]*Tabla21[[#This Row],[VALOR UNITARIO]]</f>
        <v>0</v>
      </c>
      <c r="AE172" s="30">
        <f>SUM(Tabla21[[#This Row],[$_TUNJUELITO]:[$_DISTRITO]])</f>
        <v>44084928</v>
      </c>
      <c r="AF172" s="32">
        <f>+Tabla21[[#This Row],[$_SUR]]-Tabla21[[#This Row],[$_TOTAL]]</f>
        <v>0</v>
      </c>
    </row>
    <row r="173" spans="1:32" ht="127.5" hidden="1">
      <c r="A173" s="19" t="s">
        <v>54</v>
      </c>
      <c r="B173" s="20" t="s">
        <v>243</v>
      </c>
      <c r="C173" s="20" t="s">
        <v>244</v>
      </c>
      <c r="D173" s="21">
        <v>156</v>
      </c>
      <c r="E173" s="20" t="s">
        <v>269</v>
      </c>
      <c r="F173" s="20" t="s">
        <v>246</v>
      </c>
      <c r="G173" s="19" t="s">
        <v>45</v>
      </c>
      <c r="H173" s="19" t="s">
        <v>46</v>
      </c>
      <c r="I173" s="19" t="s">
        <v>65</v>
      </c>
      <c r="J173" s="22">
        <v>13832016</v>
      </c>
      <c r="K173" s="5">
        <v>6</v>
      </c>
      <c r="L173" s="22">
        <f>+Tabla21[[#This Row],[VALOR UNITARIO]]*Tabla21[[#This Row],[META_SUR]]</f>
        <v>82992096</v>
      </c>
      <c r="M173" s="41">
        <v>0</v>
      </c>
      <c r="N173" s="42">
        <v>0</v>
      </c>
      <c r="O173" s="42">
        <v>0</v>
      </c>
      <c r="P173" s="42">
        <v>0</v>
      </c>
      <c r="Q173" s="42"/>
      <c r="R173" s="42"/>
      <c r="S173" s="42">
        <v>6</v>
      </c>
      <c r="T173" s="43">
        <v>0</v>
      </c>
      <c r="U173" s="28">
        <f>+Tabla21[[#This Row],[META_TUNJUELITO]]+Tabla21[[#This Row],[META_USME]]+Tabla21[[#This Row],[META_CIUDAD_BOLIVAR]]+Tabla21[[#This Row],[META_SUMAPAZ]]+Tabla21[[#This Row],[META_]]+Tabla21[[#This Row],[META_2]]+Tabla21[[#This Row],[META_SUBRED]]+Tabla21[[#This Row],[META_DISTRITO]]</f>
        <v>6</v>
      </c>
      <c r="V173" s="29">
        <f>+Tabla21[[#This Row],[META_SUR]]-Tabla21[[#This Row],[META_TOTAL]]</f>
        <v>0</v>
      </c>
      <c r="W173" s="30">
        <f>+Tabla21[[#This Row],[VALOR UNITARIO]]*Tabla21[[#This Row],[META_TUNJUELITO]]</f>
        <v>0</v>
      </c>
      <c r="X173" s="31">
        <f>+Tabla21[[#This Row],[META_USME]]*Tabla21[[#This Row],[VALOR UNITARIO]]</f>
        <v>0</v>
      </c>
      <c r="Y173" s="31">
        <f>+Tabla21[[#This Row],[META_CIUDAD_BOLIVAR]]*Tabla21[[#This Row],[VALOR UNITARIO]]</f>
        <v>0</v>
      </c>
      <c r="Z173" s="31">
        <f>+Tabla21[[#This Row],[META_SUMAPAZ]]*Tabla21[[#This Row],[VALOR UNITARIO]]</f>
        <v>0</v>
      </c>
      <c r="AA173" s="31">
        <f>+Tabla21[[#This Row],[META_]]*Tabla21[[#This Row],[VALOR UNITARIO]]</f>
        <v>0</v>
      </c>
      <c r="AB173" s="31">
        <f>+Tabla21[[#This Row],[META_2]]*Tabla21[[#This Row],[VALOR UNITARIO]]</f>
        <v>0</v>
      </c>
      <c r="AC173" s="31">
        <f>+Tabla21[[#This Row],[META_SUBRED]]*Tabla21[[#This Row],[VALOR UNITARIO]]</f>
        <v>82992096</v>
      </c>
      <c r="AD173" s="32">
        <f>+Tabla21[[#This Row],[META_DISTRITO]]*Tabla21[[#This Row],[VALOR UNITARIO]]</f>
        <v>0</v>
      </c>
      <c r="AE173" s="30">
        <f>SUM(Tabla21[[#This Row],[$_TUNJUELITO]:[$_DISTRITO]])</f>
        <v>82992096</v>
      </c>
      <c r="AF173" s="32">
        <f>+Tabla21[[#This Row],[$_SUR]]-Tabla21[[#This Row],[$_TOTAL]]</f>
        <v>0</v>
      </c>
    </row>
    <row r="174" spans="1:32" ht="76.5" hidden="1">
      <c r="A174" s="19" t="s">
        <v>54</v>
      </c>
      <c r="B174" s="20" t="s">
        <v>243</v>
      </c>
      <c r="C174" s="20" t="s">
        <v>244</v>
      </c>
      <c r="D174" s="21">
        <v>157</v>
      </c>
      <c r="E174" s="20" t="s">
        <v>270</v>
      </c>
      <c r="F174" s="20" t="s">
        <v>246</v>
      </c>
      <c r="G174" s="19" t="s">
        <v>45</v>
      </c>
      <c r="H174" s="19" t="s">
        <v>46</v>
      </c>
      <c r="I174" s="19" t="s">
        <v>65</v>
      </c>
      <c r="J174" s="22">
        <v>13832016</v>
      </c>
      <c r="K174" s="5">
        <v>6</v>
      </c>
      <c r="L174" s="22">
        <f>+Tabla21[[#This Row],[VALOR UNITARIO]]*Tabla21[[#This Row],[META_SUR]]</f>
        <v>82992096</v>
      </c>
      <c r="M174" s="41">
        <v>0</v>
      </c>
      <c r="N174" s="42">
        <v>0</v>
      </c>
      <c r="O174" s="42">
        <v>0</v>
      </c>
      <c r="P174" s="42">
        <v>0</v>
      </c>
      <c r="Q174" s="42"/>
      <c r="R174" s="42"/>
      <c r="S174" s="42">
        <v>6</v>
      </c>
      <c r="T174" s="43">
        <v>0</v>
      </c>
      <c r="U174" s="28">
        <f>+Tabla21[[#This Row],[META_TUNJUELITO]]+Tabla21[[#This Row],[META_USME]]+Tabla21[[#This Row],[META_CIUDAD_BOLIVAR]]+Tabla21[[#This Row],[META_SUMAPAZ]]+Tabla21[[#This Row],[META_]]+Tabla21[[#This Row],[META_2]]+Tabla21[[#This Row],[META_SUBRED]]+Tabla21[[#This Row],[META_DISTRITO]]</f>
        <v>6</v>
      </c>
      <c r="V174" s="29">
        <f>+Tabla21[[#This Row],[META_SUR]]-Tabla21[[#This Row],[META_TOTAL]]</f>
        <v>0</v>
      </c>
      <c r="W174" s="30">
        <f>+Tabla21[[#This Row],[VALOR UNITARIO]]*Tabla21[[#This Row],[META_TUNJUELITO]]</f>
        <v>0</v>
      </c>
      <c r="X174" s="31">
        <f>+Tabla21[[#This Row],[META_USME]]*Tabla21[[#This Row],[VALOR UNITARIO]]</f>
        <v>0</v>
      </c>
      <c r="Y174" s="31">
        <f>+Tabla21[[#This Row],[META_CIUDAD_BOLIVAR]]*Tabla21[[#This Row],[VALOR UNITARIO]]</f>
        <v>0</v>
      </c>
      <c r="Z174" s="31">
        <f>+Tabla21[[#This Row],[META_SUMAPAZ]]*Tabla21[[#This Row],[VALOR UNITARIO]]</f>
        <v>0</v>
      </c>
      <c r="AA174" s="31">
        <f>+Tabla21[[#This Row],[META_]]*Tabla21[[#This Row],[VALOR UNITARIO]]</f>
        <v>0</v>
      </c>
      <c r="AB174" s="31">
        <f>+Tabla21[[#This Row],[META_2]]*Tabla21[[#This Row],[VALOR UNITARIO]]</f>
        <v>0</v>
      </c>
      <c r="AC174" s="31">
        <f>+Tabla21[[#This Row],[META_SUBRED]]*Tabla21[[#This Row],[VALOR UNITARIO]]</f>
        <v>82992096</v>
      </c>
      <c r="AD174" s="32">
        <f>+Tabla21[[#This Row],[META_DISTRITO]]*Tabla21[[#This Row],[VALOR UNITARIO]]</f>
        <v>0</v>
      </c>
      <c r="AE174" s="30">
        <f>SUM(Tabla21[[#This Row],[$_TUNJUELITO]:[$_DISTRITO]])</f>
        <v>82992096</v>
      </c>
      <c r="AF174" s="32">
        <f>+Tabla21[[#This Row],[$_SUR]]-Tabla21[[#This Row],[$_TOTAL]]</f>
        <v>0</v>
      </c>
    </row>
    <row r="175" spans="1:32" ht="102" hidden="1">
      <c r="A175" s="19" t="s">
        <v>54</v>
      </c>
      <c r="B175" s="20" t="s">
        <v>243</v>
      </c>
      <c r="C175" s="20" t="s">
        <v>244</v>
      </c>
      <c r="D175" s="21">
        <v>158</v>
      </c>
      <c r="E175" s="20" t="s">
        <v>271</v>
      </c>
      <c r="F175" s="20" t="s">
        <v>246</v>
      </c>
      <c r="G175" s="19" t="s">
        <v>78</v>
      </c>
      <c r="H175" s="19" t="s">
        <v>46</v>
      </c>
      <c r="I175" s="19" t="s">
        <v>65</v>
      </c>
      <c r="J175" s="22">
        <v>2114520</v>
      </c>
      <c r="K175" s="5">
        <v>6</v>
      </c>
      <c r="L175" s="22">
        <f>+Tabla21[[#This Row],[VALOR UNITARIO]]*Tabla21[[#This Row],[META_SUR]]</f>
        <v>12687120</v>
      </c>
      <c r="M175" s="41">
        <f>+Tabla21[[#This Row],[META_SUR]]*20.63/100</f>
        <v>1.2378</v>
      </c>
      <c r="N175" s="42">
        <f>+Tabla21[[#This Row],[META_SUR]]*21.68/100</f>
        <v>1.3007999999999997</v>
      </c>
      <c r="O175" s="42">
        <f>+Tabla21[[#This Row],[META_SUR]]*51.25/100</f>
        <v>3.0750000000000002</v>
      </c>
      <c r="P175" s="42">
        <f>+Tabla21[[#This Row],[META_SUR]]*6.25/100</f>
        <v>0.375</v>
      </c>
      <c r="Q175" s="42"/>
      <c r="R175" s="42"/>
      <c r="S175" s="42"/>
      <c r="T175" s="43"/>
      <c r="U175" s="28">
        <f>+Tabla21[[#This Row],[META_TUNJUELITO]]+Tabla21[[#This Row],[META_USME]]+Tabla21[[#This Row],[META_CIUDAD_BOLIVAR]]+Tabla21[[#This Row],[META_SUMAPAZ]]+Tabla21[[#This Row],[META_]]+Tabla21[[#This Row],[META_2]]+Tabla21[[#This Row],[META_SUBRED]]+Tabla21[[#This Row],[META_DISTRITO]]</f>
        <v>5.9885999999999999</v>
      </c>
      <c r="V175" s="29">
        <f>+Tabla21[[#This Row],[META_SUR]]-Tabla21[[#This Row],[META_TOTAL]]</f>
        <v>1.1400000000000077E-2</v>
      </c>
      <c r="W175" s="30">
        <f>+Tabla21[[#This Row],[VALOR UNITARIO]]*Tabla21[[#This Row],[META_TUNJUELITO]]</f>
        <v>2617352.8560000001</v>
      </c>
      <c r="X175" s="31">
        <f>+Tabla21[[#This Row],[META_USME]]*Tabla21[[#This Row],[VALOR UNITARIO]]</f>
        <v>2750567.6159999995</v>
      </c>
      <c r="Y175" s="31">
        <f>+Tabla21[[#This Row],[META_CIUDAD_BOLIVAR]]*Tabla21[[#This Row],[VALOR UNITARIO]]</f>
        <v>6502149</v>
      </c>
      <c r="Z175" s="31">
        <f>+Tabla21[[#This Row],[META_SUMAPAZ]]*Tabla21[[#This Row],[VALOR UNITARIO]]</f>
        <v>792945</v>
      </c>
      <c r="AA175" s="31">
        <f>+Tabla21[[#This Row],[META_]]*Tabla21[[#This Row],[VALOR UNITARIO]]</f>
        <v>0</v>
      </c>
      <c r="AB175" s="31">
        <f>+Tabla21[[#This Row],[META_2]]*Tabla21[[#This Row],[VALOR UNITARIO]]</f>
        <v>0</v>
      </c>
      <c r="AC175" s="31">
        <f>+Tabla21[[#This Row],[META_SUBRED]]*Tabla21[[#This Row],[VALOR UNITARIO]]</f>
        <v>0</v>
      </c>
      <c r="AD175" s="32">
        <f>+Tabla21[[#This Row],[META_DISTRITO]]*Tabla21[[#This Row],[VALOR UNITARIO]]</f>
        <v>0</v>
      </c>
      <c r="AE175" s="30">
        <f>SUM(Tabla21[[#This Row],[$_TUNJUELITO]:[$_DISTRITO]])</f>
        <v>12663014.471999999</v>
      </c>
      <c r="AF175" s="32">
        <f>+Tabla21[[#This Row],[$_SUR]]-Tabla21[[#This Row],[$_TOTAL]]</f>
        <v>24105.528000000864</v>
      </c>
    </row>
    <row r="176" spans="1:32" ht="63.75" hidden="1">
      <c r="A176" s="19" t="s">
        <v>54</v>
      </c>
      <c r="B176" s="20" t="s">
        <v>243</v>
      </c>
      <c r="C176" s="20" t="s">
        <v>244</v>
      </c>
      <c r="D176" s="21">
        <v>159</v>
      </c>
      <c r="E176" s="20" t="s">
        <v>272</v>
      </c>
      <c r="F176" s="20" t="s">
        <v>246</v>
      </c>
      <c r="G176" s="19" t="s">
        <v>45</v>
      </c>
      <c r="H176" s="19" t="s">
        <v>46</v>
      </c>
      <c r="I176" s="19" t="s">
        <v>65</v>
      </c>
      <c r="J176" s="22">
        <v>4370008</v>
      </c>
      <c r="K176" s="5">
        <v>6</v>
      </c>
      <c r="L176" s="22">
        <f>+Tabla21[[#This Row],[VALOR UNITARIO]]*Tabla21[[#This Row],[META_SUR]]</f>
        <v>26220048</v>
      </c>
      <c r="M176" s="41">
        <v>0</v>
      </c>
      <c r="N176" s="42">
        <v>0</v>
      </c>
      <c r="O176" s="42">
        <v>0</v>
      </c>
      <c r="P176" s="42">
        <v>0</v>
      </c>
      <c r="Q176" s="42"/>
      <c r="R176" s="42"/>
      <c r="S176" s="42">
        <v>6</v>
      </c>
      <c r="T176" s="43">
        <v>0</v>
      </c>
      <c r="U176" s="28">
        <f>+Tabla21[[#This Row],[META_TUNJUELITO]]+Tabla21[[#This Row],[META_USME]]+Tabla21[[#This Row],[META_CIUDAD_BOLIVAR]]+Tabla21[[#This Row],[META_SUMAPAZ]]+Tabla21[[#This Row],[META_]]+Tabla21[[#This Row],[META_2]]+Tabla21[[#This Row],[META_SUBRED]]+Tabla21[[#This Row],[META_DISTRITO]]</f>
        <v>6</v>
      </c>
      <c r="V176" s="29">
        <f>+Tabla21[[#This Row],[META_SUR]]-Tabla21[[#This Row],[META_TOTAL]]</f>
        <v>0</v>
      </c>
      <c r="W176" s="30">
        <f>+Tabla21[[#This Row],[VALOR UNITARIO]]*Tabla21[[#This Row],[META_TUNJUELITO]]</f>
        <v>0</v>
      </c>
      <c r="X176" s="31">
        <f>+Tabla21[[#This Row],[META_USME]]*Tabla21[[#This Row],[VALOR UNITARIO]]</f>
        <v>0</v>
      </c>
      <c r="Y176" s="31">
        <f>+Tabla21[[#This Row],[META_CIUDAD_BOLIVAR]]*Tabla21[[#This Row],[VALOR UNITARIO]]</f>
        <v>0</v>
      </c>
      <c r="Z176" s="31">
        <f>+Tabla21[[#This Row],[META_SUMAPAZ]]*Tabla21[[#This Row],[VALOR UNITARIO]]</f>
        <v>0</v>
      </c>
      <c r="AA176" s="31">
        <f>+Tabla21[[#This Row],[META_]]*Tabla21[[#This Row],[VALOR UNITARIO]]</f>
        <v>0</v>
      </c>
      <c r="AB176" s="31">
        <f>+Tabla21[[#This Row],[META_2]]*Tabla21[[#This Row],[VALOR UNITARIO]]</f>
        <v>0</v>
      </c>
      <c r="AC176" s="31">
        <f>+Tabla21[[#This Row],[META_SUBRED]]*Tabla21[[#This Row],[VALOR UNITARIO]]</f>
        <v>26220048</v>
      </c>
      <c r="AD176" s="32">
        <f>+Tabla21[[#This Row],[META_DISTRITO]]*Tabla21[[#This Row],[VALOR UNITARIO]]</f>
        <v>0</v>
      </c>
      <c r="AE176" s="30">
        <f>SUM(Tabla21[[#This Row],[$_TUNJUELITO]:[$_DISTRITO]])</f>
        <v>26220048</v>
      </c>
      <c r="AF176" s="32">
        <f>+Tabla21[[#This Row],[$_SUR]]-Tabla21[[#This Row],[$_TOTAL]]</f>
        <v>0</v>
      </c>
    </row>
    <row r="177" spans="1:32" ht="63.75" hidden="1">
      <c r="A177" s="19" t="s">
        <v>54</v>
      </c>
      <c r="B177" s="20" t="s">
        <v>243</v>
      </c>
      <c r="C177" s="20" t="s">
        <v>244</v>
      </c>
      <c r="D177" s="21">
        <v>160</v>
      </c>
      <c r="E177" s="20" t="s">
        <v>273</v>
      </c>
      <c r="F177" s="20" t="s">
        <v>246</v>
      </c>
      <c r="G177" s="19" t="s">
        <v>45</v>
      </c>
      <c r="H177" s="19" t="s">
        <v>46</v>
      </c>
      <c r="I177" s="19" t="s">
        <v>65</v>
      </c>
      <c r="J177" s="22">
        <v>3994272</v>
      </c>
      <c r="K177" s="5">
        <v>6</v>
      </c>
      <c r="L177" s="22">
        <f>+Tabla21[[#This Row],[VALOR UNITARIO]]*Tabla21[[#This Row],[META_SUR]]</f>
        <v>23965632</v>
      </c>
      <c r="M177" s="41">
        <v>0</v>
      </c>
      <c r="N177" s="42">
        <v>0</v>
      </c>
      <c r="O177" s="42">
        <v>0</v>
      </c>
      <c r="P177" s="42">
        <v>0</v>
      </c>
      <c r="Q177" s="42"/>
      <c r="R177" s="42"/>
      <c r="S177" s="42">
        <v>6</v>
      </c>
      <c r="T177" s="43">
        <v>0</v>
      </c>
      <c r="U177" s="28">
        <f>+Tabla21[[#This Row],[META_TUNJUELITO]]+Tabla21[[#This Row],[META_USME]]+Tabla21[[#This Row],[META_CIUDAD_BOLIVAR]]+Tabla21[[#This Row],[META_SUMAPAZ]]+Tabla21[[#This Row],[META_]]+Tabla21[[#This Row],[META_2]]+Tabla21[[#This Row],[META_SUBRED]]+Tabla21[[#This Row],[META_DISTRITO]]</f>
        <v>6</v>
      </c>
      <c r="V177" s="29">
        <f>+Tabla21[[#This Row],[META_SUR]]-Tabla21[[#This Row],[META_TOTAL]]</f>
        <v>0</v>
      </c>
      <c r="W177" s="30">
        <f>+Tabla21[[#This Row],[VALOR UNITARIO]]*Tabla21[[#This Row],[META_TUNJUELITO]]</f>
        <v>0</v>
      </c>
      <c r="X177" s="31">
        <f>+Tabla21[[#This Row],[META_USME]]*Tabla21[[#This Row],[VALOR UNITARIO]]</f>
        <v>0</v>
      </c>
      <c r="Y177" s="31">
        <f>+Tabla21[[#This Row],[META_CIUDAD_BOLIVAR]]*Tabla21[[#This Row],[VALOR UNITARIO]]</f>
        <v>0</v>
      </c>
      <c r="Z177" s="31">
        <f>+Tabla21[[#This Row],[META_SUMAPAZ]]*Tabla21[[#This Row],[VALOR UNITARIO]]</f>
        <v>0</v>
      </c>
      <c r="AA177" s="31">
        <f>+Tabla21[[#This Row],[META_]]*Tabla21[[#This Row],[VALOR UNITARIO]]</f>
        <v>0</v>
      </c>
      <c r="AB177" s="31">
        <f>+Tabla21[[#This Row],[META_2]]*Tabla21[[#This Row],[VALOR UNITARIO]]</f>
        <v>0</v>
      </c>
      <c r="AC177" s="31">
        <f>+Tabla21[[#This Row],[META_SUBRED]]*Tabla21[[#This Row],[VALOR UNITARIO]]</f>
        <v>23965632</v>
      </c>
      <c r="AD177" s="32">
        <f>+Tabla21[[#This Row],[META_DISTRITO]]*Tabla21[[#This Row],[VALOR UNITARIO]]</f>
        <v>0</v>
      </c>
      <c r="AE177" s="30">
        <f>SUM(Tabla21[[#This Row],[$_TUNJUELITO]:[$_DISTRITO]])</f>
        <v>23965632</v>
      </c>
      <c r="AF177" s="32">
        <f>+Tabla21[[#This Row],[$_SUR]]-Tabla21[[#This Row],[$_TOTAL]]</f>
        <v>0</v>
      </c>
    </row>
    <row r="178" spans="1:32" ht="51" hidden="1">
      <c r="A178" s="19" t="s">
        <v>54</v>
      </c>
      <c r="B178" s="20" t="s">
        <v>243</v>
      </c>
      <c r="C178" s="20" t="s">
        <v>247</v>
      </c>
      <c r="D178" s="21">
        <v>161</v>
      </c>
      <c r="E178" s="20" t="s">
        <v>274</v>
      </c>
      <c r="F178" s="20" t="s">
        <v>246</v>
      </c>
      <c r="G178" s="19" t="s">
        <v>45</v>
      </c>
      <c r="H178" s="19" t="s">
        <v>147</v>
      </c>
      <c r="I178" s="19" t="s">
        <v>65</v>
      </c>
      <c r="J178" s="22">
        <v>7347488</v>
      </c>
      <c r="K178" s="5">
        <v>12</v>
      </c>
      <c r="L178" s="22">
        <f>+Tabla21[[#This Row],[VALOR UNITARIO]]*Tabla21[[#This Row],[META_SUR]]</f>
        <v>88169856</v>
      </c>
      <c r="M178" s="41">
        <f>+Tabla21[[#This Row],[META_SUR]]*20.63/100</f>
        <v>2.4756</v>
      </c>
      <c r="N178" s="42">
        <f>+Tabla21[[#This Row],[META_SUR]]*21.68/100</f>
        <v>2.6015999999999995</v>
      </c>
      <c r="O178" s="42">
        <f>+Tabla21[[#This Row],[META_SUR]]*51.25/100</f>
        <v>6.15</v>
      </c>
      <c r="P178" s="42">
        <f>+Tabla21[[#This Row],[META_SUR]]*6.25/100</f>
        <v>0.75</v>
      </c>
      <c r="Q178" s="42"/>
      <c r="R178" s="42"/>
      <c r="S178" s="42">
        <v>0</v>
      </c>
      <c r="T178" s="43">
        <v>0</v>
      </c>
      <c r="U178" s="28">
        <f>+Tabla21[[#This Row],[META_TUNJUELITO]]+Tabla21[[#This Row],[META_USME]]+Tabla21[[#This Row],[META_CIUDAD_BOLIVAR]]+Tabla21[[#This Row],[META_SUMAPAZ]]+Tabla21[[#This Row],[META_]]+Tabla21[[#This Row],[META_2]]+Tabla21[[#This Row],[META_SUBRED]]+Tabla21[[#This Row],[META_DISTRITO]]</f>
        <v>11.9772</v>
      </c>
      <c r="V178" s="29">
        <f>+Tabla21[[#This Row],[META_SUR]]-Tabla21[[#This Row],[META_TOTAL]]</f>
        <v>2.2800000000000153E-2</v>
      </c>
      <c r="W178" s="30">
        <f>+Tabla21[[#This Row],[VALOR UNITARIO]]*Tabla21[[#This Row],[META_TUNJUELITO]]</f>
        <v>18189441.292800002</v>
      </c>
      <c r="X178" s="31">
        <f>+Tabla21[[#This Row],[META_USME]]*Tabla21[[#This Row],[VALOR UNITARIO]]</f>
        <v>19115224.780799996</v>
      </c>
      <c r="Y178" s="31">
        <f>+Tabla21[[#This Row],[META_CIUDAD_BOLIVAR]]*Tabla21[[#This Row],[VALOR UNITARIO]]</f>
        <v>45187051.200000003</v>
      </c>
      <c r="Z178" s="31">
        <f>+Tabla21[[#This Row],[META_SUMAPAZ]]*Tabla21[[#This Row],[VALOR UNITARIO]]</f>
        <v>5510616</v>
      </c>
      <c r="AA178" s="31">
        <f>+Tabla21[[#This Row],[META_]]*Tabla21[[#This Row],[VALOR UNITARIO]]</f>
        <v>0</v>
      </c>
      <c r="AB178" s="31">
        <f>+Tabla21[[#This Row],[META_2]]*Tabla21[[#This Row],[VALOR UNITARIO]]</f>
        <v>0</v>
      </c>
      <c r="AC178" s="31">
        <f>+Tabla21[[#This Row],[META_SUBRED]]*Tabla21[[#This Row],[VALOR UNITARIO]]</f>
        <v>0</v>
      </c>
      <c r="AD178" s="32">
        <f>+Tabla21[[#This Row],[META_DISTRITO]]*Tabla21[[#This Row],[VALOR UNITARIO]]</f>
        <v>0</v>
      </c>
      <c r="AE178" s="30">
        <f>SUM(Tabla21[[#This Row],[$_TUNJUELITO]:[$_DISTRITO]])</f>
        <v>88002333.273599997</v>
      </c>
      <c r="AF178" s="32">
        <f>+Tabla21[[#This Row],[$_SUR]]-Tabla21[[#This Row],[$_TOTAL]]</f>
        <v>167522.72640000284</v>
      </c>
    </row>
    <row r="179" spans="1:32" ht="76.5" hidden="1">
      <c r="A179" s="19" t="s">
        <v>54</v>
      </c>
      <c r="B179" s="20" t="s">
        <v>243</v>
      </c>
      <c r="C179" s="20" t="s">
        <v>247</v>
      </c>
      <c r="D179" s="21">
        <v>162</v>
      </c>
      <c r="E179" s="20" t="s">
        <v>275</v>
      </c>
      <c r="F179" s="20" t="s">
        <v>246</v>
      </c>
      <c r="G179" s="19" t="s">
        <v>45</v>
      </c>
      <c r="H179" s="19" t="s">
        <v>147</v>
      </c>
      <c r="I179" s="19" t="s">
        <v>65</v>
      </c>
      <c r="J179" s="22">
        <v>10478800</v>
      </c>
      <c r="K179" s="5">
        <v>6</v>
      </c>
      <c r="L179" s="22">
        <f>+Tabla21[[#This Row],[VALOR UNITARIO]]*Tabla21[[#This Row],[META_SUR]]</f>
        <v>62872800</v>
      </c>
      <c r="M179" s="41">
        <f>+Tabla21[[#This Row],[META_SUR]]*20.63/100</f>
        <v>1.2378</v>
      </c>
      <c r="N179" s="42">
        <f>+Tabla21[[#This Row],[META_SUR]]*21.68/100</f>
        <v>1.3007999999999997</v>
      </c>
      <c r="O179" s="42">
        <f>+Tabla21[[#This Row],[META_SUR]]*51.25/100</f>
        <v>3.0750000000000002</v>
      </c>
      <c r="P179" s="42">
        <f>+Tabla21[[#This Row],[META_SUR]]*6.25/100</f>
        <v>0.375</v>
      </c>
      <c r="Q179" s="42"/>
      <c r="R179" s="42"/>
      <c r="S179" s="42">
        <v>0</v>
      </c>
      <c r="T179" s="43">
        <v>0</v>
      </c>
      <c r="U179" s="28">
        <f>+Tabla21[[#This Row],[META_TUNJUELITO]]+Tabla21[[#This Row],[META_USME]]+Tabla21[[#This Row],[META_CIUDAD_BOLIVAR]]+Tabla21[[#This Row],[META_SUMAPAZ]]+Tabla21[[#This Row],[META_]]+Tabla21[[#This Row],[META_2]]+Tabla21[[#This Row],[META_SUBRED]]+Tabla21[[#This Row],[META_DISTRITO]]</f>
        <v>5.9885999999999999</v>
      </c>
      <c r="V179" s="29">
        <f>+Tabla21[[#This Row],[META_SUR]]-Tabla21[[#This Row],[META_TOTAL]]</f>
        <v>1.1400000000000077E-2</v>
      </c>
      <c r="W179" s="30">
        <f>+Tabla21[[#This Row],[VALOR UNITARIO]]*Tabla21[[#This Row],[META_TUNJUELITO]]</f>
        <v>12970658.640000001</v>
      </c>
      <c r="X179" s="31">
        <f>+Tabla21[[#This Row],[META_USME]]*Tabla21[[#This Row],[VALOR UNITARIO]]</f>
        <v>13630823.039999997</v>
      </c>
      <c r="Y179" s="31">
        <f>+Tabla21[[#This Row],[META_CIUDAD_BOLIVAR]]*Tabla21[[#This Row],[VALOR UNITARIO]]</f>
        <v>32222310</v>
      </c>
      <c r="Z179" s="31">
        <f>+Tabla21[[#This Row],[META_SUMAPAZ]]*Tabla21[[#This Row],[VALOR UNITARIO]]</f>
        <v>3929550</v>
      </c>
      <c r="AA179" s="31">
        <f>+Tabla21[[#This Row],[META_]]*Tabla21[[#This Row],[VALOR UNITARIO]]</f>
        <v>0</v>
      </c>
      <c r="AB179" s="31">
        <f>+Tabla21[[#This Row],[META_2]]*Tabla21[[#This Row],[VALOR UNITARIO]]</f>
        <v>0</v>
      </c>
      <c r="AC179" s="31">
        <f>+Tabla21[[#This Row],[META_SUBRED]]*Tabla21[[#This Row],[VALOR UNITARIO]]</f>
        <v>0</v>
      </c>
      <c r="AD179" s="32">
        <f>+Tabla21[[#This Row],[META_DISTRITO]]*Tabla21[[#This Row],[VALOR UNITARIO]]</f>
        <v>0</v>
      </c>
      <c r="AE179" s="30">
        <f>SUM(Tabla21[[#This Row],[$_TUNJUELITO]:[$_DISTRITO]])</f>
        <v>62753341.68</v>
      </c>
      <c r="AF179" s="32">
        <f>+Tabla21[[#This Row],[$_SUR]]-Tabla21[[#This Row],[$_TOTAL]]</f>
        <v>119458.3200000003</v>
      </c>
    </row>
    <row r="180" spans="1:32" ht="76.5" hidden="1">
      <c r="A180" s="19" t="s">
        <v>54</v>
      </c>
      <c r="B180" s="20" t="s">
        <v>243</v>
      </c>
      <c r="C180" s="20" t="s">
        <v>247</v>
      </c>
      <c r="D180" s="21">
        <v>163</v>
      </c>
      <c r="E180" s="20" t="s">
        <v>276</v>
      </c>
      <c r="F180" s="20" t="s">
        <v>246</v>
      </c>
      <c r="G180" s="19" t="s">
        <v>45</v>
      </c>
      <c r="H180" s="19" t="s">
        <v>147</v>
      </c>
      <c r="I180" s="19" t="s">
        <v>65</v>
      </c>
      <c r="J180" s="22">
        <v>3994272</v>
      </c>
      <c r="K180" s="5">
        <v>6</v>
      </c>
      <c r="L180" s="22">
        <f>+Tabla21[[#This Row],[VALOR UNITARIO]]*Tabla21[[#This Row],[META_SUR]]</f>
        <v>23965632</v>
      </c>
      <c r="M180" s="41">
        <f>+Tabla21[[#This Row],[META_SUR]]*20.63/100</f>
        <v>1.2378</v>
      </c>
      <c r="N180" s="42">
        <f>+Tabla21[[#This Row],[META_SUR]]*21.68/100</f>
        <v>1.3007999999999997</v>
      </c>
      <c r="O180" s="42">
        <f>+Tabla21[[#This Row],[META_SUR]]*51.25/100</f>
        <v>3.0750000000000002</v>
      </c>
      <c r="P180" s="42">
        <f>+Tabla21[[#This Row],[META_SUR]]*6.25/100</f>
        <v>0.375</v>
      </c>
      <c r="Q180" s="42"/>
      <c r="R180" s="42"/>
      <c r="S180" s="42">
        <v>0</v>
      </c>
      <c r="T180" s="43">
        <v>0</v>
      </c>
      <c r="U180" s="28">
        <f>+Tabla21[[#This Row],[META_TUNJUELITO]]+Tabla21[[#This Row],[META_USME]]+Tabla21[[#This Row],[META_CIUDAD_BOLIVAR]]+Tabla21[[#This Row],[META_SUMAPAZ]]+Tabla21[[#This Row],[META_]]+Tabla21[[#This Row],[META_2]]+Tabla21[[#This Row],[META_SUBRED]]+Tabla21[[#This Row],[META_DISTRITO]]</f>
        <v>5.9885999999999999</v>
      </c>
      <c r="V180" s="29">
        <f>+Tabla21[[#This Row],[META_SUR]]-Tabla21[[#This Row],[META_TOTAL]]</f>
        <v>1.1400000000000077E-2</v>
      </c>
      <c r="W180" s="30">
        <f>+Tabla21[[#This Row],[VALOR UNITARIO]]*Tabla21[[#This Row],[META_TUNJUELITO]]</f>
        <v>4944109.8816</v>
      </c>
      <c r="X180" s="31">
        <f>+Tabla21[[#This Row],[META_USME]]*Tabla21[[#This Row],[VALOR UNITARIO]]</f>
        <v>5195749.017599999</v>
      </c>
      <c r="Y180" s="31">
        <f>+Tabla21[[#This Row],[META_CIUDAD_BOLIVAR]]*Tabla21[[#This Row],[VALOR UNITARIO]]</f>
        <v>12282386.4</v>
      </c>
      <c r="Z180" s="31">
        <f>+Tabla21[[#This Row],[META_SUMAPAZ]]*Tabla21[[#This Row],[VALOR UNITARIO]]</f>
        <v>1497852</v>
      </c>
      <c r="AA180" s="31">
        <f>+Tabla21[[#This Row],[META_]]*Tabla21[[#This Row],[VALOR UNITARIO]]</f>
        <v>0</v>
      </c>
      <c r="AB180" s="31">
        <f>+Tabla21[[#This Row],[META_2]]*Tabla21[[#This Row],[VALOR UNITARIO]]</f>
        <v>0</v>
      </c>
      <c r="AC180" s="31">
        <f>+Tabla21[[#This Row],[META_SUBRED]]*Tabla21[[#This Row],[VALOR UNITARIO]]</f>
        <v>0</v>
      </c>
      <c r="AD180" s="32">
        <f>+Tabla21[[#This Row],[META_DISTRITO]]*Tabla21[[#This Row],[VALOR UNITARIO]]</f>
        <v>0</v>
      </c>
      <c r="AE180" s="30">
        <f>SUM(Tabla21[[#This Row],[$_TUNJUELITO]:[$_DISTRITO]])</f>
        <v>23920097.299199998</v>
      </c>
      <c r="AF180" s="32">
        <f>+Tabla21[[#This Row],[$_SUR]]-Tabla21[[#This Row],[$_TOTAL]]</f>
        <v>45534.700800001621</v>
      </c>
    </row>
    <row r="181" spans="1:32" ht="63.75" hidden="1">
      <c r="A181" s="19" t="s">
        <v>54</v>
      </c>
      <c r="B181" s="20" t="s">
        <v>243</v>
      </c>
      <c r="C181" s="20" t="s">
        <v>247</v>
      </c>
      <c r="D181" s="21">
        <v>164</v>
      </c>
      <c r="E181" s="20" t="s">
        <v>277</v>
      </c>
      <c r="F181" s="20" t="s">
        <v>246</v>
      </c>
      <c r="G181" s="19" t="s">
        <v>45</v>
      </c>
      <c r="H181" s="19" t="s">
        <v>147</v>
      </c>
      <c r="I181" s="19" t="s">
        <v>47</v>
      </c>
      <c r="J181" s="22">
        <v>6484528</v>
      </c>
      <c r="K181" s="5">
        <v>30</v>
      </c>
      <c r="L181" s="22">
        <f>+Tabla21[[#This Row],[VALOR UNITARIO]]*Tabla21[[#This Row],[META_SUR]]</f>
        <v>194535840</v>
      </c>
      <c r="M181" s="48">
        <v>0</v>
      </c>
      <c r="N181" s="49">
        <v>0</v>
      </c>
      <c r="O181" s="49">
        <v>0</v>
      </c>
      <c r="P181" s="49">
        <v>0</v>
      </c>
      <c r="Q181" s="42"/>
      <c r="R181" s="42"/>
      <c r="S181" s="42">
        <f>+Tabla21[[#This Row],[META_SUR]]</f>
        <v>30</v>
      </c>
      <c r="T181" s="43">
        <v>0</v>
      </c>
      <c r="U181" s="28">
        <f>+Tabla21[[#This Row],[META_TUNJUELITO]]+Tabla21[[#This Row],[META_USME]]+Tabla21[[#This Row],[META_CIUDAD_BOLIVAR]]+Tabla21[[#This Row],[META_SUMAPAZ]]+Tabla21[[#This Row],[META_]]+Tabla21[[#This Row],[META_2]]+Tabla21[[#This Row],[META_SUBRED]]+Tabla21[[#This Row],[META_DISTRITO]]</f>
        <v>30</v>
      </c>
      <c r="V181" s="29">
        <f>+Tabla21[[#This Row],[META_SUR]]-Tabla21[[#This Row],[META_TOTAL]]</f>
        <v>0</v>
      </c>
      <c r="W181" s="30">
        <f>+Tabla21[[#This Row],[VALOR UNITARIO]]*Tabla21[[#This Row],[META_TUNJUELITO]]</f>
        <v>0</v>
      </c>
      <c r="X181" s="31">
        <f>+Tabla21[[#This Row],[META_USME]]*Tabla21[[#This Row],[VALOR UNITARIO]]</f>
        <v>0</v>
      </c>
      <c r="Y181" s="31">
        <f>+Tabla21[[#This Row],[META_CIUDAD_BOLIVAR]]*Tabla21[[#This Row],[VALOR UNITARIO]]</f>
        <v>0</v>
      </c>
      <c r="Z181" s="31">
        <f>+Tabla21[[#This Row],[META_SUMAPAZ]]*Tabla21[[#This Row],[VALOR UNITARIO]]</f>
        <v>0</v>
      </c>
      <c r="AA181" s="31">
        <f>+Tabla21[[#This Row],[META_]]*Tabla21[[#This Row],[VALOR UNITARIO]]</f>
        <v>0</v>
      </c>
      <c r="AB181" s="31">
        <f>+Tabla21[[#This Row],[META_2]]*Tabla21[[#This Row],[VALOR UNITARIO]]</f>
        <v>0</v>
      </c>
      <c r="AC181" s="31">
        <f>+Tabla21[[#This Row],[META_SUBRED]]*Tabla21[[#This Row],[VALOR UNITARIO]]</f>
        <v>194535840</v>
      </c>
      <c r="AD181" s="32">
        <f>+Tabla21[[#This Row],[META_DISTRITO]]*Tabla21[[#This Row],[VALOR UNITARIO]]</f>
        <v>0</v>
      </c>
      <c r="AE181" s="30">
        <f>SUM(Tabla21[[#This Row],[$_TUNJUELITO]:[$_DISTRITO]])</f>
        <v>194535840</v>
      </c>
      <c r="AF181" s="32">
        <f>+Tabla21[[#This Row],[$_SUR]]-Tabla21[[#This Row],[$_TOTAL]]</f>
        <v>0</v>
      </c>
    </row>
    <row r="182" spans="1:32" ht="51" hidden="1">
      <c r="A182" s="19" t="s">
        <v>54</v>
      </c>
      <c r="B182" s="20" t="s">
        <v>243</v>
      </c>
      <c r="C182" s="20" t="s">
        <v>247</v>
      </c>
      <c r="D182" s="21">
        <v>165</v>
      </c>
      <c r="E182" s="20" t="s">
        <v>278</v>
      </c>
      <c r="F182" s="20" t="s">
        <v>246</v>
      </c>
      <c r="G182" s="19" t="s">
        <v>45</v>
      </c>
      <c r="H182" s="19" t="s">
        <v>147</v>
      </c>
      <c r="I182" s="19" t="s">
        <v>47</v>
      </c>
      <c r="J182" s="22">
        <v>3994272</v>
      </c>
      <c r="K182" s="5">
        <v>378</v>
      </c>
      <c r="L182" s="22">
        <f>+Tabla21[[#This Row],[VALOR UNITARIO]]*Tabla21[[#This Row],[META_SUR]]</f>
        <v>1509834816</v>
      </c>
      <c r="M182" s="48">
        <v>78</v>
      </c>
      <c r="N182" s="49">
        <v>82</v>
      </c>
      <c r="O182" s="49">
        <v>194</v>
      </c>
      <c r="P182" s="49">
        <v>24</v>
      </c>
      <c r="Q182" s="42"/>
      <c r="R182" s="42"/>
      <c r="S182" s="42">
        <v>0</v>
      </c>
      <c r="T182" s="43">
        <v>0</v>
      </c>
      <c r="U182" s="28">
        <f>+Tabla21[[#This Row],[META_TUNJUELITO]]+Tabla21[[#This Row],[META_USME]]+Tabla21[[#This Row],[META_CIUDAD_BOLIVAR]]+Tabla21[[#This Row],[META_SUMAPAZ]]+Tabla21[[#This Row],[META_]]+Tabla21[[#This Row],[META_2]]+Tabla21[[#This Row],[META_SUBRED]]+Tabla21[[#This Row],[META_DISTRITO]]</f>
        <v>378</v>
      </c>
      <c r="V182" s="29">
        <f>+Tabla21[[#This Row],[META_SUR]]-Tabla21[[#This Row],[META_TOTAL]]</f>
        <v>0</v>
      </c>
      <c r="W182" s="30">
        <f>+Tabla21[[#This Row],[VALOR UNITARIO]]*Tabla21[[#This Row],[META_TUNJUELITO]]</f>
        <v>311553216</v>
      </c>
      <c r="X182" s="31">
        <f>+Tabla21[[#This Row],[META_USME]]*Tabla21[[#This Row],[VALOR UNITARIO]]</f>
        <v>327530304</v>
      </c>
      <c r="Y182" s="31">
        <f>+Tabla21[[#This Row],[META_CIUDAD_BOLIVAR]]*Tabla21[[#This Row],[VALOR UNITARIO]]</f>
        <v>774888768</v>
      </c>
      <c r="Z182" s="31">
        <f>+Tabla21[[#This Row],[META_SUMAPAZ]]*Tabla21[[#This Row],[VALOR UNITARIO]]</f>
        <v>95862528</v>
      </c>
      <c r="AA182" s="31">
        <f>+Tabla21[[#This Row],[META_]]*Tabla21[[#This Row],[VALOR UNITARIO]]</f>
        <v>0</v>
      </c>
      <c r="AB182" s="31">
        <f>+Tabla21[[#This Row],[META_2]]*Tabla21[[#This Row],[VALOR UNITARIO]]</f>
        <v>0</v>
      </c>
      <c r="AC182" s="31">
        <f>+Tabla21[[#This Row],[META_SUBRED]]*Tabla21[[#This Row],[VALOR UNITARIO]]</f>
        <v>0</v>
      </c>
      <c r="AD182" s="32">
        <f>+Tabla21[[#This Row],[META_DISTRITO]]*Tabla21[[#This Row],[VALOR UNITARIO]]</f>
        <v>0</v>
      </c>
      <c r="AE182" s="30">
        <f>SUM(Tabla21[[#This Row],[$_TUNJUELITO]:[$_DISTRITO]])</f>
        <v>1509834816</v>
      </c>
      <c r="AF182" s="32">
        <f>+Tabla21[[#This Row],[$_SUR]]-Tabla21[[#This Row],[$_TOTAL]]</f>
        <v>0</v>
      </c>
    </row>
    <row r="183" spans="1:32" ht="63.75" hidden="1">
      <c r="A183" s="19" t="s">
        <v>54</v>
      </c>
      <c r="B183" s="20" t="s">
        <v>243</v>
      </c>
      <c r="C183" s="20" t="s">
        <v>247</v>
      </c>
      <c r="D183" s="21">
        <v>166</v>
      </c>
      <c r="E183" s="20" t="s">
        <v>279</v>
      </c>
      <c r="F183" s="20" t="s">
        <v>246</v>
      </c>
      <c r="G183" s="19" t="s">
        <v>45</v>
      </c>
      <c r="H183" s="19" t="s">
        <v>147</v>
      </c>
      <c r="I183" s="19" t="s">
        <v>47</v>
      </c>
      <c r="J183" s="22">
        <v>2983376</v>
      </c>
      <c r="K183" s="5">
        <v>47</v>
      </c>
      <c r="L183" s="22">
        <f>+Tabla21[[#This Row],[VALOR UNITARIO]]*Tabla21[[#This Row],[META_SUR]]</f>
        <v>140218672</v>
      </c>
      <c r="M183" s="48">
        <v>0</v>
      </c>
      <c r="N183" s="49">
        <v>0</v>
      </c>
      <c r="O183" s="49">
        <v>0</v>
      </c>
      <c r="P183" s="49">
        <v>0</v>
      </c>
      <c r="Q183" s="42"/>
      <c r="R183" s="42"/>
      <c r="S183" s="42">
        <f>+Tabla21[[#This Row],[META_SUR]]</f>
        <v>47</v>
      </c>
      <c r="T183" s="43">
        <v>0</v>
      </c>
      <c r="U183" s="28">
        <f>+Tabla21[[#This Row],[META_TUNJUELITO]]+Tabla21[[#This Row],[META_USME]]+Tabla21[[#This Row],[META_CIUDAD_BOLIVAR]]+Tabla21[[#This Row],[META_SUMAPAZ]]+Tabla21[[#This Row],[META_]]+Tabla21[[#This Row],[META_2]]+Tabla21[[#This Row],[META_SUBRED]]+Tabla21[[#This Row],[META_DISTRITO]]</f>
        <v>47</v>
      </c>
      <c r="V183" s="29">
        <f>+Tabla21[[#This Row],[META_SUR]]-Tabla21[[#This Row],[META_TOTAL]]</f>
        <v>0</v>
      </c>
      <c r="W183" s="30">
        <f>+Tabla21[[#This Row],[VALOR UNITARIO]]*Tabla21[[#This Row],[META_TUNJUELITO]]</f>
        <v>0</v>
      </c>
      <c r="X183" s="31">
        <f>+Tabla21[[#This Row],[META_USME]]*Tabla21[[#This Row],[VALOR UNITARIO]]</f>
        <v>0</v>
      </c>
      <c r="Y183" s="31">
        <f>+Tabla21[[#This Row],[META_CIUDAD_BOLIVAR]]*Tabla21[[#This Row],[VALOR UNITARIO]]</f>
        <v>0</v>
      </c>
      <c r="Z183" s="31">
        <f>+Tabla21[[#This Row],[META_SUMAPAZ]]*Tabla21[[#This Row],[VALOR UNITARIO]]</f>
        <v>0</v>
      </c>
      <c r="AA183" s="31">
        <f>+Tabla21[[#This Row],[META_]]*Tabla21[[#This Row],[VALOR UNITARIO]]</f>
        <v>0</v>
      </c>
      <c r="AB183" s="31">
        <f>+Tabla21[[#This Row],[META_2]]*Tabla21[[#This Row],[VALOR UNITARIO]]</f>
        <v>0</v>
      </c>
      <c r="AC183" s="31">
        <f>+Tabla21[[#This Row],[META_SUBRED]]*Tabla21[[#This Row],[VALOR UNITARIO]]</f>
        <v>140218672</v>
      </c>
      <c r="AD183" s="32">
        <f>+Tabla21[[#This Row],[META_DISTRITO]]*Tabla21[[#This Row],[VALOR UNITARIO]]</f>
        <v>0</v>
      </c>
      <c r="AE183" s="30">
        <f>SUM(Tabla21[[#This Row],[$_TUNJUELITO]:[$_DISTRITO]])</f>
        <v>140218672</v>
      </c>
      <c r="AF183" s="32">
        <f>+Tabla21[[#This Row],[$_SUR]]-Tabla21[[#This Row],[$_TOTAL]]</f>
        <v>0</v>
      </c>
    </row>
    <row r="184" spans="1:32" ht="76.5" hidden="1">
      <c r="A184" s="19" t="s">
        <v>54</v>
      </c>
      <c r="B184" s="20" t="s">
        <v>243</v>
      </c>
      <c r="C184" s="20" t="s">
        <v>247</v>
      </c>
      <c r="D184" s="21">
        <v>167</v>
      </c>
      <c r="E184" s="20" t="s">
        <v>280</v>
      </c>
      <c r="F184" s="20" t="s">
        <v>246</v>
      </c>
      <c r="G184" s="19" t="s">
        <v>45</v>
      </c>
      <c r="H184" s="19" t="s">
        <v>147</v>
      </c>
      <c r="I184" s="19" t="s">
        <v>47</v>
      </c>
      <c r="J184" s="22">
        <v>6484528</v>
      </c>
      <c r="K184" s="5">
        <v>12</v>
      </c>
      <c r="L184" s="22">
        <f>+Tabla21[[#This Row],[VALOR UNITARIO]]*Tabla21[[#This Row],[META_SUR]]</f>
        <v>77814336</v>
      </c>
      <c r="M184" s="41">
        <f>+Tabla21[[#This Row],[META_SUR]]*20.63/100</f>
        <v>2.4756</v>
      </c>
      <c r="N184" s="42">
        <f>+Tabla21[[#This Row],[META_SUR]]*21.68/100</f>
        <v>2.6015999999999995</v>
      </c>
      <c r="O184" s="42">
        <f>+Tabla21[[#This Row],[META_SUR]]*51.25/100</f>
        <v>6.15</v>
      </c>
      <c r="P184" s="42">
        <f>+Tabla21[[#This Row],[META_SUR]]*6.25/100</f>
        <v>0.75</v>
      </c>
      <c r="Q184" s="42"/>
      <c r="R184" s="42"/>
      <c r="S184" s="42">
        <v>0</v>
      </c>
      <c r="T184" s="43">
        <v>0</v>
      </c>
      <c r="U184" s="28">
        <f>+Tabla21[[#This Row],[META_TUNJUELITO]]+Tabla21[[#This Row],[META_USME]]+Tabla21[[#This Row],[META_CIUDAD_BOLIVAR]]+Tabla21[[#This Row],[META_SUMAPAZ]]+Tabla21[[#This Row],[META_]]+Tabla21[[#This Row],[META_2]]+Tabla21[[#This Row],[META_SUBRED]]+Tabla21[[#This Row],[META_DISTRITO]]</f>
        <v>11.9772</v>
      </c>
      <c r="V184" s="29">
        <f>+Tabla21[[#This Row],[META_SUR]]-Tabla21[[#This Row],[META_TOTAL]]</f>
        <v>2.2800000000000153E-2</v>
      </c>
      <c r="W184" s="30">
        <f>+Tabla21[[#This Row],[VALOR UNITARIO]]*Tabla21[[#This Row],[META_TUNJUELITO]]</f>
        <v>16053097.516799999</v>
      </c>
      <c r="X184" s="31">
        <f>+Tabla21[[#This Row],[META_USME]]*Tabla21[[#This Row],[VALOR UNITARIO]]</f>
        <v>16870148.044799998</v>
      </c>
      <c r="Y184" s="31">
        <f>+Tabla21[[#This Row],[META_CIUDAD_BOLIVAR]]*Tabla21[[#This Row],[VALOR UNITARIO]]</f>
        <v>39879847.200000003</v>
      </c>
      <c r="Z184" s="31">
        <f>+Tabla21[[#This Row],[META_SUMAPAZ]]*Tabla21[[#This Row],[VALOR UNITARIO]]</f>
        <v>4863396</v>
      </c>
      <c r="AA184" s="31">
        <f>+Tabla21[[#This Row],[META_]]*Tabla21[[#This Row],[VALOR UNITARIO]]</f>
        <v>0</v>
      </c>
      <c r="AB184" s="31">
        <f>+Tabla21[[#This Row],[META_2]]*Tabla21[[#This Row],[VALOR UNITARIO]]</f>
        <v>0</v>
      </c>
      <c r="AC184" s="31">
        <f>+Tabla21[[#This Row],[META_SUBRED]]*Tabla21[[#This Row],[VALOR UNITARIO]]</f>
        <v>0</v>
      </c>
      <c r="AD184" s="32">
        <f>+Tabla21[[#This Row],[META_DISTRITO]]*Tabla21[[#This Row],[VALOR UNITARIO]]</f>
        <v>0</v>
      </c>
      <c r="AE184" s="30">
        <f>SUM(Tabla21[[#This Row],[$_TUNJUELITO]:[$_DISTRITO]])</f>
        <v>77666488.761600003</v>
      </c>
      <c r="AF184" s="32">
        <f>+Tabla21[[#This Row],[$_SUR]]-Tabla21[[#This Row],[$_TOTAL]]</f>
        <v>147847.23839999735</v>
      </c>
    </row>
    <row r="185" spans="1:32" ht="63.75" hidden="1">
      <c r="A185" s="19" t="s">
        <v>54</v>
      </c>
      <c r="B185" s="20" t="s">
        <v>243</v>
      </c>
      <c r="C185" s="20" t="s">
        <v>247</v>
      </c>
      <c r="D185" s="21">
        <v>168</v>
      </c>
      <c r="E185" s="20" t="s">
        <v>281</v>
      </c>
      <c r="F185" s="20" t="s">
        <v>246</v>
      </c>
      <c r="G185" s="19" t="s">
        <v>45</v>
      </c>
      <c r="H185" s="19" t="s">
        <v>147</v>
      </c>
      <c r="I185" s="19" t="s">
        <v>47</v>
      </c>
      <c r="J185" s="22">
        <v>3994272</v>
      </c>
      <c r="K185" s="5">
        <v>48</v>
      </c>
      <c r="L185" s="22">
        <f>+Tabla21[[#This Row],[VALOR UNITARIO]]*Tabla21[[#This Row],[META_SUR]]</f>
        <v>191725056</v>
      </c>
      <c r="M185" s="48">
        <v>10</v>
      </c>
      <c r="N185" s="49">
        <v>10</v>
      </c>
      <c r="O185" s="49">
        <v>25</v>
      </c>
      <c r="P185" s="49">
        <v>3</v>
      </c>
      <c r="Q185" s="42"/>
      <c r="R185" s="42"/>
      <c r="S185" s="42">
        <v>0</v>
      </c>
      <c r="T185" s="43">
        <v>0</v>
      </c>
      <c r="U185" s="28">
        <f>+Tabla21[[#This Row],[META_TUNJUELITO]]+Tabla21[[#This Row],[META_USME]]+Tabla21[[#This Row],[META_CIUDAD_BOLIVAR]]+Tabla21[[#This Row],[META_SUMAPAZ]]+Tabla21[[#This Row],[META_]]+Tabla21[[#This Row],[META_2]]+Tabla21[[#This Row],[META_SUBRED]]+Tabla21[[#This Row],[META_DISTRITO]]</f>
        <v>48</v>
      </c>
      <c r="V185" s="29">
        <f>+Tabla21[[#This Row],[META_SUR]]-Tabla21[[#This Row],[META_TOTAL]]</f>
        <v>0</v>
      </c>
      <c r="W185" s="30">
        <f>+Tabla21[[#This Row],[VALOR UNITARIO]]*Tabla21[[#This Row],[META_TUNJUELITO]]</f>
        <v>39942720</v>
      </c>
      <c r="X185" s="31">
        <f>+Tabla21[[#This Row],[META_USME]]*Tabla21[[#This Row],[VALOR UNITARIO]]</f>
        <v>39942720</v>
      </c>
      <c r="Y185" s="31">
        <f>+Tabla21[[#This Row],[META_CIUDAD_BOLIVAR]]*Tabla21[[#This Row],[VALOR UNITARIO]]</f>
        <v>99856800</v>
      </c>
      <c r="Z185" s="31">
        <f>+Tabla21[[#This Row],[META_SUMAPAZ]]*Tabla21[[#This Row],[VALOR UNITARIO]]</f>
        <v>11982816</v>
      </c>
      <c r="AA185" s="31">
        <f>+Tabla21[[#This Row],[META_]]*Tabla21[[#This Row],[VALOR UNITARIO]]</f>
        <v>0</v>
      </c>
      <c r="AB185" s="31">
        <f>+Tabla21[[#This Row],[META_2]]*Tabla21[[#This Row],[VALOR UNITARIO]]</f>
        <v>0</v>
      </c>
      <c r="AC185" s="31">
        <f>+Tabla21[[#This Row],[META_SUBRED]]*Tabla21[[#This Row],[VALOR UNITARIO]]</f>
        <v>0</v>
      </c>
      <c r="AD185" s="32">
        <f>+Tabla21[[#This Row],[META_DISTRITO]]*Tabla21[[#This Row],[VALOR UNITARIO]]</f>
        <v>0</v>
      </c>
      <c r="AE185" s="30">
        <f>SUM(Tabla21[[#This Row],[$_TUNJUELITO]:[$_DISTRITO]])</f>
        <v>191725056</v>
      </c>
      <c r="AF185" s="32">
        <f>+Tabla21[[#This Row],[$_SUR]]-Tabla21[[#This Row],[$_TOTAL]]</f>
        <v>0</v>
      </c>
    </row>
    <row r="186" spans="1:32" ht="38.25" hidden="1">
      <c r="A186" s="19" t="s">
        <v>54</v>
      </c>
      <c r="B186" s="20" t="s">
        <v>243</v>
      </c>
      <c r="C186" s="20" t="s">
        <v>247</v>
      </c>
      <c r="D186" s="21">
        <v>169</v>
      </c>
      <c r="E186" s="20" t="s">
        <v>282</v>
      </c>
      <c r="F186" s="20" t="s">
        <v>246</v>
      </c>
      <c r="G186" s="19" t="s">
        <v>45</v>
      </c>
      <c r="H186" s="19" t="s">
        <v>147</v>
      </c>
      <c r="I186" s="19" t="s">
        <v>47</v>
      </c>
      <c r="J186" s="22">
        <v>3994272</v>
      </c>
      <c r="K186" s="5">
        <v>6</v>
      </c>
      <c r="L186" s="22">
        <f>+Tabla21[[#This Row],[VALOR UNITARIO]]*Tabla21[[#This Row],[META_SUR]]</f>
        <v>23965632</v>
      </c>
      <c r="M186" s="41">
        <f>+Tabla21[[#This Row],[META_SUR]]*20.63/100</f>
        <v>1.2378</v>
      </c>
      <c r="N186" s="42">
        <f>+Tabla21[[#This Row],[META_SUR]]*21.68/100</f>
        <v>1.3007999999999997</v>
      </c>
      <c r="O186" s="42">
        <f>+Tabla21[[#This Row],[META_SUR]]*51.25/100</f>
        <v>3.0750000000000002</v>
      </c>
      <c r="P186" s="42">
        <f>+Tabla21[[#This Row],[META_SUR]]*6.25/100</f>
        <v>0.375</v>
      </c>
      <c r="Q186" s="42"/>
      <c r="R186" s="42"/>
      <c r="S186" s="42">
        <v>0</v>
      </c>
      <c r="T186" s="43">
        <v>0</v>
      </c>
      <c r="U186" s="28">
        <f>+Tabla21[[#This Row],[META_TUNJUELITO]]+Tabla21[[#This Row],[META_USME]]+Tabla21[[#This Row],[META_CIUDAD_BOLIVAR]]+Tabla21[[#This Row],[META_SUMAPAZ]]+Tabla21[[#This Row],[META_]]+Tabla21[[#This Row],[META_2]]+Tabla21[[#This Row],[META_SUBRED]]+Tabla21[[#This Row],[META_DISTRITO]]</f>
        <v>5.9885999999999999</v>
      </c>
      <c r="V186" s="29">
        <f>+Tabla21[[#This Row],[META_SUR]]-Tabla21[[#This Row],[META_TOTAL]]</f>
        <v>1.1400000000000077E-2</v>
      </c>
      <c r="W186" s="30">
        <f>+Tabla21[[#This Row],[VALOR UNITARIO]]*Tabla21[[#This Row],[META_TUNJUELITO]]</f>
        <v>4944109.8816</v>
      </c>
      <c r="X186" s="31">
        <f>+Tabla21[[#This Row],[META_USME]]*Tabla21[[#This Row],[VALOR UNITARIO]]</f>
        <v>5195749.017599999</v>
      </c>
      <c r="Y186" s="31">
        <f>+Tabla21[[#This Row],[META_CIUDAD_BOLIVAR]]*Tabla21[[#This Row],[VALOR UNITARIO]]</f>
        <v>12282386.4</v>
      </c>
      <c r="Z186" s="31">
        <f>+Tabla21[[#This Row],[META_SUMAPAZ]]*Tabla21[[#This Row],[VALOR UNITARIO]]</f>
        <v>1497852</v>
      </c>
      <c r="AA186" s="31">
        <f>+Tabla21[[#This Row],[META_]]*Tabla21[[#This Row],[VALOR UNITARIO]]</f>
        <v>0</v>
      </c>
      <c r="AB186" s="31">
        <f>+Tabla21[[#This Row],[META_2]]*Tabla21[[#This Row],[VALOR UNITARIO]]</f>
        <v>0</v>
      </c>
      <c r="AC186" s="31">
        <f>+Tabla21[[#This Row],[META_SUBRED]]*Tabla21[[#This Row],[VALOR UNITARIO]]</f>
        <v>0</v>
      </c>
      <c r="AD186" s="32">
        <f>+Tabla21[[#This Row],[META_DISTRITO]]*Tabla21[[#This Row],[VALOR UNITARIO]]</f>
        <v>0</v>
      </c>
      <c r="AE186" s="30">
        <f>SUM(Tabla21[[#This Row],[$_TUNJUELITO]:[$_DISTRITO]])</f>
        <v>23920097.299199998</v>
      </c>
      <c r="AF186" s="32">
        <f>+Tabla21[[#This Row],[$_SUR]]-Tabla21[[#This Row],[$_TOTAL]]</f>
        <v>45534.700800001621</v>
      </c>
    </row>
    <row r="187" spans="1:32" ht="38.25" hidden="1">
      <c r="A187" s="19" t="s">
        <v>54</v>
      </c>
      <c r="B187" s="20" t="s">
        <v>243</v>
      </c>
      <c r="C187" s="20" t="s">
        <v>247</v>
      </c>
      <c r="D187" s="21">
        <v>170</v>
      </c>
      <c r="E187" s="20" t="s">
        <v>283</v>
      </c>
      <c r="F187" s="20" t="s">
        <v>246</v>
      </c>
      <c r="G187" s="19" t="s">
        <v>284</v>
      </c>
      <c r="H187" s="19" t="s">
        <v>136</v>
      </c>
      <c r="I187" s="19" t="s">
        <v>65</v>
      </c>
      <c r="J187" s="22">
        <v>19450000</v>
      </c>
      <c r="K187" s="5">
        <v>7.0848330077120822</v>
      </c>
      <c r="L187" s="22">
        <f>+Tabla21[[#This Row],[VALOR UNITARIO]]*Tabla21[[#This Row],[META_SUR]]</f>
        <v>137800002</v>
      </c>
      <c r="M187" s="41">
        <f>+Tabla21[[#This Row],[META_SUR]]*20.63/100</f>
        <v>1.4616010494910026</v>
      </c>
      <c r="N187" s="42">
        <f>+Tabla21[[#This Row],[META_SUR]]*21.68/100</f>
        <v>1.5359917960719796</v>
      </c>
      <c r="O187" s="42">
        <f>+Tabla21[[#This Row],[META_SUR]]*51.25/100</f>
        <v>3.6309769164524419</v>
      </c>
      <c r="P187" s="42">
        <f>+Tabla21[[#This Row],[META_SUR]]*6.25/100</f>
        <v>0.44280206298200508</v>
      </c>
      <c r="Q187" s="42"/>
      <c r="R187" s="42"/>
      <c r="S187" s="42"/>
      <c r="T187" s="43"/>
      <c r="U187" s="28">
        <f>+Tabla21[[#This Row],[META_TUNJUELITO]]+Tabla21[[#This Row],[META_USME]]+Tabla21[[#This Row],[META_CIUDAD_BOLIVAR]]+Tabla21[[#This Row],[META_SUMAPAZ]]+Tabla21[[#This Row],[META_]]+Tabla21[[#This Row],[META_2]]+Tabla21[[#This Row],[META_SUBRED]]+Tabla21[[#This Row],[META_DISTRITO]]</f>
        <v>7.0713718249974287</v>
      </c>
      <c r="V187" s="29">
        <f>+Tabla21[[#This Row],[META_SUR]]-Tabla21[[#This Row],[META_TOTAL]]</f>
        <v>1.3461182714653575E-2</v>
      </c>
      <c r="W187" s="30">
        <f>+Tabla21[[#This Row],[VALOR UNITARIO]]*Tabla21[[#This Row],[META_TUNJUELITO]]</f>
        <v>28428140.412599999</v>
      </c>
      <c r="X187" s="31">
        <f>+Tabla21[[#This Row],[META_USME]]*Tabla21[[#This Row],[VALOR UNITARIO]]</f>
        <v>29875040.433600001</v>
      </c>
      <c r="Y187" s="31">
        <f>+Tabla21[[#This Row],[META_CIUDAD_BOLIVAR]]*Tabla21[[#This Row],[VALOR UNITARIO]]</f>
        <v>70622501.024999991</v>
      </c>
      <c r="Z187" s="31">
        <f>+Tabla21[[#This Row],[META_SUMAPAZ]]*Tabla21[[#This Row],[VALOR UNITARIO]]</f>
        <v>8612500.1249999981</v>
      </c>
      <c r="AA187" s="31">
        <f>+Tabla21[[#This Row],[META_]]*Tabla21[[#This Row],[VALOR UNITARIO]]</f>
        <v>0</v>
      </c>
      <c r="AB187" s="31">
        <f>+Tabla21[[#This Row],[META_2]]*Tabla21[[#This Row],[VALOR UNITARIO]]</f>
        <v>0</v>
      </c>
      <c r="AC187" s="31">
        <f>+Tabla21[[#This Row],[META_SUBRED]]*Tabla21[[#This Row],[VALOR UNITARIO]]</f>
        <v>0</v>
      </c>
      <c r="AD187" s="32">
        <f>+Tabla21[[#This Row],[META_DISTRITO]]*Tabla21[[#This Row],[VALOR UNITARIO]]</f>
        <v>0</v>
      </c>
      <c r="AE187" s="30">
        <f>SUM(Tabla21[[#This Row],[$_TUNJUELITO]:[$_DISTRITO]])</f>
        <v>137538181.9962</v>
      </c>
      <c r="AF187" s="32">
        <f>+Tabla21[[#This Row],[$_SUR]]-Tabla21[[#This Row],[$_TOTAL]]</f>
        <v>261820.00380000472</v>
      </c>
    </row>
    <row r="188" spans="1:32" ht="51" hidden="1">
      <c r="A188" s="19" t="s">
        <v>54</v>
      </c>
      <c r="B188" s="20" t="s">
        <v>243</v>
      </c>
      <c r="C188" s="20" t="s">
        <v>247</v>
      </c>
      <c r="D188" s="21">
        <v>171</v>
      </c>
      <c r="E188" s="20" t="s">
        <v>285</v>
      </c>
      <c r="F188" s="20" t="s">
        <v>246</v>
      </c>
      <c r="G188" s="19" t="s">
        <v>286</v>
      </c>
      <c r="H188" s="19" t="s">
        <v>147</v>
      </c>
      <c r="I188" s="19" t="s">
        <v>65</v>
      </c>
      <c r="J188" s="22">
        <v>3994272</v>
      </c>
      <c r="K188" s="5">
        <v>6</v>
      </c>
      <c r="L188" s="22">
        <f>+Tabla21[[#This Row],[VALOR UNITARIO]]*Tabla21[[#This Row],[META_SUR]]</f>
        <v>23965632</v>
      </c>
      <c r="M188" s="41">
        <f>+Tabla21[[#This Row],[META_SUR]]*20.63/100</f>
        <v>1.2378</v>
      </c>
      <c r="N188" s="42">
        <f>+Tabla21[[#This Row],[META_SUR]]*21.68/100</f>
        <v>1.3007999999999997</v>
      </c>
      <c r="O188" s="42">
        <f>+Tabla21[[#This Row],[META_SUR]]*51.25/100</f>
        <v>3.0750000000000002</v>
      </c>
      <c r="P188" s="42">
        <f>+Tabla21[[#This Row],[META_SUR]]*6.25/100</f>
        <v>0.375</v>
      </c>
      <c r="Q188" s="42"/>
      <c r="R188" s="42"/>
      <c r="S188" s="42">
        <v>0</v>
      </c>
      <c r="T188" s="43">
        <v>0</v>
      </c>
      <c r="U188" s="28">
        <f>+Tabla21[[#This Row],[META_TUNJUELITO]]+Tabla21[[#This Row],[META_USME]]+Tabla21[[#This Row],[META_CIUDAD_BOLIVAR]]+Tabla21[[#This Row],[META_SUMAPAZ]]+Tabla21[[#This Row],[META_]]+Tabla21[[#This Row],[META_2]]+Tabla21[[#This Row],[META_SUBRED]]+Tabla21[[#This Row],[META_DISTRITO]]</f>
        <v>5.9885999999999999</v>
      </c>
      <c r="V188" s="29">
        <f>+Tabla21[[#This Row],[META_SUR]]-Tabla21[[#This Row],[META_TOTAL]]</f>
        <v>1.1400000000000077E-2</v>
      </c>
      <c r="W188" s="30">
        <f>+Tabla21[[#This Row],[VALOR UNITARIO]]*Tabla21[[#This Row],[META_TUNJUELITO]]</f>
        <v>4944109.8816</v>
      </c>
      <c r="X188" s="31">
        <f>+Tabla21[[#This Row],[META_USME]]*Tabla21[[#This Row],[VALOR UNITARIO]]</f>
        <v>5195749.017599999</v>
      </c>
      <c r="Y188" s="31">
        <f>+Tabla21[[#This Row],[META_CIUDAD_BOLIVAR]]*Tabla21[[#This Row],[VALOR UNITARIO]]</f>
        <v>12282386.4</v>
      </c>
      <c r="Z188" s="31">
        <f>+Tabla21[[#This Row],[META_SUMAPAZ]]*Tabla21[[#This Row],[VALOR UNITARIO]]</f>
        <v>1497852</v>
      </c>
      <c r="AA188" s="31">
        <f>+Tabla21[[#This Row],[META_]]*Tabla21[[#This Row],[VALOR UNITARIO]]</f>
        <v>0</v>
      </c>
      <c r="AB188" s="31">
        <f>+Tabla21[[#This Row],[META_2]]*Tabla21[[#This Row],[VALOR UNITARIO]]</f>
        <v>0</v>
      </c>
      <c r="AC188" s="31">
        <f>+Tabla21[[#This Row],[META_SUBRED]]*Tabla21[[#This Row],[VALOR UNITARIO]]</f>
        <v>0</v>
      </c>
      <c r="AD188" s="32">
        <f>+Tabla21[[#This Row],[META_DISTRITO]]*Tabla21[[#This Row],[VALOR UNITARIO]]</f>
        <v>0</v>
      </c>
      <c r="AE188" s="30">
        <f>SUM(Tabla21[[#This Row],[$_TUNJUELITO]:[$_DISTRITO]])</f>
        <v>23920097.299199998</v>
      </c>
      <c r="AF188" s="32">
        <f>+Tabla21[[#This Row],[$_SUR]]-Tabla21[[#This Row],[$_TOTAL]]</f>
        <v>45534.700800001621</v>
      </c>
    </row>
    <row r="189" spans="1:32" ht="51" hidden="1">
      <c r="A189" s="19" t="s">
        <v>54</v>
      </c>
      <c r="B189" s="20" t="s">
        <v>243</v>
      </c>
      <c r="C189" s="20" t="s">
        <v>247</v>
      </c>
      <c r="D189" s="21">
        <v>172</v>
      </c>
      <c r="E189" s="20" t="s">
        <v>287</v>
      </c>
      <c r="F189" s="20" t="s">
        <v>246</v>
      </c>
      <c r="G189" s="19" t="s">
        <v>45</v>
      </c>
      <c r="H189" s="19" t="s">
        <v>147</v>
      </c>
      <c r="I189" s="19" t="s">
        <v>65</v>
      </c>
      <c r="J189" s="22">
        <v>9985680</v>
      </c>
      <c r="K189" s="5">
        <v>6</v>
      </c>
      <c r="L189" s="22">
        <f>+Tabla21[[#This Row],[VALOR UNITARIO]]*Tabla21[[#This Row],[META_SUR]]</f>
        <v>59914080</v>
      </c>
      <c r="M189" s="41">
        <f>+Tabla21[[#This Row],[META_SUR]]*20.63/100</f>
        <v>1.2378</v>
      </c>
      <c r="N189" s="42">
        <f>+Tabla21[[#This Row],[META_SUR]]*21.68/100</f>
        <v>1.3007999999999997</v>
      </c>
      <c r="O189" s="42">
        <f>+Tabla21[[#This Row],[META_SUR]]*51.25/100</f>
        <v>3.0750000000000002</v>
      </c>
      <c r="P189" s="42">
        <f>+Tabla21[[#This Row],[META_SUR]]*6.25/100</f>
        <v>0.375</v>
      </c>
      <c r="Q189" s="42"/>
      <c r="R189" s="42"/>
      <c r="S189" s="42">
        <v>0</v>
      </c>
      <c r="T189" s="43">
        <v>0</v>
      </c>
      <c r="U189" s="28">
        <f>+Tabla21[[#This Row],[META_TUNJUELITO]]+Tabla21[[#This Row],[META_USME]]+Tabla21[[#This Row],[META_CIUDAD_BOLIVAR]]+Tabla21[[#This Row],[META_SUMAPAZ]]+Tabla21[[#This Row],[META_]]+Tabla21[[#This Row],[META_2]]+Tabla21[[#This Row],[META_SUBRED]]+Tabla21[[#This Row],[META_DISTRITO]]</f>
        <v>5.9885999999999999</v>
      </c>
      <c r="V189" s="29">
        <f>+Tabla21[[#This Row],[META_SUR]]-Tabla21[[#This Row],[META_TOTAL]]</f>
        <v>1.1400000000000077E-2</v>
      </c>
      <c r="W189" s="30">
        <f>+Tabla21[[#This Row],[VALOR UNITARIO]]*Tabla21[[#This Row],[META_TUNJUELITO]]</f>
        <v>12360274.704</v>
      </c>
      <c r="X189" s="31">
        <f>+Tabla21[[#This Row],[META_USME]]*Tabla21[[#This Row],[VALOR UNITARIO]]</f>
        <v>12989372.543999998</v>
      </c>
      <c r="Y189" s="31">
        <f>+Tabla21[[#This Row],[META_CIUDAD_BOLIVAR]]*Tabla21[[#This Row],[VALOR UNITARIO]]</f>
        <v>30705966</v>
      </c>
      <c r="Z189" s="31">
        <f>+Tabla21[[#This Row],[META_SUMAPAZ]]*Tabla21[[#This Row],[VALOR UNITARIO]]</f>
        <v>3744630</v>
      </c>
      <c r="AA189" s="31">
        <f>+Tabla21[[#This Row],[META_]]*Tabla21[[#This Row],[VALOR UNITARIO]]</f>
        <v>0</v>
      </c>
      <c r="AB189" s="31">
        <f>+Tabla21[[#This Row],[META_2]]*Tabla21[[#This Row],[VALOR UNITARIO]]</f>
        <v>0</v>
      </c>
      <c r="AC189" s="31">
        <f>+Tabla21[[#This Row],[META_SUBRED]]*Tabla21[[#This Row],[VALOR UNITARIO]]</f>
        <v>0</v>
      </c>
      <c r="AD189" s="32">
        <f>+Tabla21[[#This Row],[META_DISTRITO]]*Tabla21[[#This Row],[VALOR UNITARIO]]</f>
        <v>0</v>
      </c>
      <c r="AE189" s="30">
        <f>SUM(Tabla21[[#This Row],[$_TUNJUELITO]:[$_DISTRITO]])</f>
        <v>59800243.247999996</v>
      </c>
      <c r="AF189" s="32">
        <f>+Tabla21[[#This Row],[$_SUR]]-Tabla21[[#This Row],[$_TOTAL]]</f>
        <v>113836.75200000405</v>
      </c>
    </row>
    <row r="190" spans="1:32" ht="63.75" hidden="1">
      <c r="A190" s="19" t="s">
        <v>54</v>
      </c>
      <c r="B190" s="20" t="s">
        <v>243</v>
      </c>
      <c r="C190" s="20" t="s">
        <v>247</v>
      </c>
      <c r="D190" s="21">
        <v>173</v>
      </c>
      <c r="E190" s="20" t="s">
        <v>288</v>
      </c>
      <c r="F190" s="20" t="s">
        <v>246</v>
      </c>
      <c r="G190" s="19" t="s">
        <v>45</v>
      </c>
      <c r="H190" s="19" t="s">
        <v>46</v>
      </c>
      <c r="I190" s="19" t="s">
        <v>65</v>
      </c>
      <c r="J190" s="22">
        <v>2983376</v>
      </c>
      <c r="K190" s="5">
        <v>0</v>
      </c>
      <c r="L190" s="22">
        <f>+Tabla21[[#This Row],[VALOR UNITARIO]]*Tabla21[[#This Row],[META_SUR]]</f>
        <v>0</v>
      </c>
      <c r="M190" s="41">
        <f>+Tabla21[[#This Row],[META_SUR]]*20.63/100</f>
        <v>0</v>
      </c>
      <c r="N190" s="42">
        <f>+Tabla21[[#This Row],[META_SUR]]*21.68/100</f>
        <v>0</v>
      </c>
      <c r="O190" s="42">
        <f>+Tabla21[[#This Row],[META_SUR]]*51.25/100</f>
        <v>0</v>
      </c>
      <c r="P190" s="42">
        <f>+Tabla21[[#This Row],[META_SUR]]*6.25/100</f>
        <v>0</v>
      </c>
      <c r="Q190" s="42"/>
      <c r="R190" s="42"/>
      <c r="S190" s="42"/>
      <c r="T190" s="43"/>
      <c r="U190" s="28">
        <f>+Tabla21[[#This Row],[META_TUNJUELITO]]+Tabla21[[#This Row],[META_USME]]+Tabla21[[#This Row],[META_CIUDAD_BOLIVAR]]+Tabla21[[#This Row],[META_SUMAPAZ]]+Tabla21[[#This Row],[META_]]+Tabla21[[#This Row],[META_2]]+Tabla21[[#This Row],[META_SUBRED]]+Tabla21[[#This Row],[META_DISTRITO]]</f>
        <v>0</v>
      </c>
      <c r="V190" s="29">
        <f>+Tabla21[[#This Row],[META_SUR]]-Tabla21[[#This Row],[META_TOTAL]]</f>
        <v>0</v>
      </c>
      <c r="W190" s="30">
        <f>+Tabla21[[#This Row],[VALOR UNITARIO]]*Tabla21[[#This Row],[META_TUNJUELITO]]</f>
        <v>0</v>
      </c>
      <c r="X190" s="31">
        <f>+Tabla21[[#This Row],[META_USME]]*Tabla21[[#This Row],[VALOR UNITARIO]]</f>
        <v>0</v>
      </c>
      <c r="Y190" s="31">
        <f>+Tabla21[[#This Row],[META_CIUDAD_BOLIVAR]]*Tabla21[[#This Row],[VALOR UNITARIO]]</f>
        <v>0</v>
      </c>
      <c r="Z190" s="31">
        <f>+Tabla21[[#This Row],[META_SUMAPAZ]]*Tabla21[[#This Row],[VALOR UNITARIO]]</f>
        <v>0</v>
      </c>
      <c r="AA190" s="31">
        <f>+Tabla21[[#This Row],[META_]]*Tabla21[[#This Row],[VALOR UNITARIO]]</f>
        <v>0</v>
      </c>
      <c r="AB190" s="31">
        <f>+Tabla21[[#This Row],[META_2]]*Tabla21[[#This Row],[VALOR UNITARIO]]</f>
        <v>0</v>
      </c>
      <c r="AC190" s="31">
        <f>+Tabla21[[#This Row],[META_SUBRED]]*Tabla21[[#This Row],[VALOR UNITARIO]]</f>
        <v>0</v>
      </c>
      <c r="AD190" s="32">
        <f>+Tabla21[[#This Row],[META_DISTRITO]]*Tabla21[[#This Row],[VALOR UNITARIO]]</f>
        <v>0</v>
      </c>
      <c r="AE190" s="30">
        <f>SUM(Tabla21[[#This Row],[$_TUNJUELITO]:[$_DISTRITO]])</f>
        <v>0</v>
      </c>
      <c r="AF190" s="32">
        <f>+Tabla21[[#This Row],[$_SUR]]-Tabla21[[#This Row],[$_TOTAL]]</f>
        <v>0</v>
      </c>
    </row>
    <row r="191" spans="1:32" ht="63.75" hidden="1">
      <c r="A191" s="19" t="s">
        <v>54</v>
      </c>
      <c r="B191" s="20" t="s">
        <v>289</v>
      </c>
      <c r="C191" s="20" t="s">
        <v>290</v>
      </c>
      <c r="D191" s="21">
        <v>174</v>
      </c>
      <c r="E191" s="20" t="s">
        <v>291</v>
      </c>
      <c r="F191" s="20" t="s">
        <v>292</v>
      </c>
      <c r="G191" s="19" t="s">
        <v>45</v>
      </c>
      <c r="H191" s="19" t="s">
        <v>46</v>
      </c>
      <c r="I191" s="19" t="s">
        <v>47</v>
      </c>
      <c r="J191" s="22">
        <v>37920928</v>
      </c>
      <c r="K191" s="5">
        <v>0</v>
      </c>
      <c r="L191" s="22">
        <f>+Tabla21[[#This Row],[VALOR UNITARIO]]*Tabla21[[#This Row],[META_SUR]]</f>
        <v>0</v>
      </c>
      <c r="M191" s="41">
        <f>+Tabla21[[#This Row],[META_SUR]]*20.63/100</f>
        <v>0</v>
      </c>
      <c r="N191" s="42">
        <f>+Tabla21[[#This Row],[META_SUR]]*21.68/100</f>
        <v>0</v>
      </c>
      <c r="O191" s="42">
        <f>+Tabla21[[#This Row],[META_SUR]]*51.25/100</f>
        <v>0</v>
      </c>
      <c r="P191" s="42">
        <f>+Tabla21[[#This Row],[META_SUR]]*6.25/100</f>
        <v>0</v>
      </c>
      <c r="Q191" s="42"/>
      <c r="R191" s="42"/>
      <c r="S191" s="42"/>
      <c r="T191" s="43"/>
      <c r="U191" s="28">
        <f>+Tabla21[[#This Row],[META_TUNJUELITO]]+Tabla21[[#This Row],[META_USME]]+Tabla21[[#This Row],[META_CIUDAD_BOLIVAR]]+Tabla21[[#This Row],[META_SUMAPAZ]]+Tabla21[[#This Row],[META_]]+Tabla21[[#This Row],[META_2]]+Tabla21[[#This Row],[META_SUBRED]]+Tabla21[[#This Row],[META_DISTRITO]]</f>
        <v>0</v>
      </c>
      <c r="V191" s="29">
        <f>+Tabla21[[#This Row],[META_SUR]]-Tabla21[[#This Row],[META_TOTAL]]</f>
        <v>0</v>
      </c>
      <c r="W191" s="30">
        <f>+Tabla21[[#This Row],[VALOR UNITARIO]]*Tabla21[[#This Row],[META_TUNJUELITO]]</f>
        <v>0</v>
      </c>
      <c r="X191" s="31">
        <f>+Tabla21[[#This Row],[META_USME]]*Tabla21[[#This Row],[VALOR UNITARIO]]</f>
        <v>0</v>
      </c>
      <c r="Y191" s="31">
        <f>+Tabla21[[#This Row],[META_CIUDAD_BOLIVAR]]*Tabla21[[#This Row],[VALOR UNITARIO]]</f>
        <v>0</v>
      </c>
      <c r="Z191" s="31">
        <f>+Tabla21[[#This Row],[META_SUMAPAZ]]*Tabla21[[#This Row],[VALOR UNITARIO]]</f>
        <v>0</v>
      </c>
      <c r="AA191" s="31">
        <f>+Tabla21[[#This Row],[META_]]*Tabla21[[#This Row],[VALOR UNITARIO]]</f>
        <v>0</v>
      </c>
      <c r="AB191" s="31">
        <f>+Tabla21[[#This Row],[META_2]]*Tabla21[[#This Row],[VALOR UNITARIO]]</f>
        <v>0</v>
      </c>
      <c r="AC191" s="31">
        <f>+Tabla21[[#This Row],[META_SUBRED]]*Tabla21[[#This Row],[VALOR UNITARIO]]</f>
        <v>0</v>
      </c>
      <c r="AD191" s="32">
        <f>+Tabla21[[#This Row],[META_DISTRITO]]*Tabla21[[#This Row],[VALOR UNITARIO]]</f>
        <v>0</v>
      </c>
      <c r="AE191" s="30">
        <f>SUM(Tabla21[[#This Row],[$_TUNJUELITO]:[$_DISTRITO]])</f>
        <v>0</v>
      </c>
      <c r="AF191" s="32">
        <f>+Tabla21[[#This Row],[$_SUR]]-Tabla21[[#This Row],[$_TOTAL]]</f>
        <v>0</v>
      </c>
    </row>
    <row r="192" spans="1:32" ht="63.75" hidden="1">
      <c r="A192" s="19" t="s">
        <v>54</v>
      </c>
      <c r="B192" s="20" t="s">
        <v>289</v>
      </c>
      <c r="C192" s="20" t="s">
        <v>290</v>
      </c>
      <c r="D192" s="21">
        <v>175</v>
      </c>
      <c r="E192" s="20" t="s">
        <v>293</v>
      </c>
      <c r="F192" s="20" t="s">
        <v>292</v>
      </c>
      <c r="G192" s="19" t="s">
        <v>45</v>
      </c>
      <c r="H192" s="19" t="s">
        <v>46</v>
      </c>
      <c r="I192" s="19" t="s">
        <v>47</v>
      </c>
      <c r="J192" s="22">
        <v>26899696</v>
      </c>
      <c r="K192" s="5">
        <v>6</v>
      </c>
      <c r="L192" s="22">
        <f>+Tabla21[[#This Row],[VALOR UNITARIO]]*Tabla21[[#This Row],[META_SUR]]</f>
        <v>161398176</v>
      </c>
      <c r="M192" s="41">
        <v>0</v>
      </c>
      <c r="N192" s="42">
        <v>0</v>
      </c>
      <c r="O192" s="42">
        <v>0</v>
      </c>
      <c r="P192" s="42">
        <v>0</v>
      </c>
      <c r="Q192" s="42"/>
      <c r="R192" s="42"/>
      <c r="S192" s="42">
        <v>6</v>
      </c>
      <c r="T192" s="43">
        <v>0</v>
      </c>
      <c r="U192" s="28">
        <f>+Tabla21[[#This Row],[META_TUNJUELITO]]+Tabla21[[#This Row],[META_USME]]+Tabla21[[#This Row],[META_CIUDAD_BOLIVAR]]+Tabla21[[#This Row],[META_SUMAPAZ]]+Tabla21[[#This Row],[META_]]+Tabla21[[#This Row],[META_2]]+Tabla21[[#This Row],[META_SUBRED]]+Tabla21[[#This Row],[META_DISTRITO]]</f>
        <v>6</v>
      </c>
      <c r="V192" s="29">
        <f>+Tabla21[[#This Row],[META_SUR]]-Tabla21[[#This Row],[META_TOTAL]]</f>
        <v>0</v>
      </c>
      <c r="W192" s="30">
        <f>+Tabla21[[#This Row],[VALOR UNITARIO]]*Tabla21[[#This Row],[META_TUNJUELITO]]</f>
        <v>0</v>
      </c>
      <c r="X192" s="31">
        <f>+Tabla21[[#This Row],[META_USME]]*Tabla21[[#This Row],[VALOR UNITARIO]]</f>
        <v>0</v>
      </c>
      <c r="Y192" s="31">
        <f>+Tabla21[[#This Row],[META_CIUDAD_BOLIVAR]]*Tabla21[[#This Row],[VALOR UNITARIO]]</f>
        <v>0</v>
      </c>
      <c r="Z192" s="31">
        <f>+Tabla21[[#This Row],[META_SUMAPAZ]]*Tabla21[[#This Row],[VALOR UNITARIO]]</f>
        <v>0</v>
      </c>
      <c r="AA192" s="31">
        <f>+Tabla21[[#This Row],[META_]]*Tabla21[[#This Row],[VALOR UNITARIO]]</f>
        <v>0</v>
      </c>
      <c r="AB192" s="31">
        <f>+Tabla21[[#This Row],[META_2]]*Tabla21[[#This Row],[VALOR UNITARIO]]</f>
        <v>0</v>
      </c>
      <c r="AC192" s="31">
        <f>+Tabla21[[#This Row],[META_SUBRED]]*Tabla21[[#This Row],[VALOR UNITARIO]]</f>
        <v>161398176</v>
      </c>
      <c r="AD192" s="32">
        <f>+Tabla21[[#This Row],[META_DISTRITO]]*Tabla21[[#This Row],[VALOR UNITARIO]]</f>
        <v>0</v>
      </c>
      <c r="AE192" s="30">
        <f>SUM(Tabla21[[#This Row],[$_TUNJUELITO]:[$_DISTRITO]])</f>
        <v>161398176</v>
      </c>
      <c r="AF192" s="32">
        <f>+Tabla21[[#This Row],[$_SUR]]-Tabla21[[#This Row],[$_TOTAL]]</f>
        <v>0</v>
      </c>
    </row>
    <row r="193" spans="1:32" ht="63.75" hidden="1">
      <c r="A193" s="19" t="s">
        <v>54</v>
      </c>
      <c r="B193" s="20" t="s">
        <v>289</v>
      </c>
      <c r="C193" s="20" t="s">
        <v>290</v>
      </c>
      <c r="D193" s="21">
        <v>176</v>
      </c>
      <c r="E193" s="20" t="s">
        <v>294</v>
      </c>
      <c r="F193" s="20" t="s">
        <v>292</v>
      </c>
      <c r="G193" s="19" t="s">
        <v>45</v>
      </c>
      <c r="H193" s="19" t="s">
        <v>67</v>
      </c>
      <c r="I193" s="19" t="s">
        <v>47</v>
      </c>
      <c r="J193" s="22">
        <v>28206464</v>
      </c>
      <c r="K193" s="5">
        <v>0</v>
      </c>
      <c r="L193" s="22">
        <f>+Tabla21[[#This Row],[VALOR UNITARIO]]*Tabla21[[#This Row],[META_SUR]]</f>
        <v>0</v>
      </c>
      <c r="M193" s="41">
        <f>+Tabla21[[#This Row],[META_SUR]]*20.63/100</f>
        <v>0</v>
      </c>
      <c r="N193" s="42">
        <f>+Tabla21[[#This Row],[META_SUR]]*21.68/100</f>
        <v>0</v>
      </c>
      <c r="O193" s="42">
        <f>+Tabla21[[#This Row],[META_SUR]]*51.25/100</f>
        <v>0</v>
      </c>
      <c r="P193" s="42">
        <f>+Tabla21[[#This Row],[META_SUR]]*6.25/100</f>
        <v>0</v>
      </c>
      <c r="Q193" s="42"/>
      <c r="R193" s="42"/>
      <c r="S193" s="42"/>
      <c r="T193" s="43"/>
      <c r="U193" s="28">
        <f>+Tabla21[[#This Row],[META_TUNJUELITO]]+Tabla21[[#This Row],[META_USME]]+Tabla21[[#This Row],[META_CIUDAD_BOLIVAR]]+Tabla21[[#This Row],[META_SUMAPAZ]]+Tabla21[[#This Row],[META_]]+Tabla21[[#This Row],[META_2]]+Tabla21[[#This Row],[META_SUBRED]]+Tabla21[[#This Row],[META_DISTRITO]]</f>
        <v>0</v>
      </c>
      <c r="V193" s="29">
        <f>+Tabla21[[#This Row],[META_SUR]]-Tabla21[[#This Row],[META_TOTAL]]</f>
        <v>0</v>
      </c>
      <c r="W193" s="30">
        <f>+Tabla21[[#This Row],[VALOR UNITARIO]]*Tabla21[[#This Row],[META_TUNJUELITO]]</f>
        <v>0</v>
      </c>
      <c r="X193" s="31">
        <f>+Tabla21[[#This Row],[META_USME]]*Tabla21[[#This Row],[VALOR UNITARIO]]</f>
        <v>0</v>
      </c>
      <c r="Y193" s="31">
        <f>+Tabla21[[#This Row],[META_CIUDAD_BOLIVAR]]*Tabla21[[#This Row],[VALOR UNITARIO]]</f>
        <v>0</v>
      </c>
      <c r="Z193" s="31">
        <f>+Tabla21[[#This Row],[META_SUMAPAZ]]*Tabla21[[#This Row],[VALOR UNITARIO]]</f>
        <v>0</v>
      </c>
      <c r="AA193" s="31">
        <f>+Tabla21[[#This Row],[META_]]*Tabla21[[#This Row],[VALOR UNITARIO]]</f>
        <v>0</v>
      </c>
      <c r="AB193" s="31">
        <f>+Tabla21[[#This Row],[META_2]]*Tabla21[[#This Row],[VALOR UNITARIO]]</f>
        <v>0</v>
      </c>
      <c r="AC193" s="31">
        <f>+Tabla21[[#This Row],[META_SUBRED]]*Tabla21[[#This Row],[VALOR UNITARIO]]</f>
        <v>0</v>
      </c>
      <c r="AD193" s="32">
        <f>+Tabla21[[#This Row],[META_DISTRITO]]*Tabla21[[#This Row],[VALOR UNITARIO]]</f>
        <v>0</v>
      </c>
      <c r="AE193" s="30">
        <f>SUM(Tabla21[[#This Row],[$_TUNJUELITO]:[$_DISTRITO]])</f>
        <v>0</v>
      </c>
      <c r="AF193" s="32">
        <f>+Tabla21[[#This Row],[$_SUR]]-Tabla21[[#This Row],[$_TOTAL]]</f>
        <v>0</v>
      </c>
    </row>
    <row r="194" spans="1:32" ht="63.75" hidden="1">
      <c r="A194" s="19" t="s">
        <v>54</v>
      </c>
      <c r="B194" s="20" t="s">
        <v>289</v>
      </c>
      <c r="C194" s="20" t="s">
        <v>290</v>
      </c>
      <c r="D194" s="21">
        <v>177</v>
      </c>
      <c r="E194" s="20" t="s">
        <v>295</v>
      </c>
      <c r="F194" s="20" t="s">
        <v>292</v>
      </c>
      <c r="G194" s="19" t="s">
        <v>45</v>
      </c>
      <c r="H194" s="19" t="s">
        <v>67</v>
      </c>
      <c r="I194" s="19" t="s">
        <v>47</v>
      </c>
      <c r="J194" s="22">
        <v>37181248</v>
      </c>
      <c r="K194" s="5">
        <v>0</v>
      </c>
      <c r="L194" s="22">
        <f>+Tabla21[[#This Row],[VALOR UNITARIO]]*Tabla21[[#This Row],[META_SUR]]</f>
        <v>0</v>
      </c>
      <c r="M194" s="41">
        <f>+Tabla21[[#This Row],[META_SUR]]*20.63/100</f>
        <v>0</v>
      </c>
      <c r="N194" s="42">
        <f>+Tabla21[[#This Row],[META_SUR]]*21.68/100</f>
        <v>0</v>
      </c>
      <c r="O194" s="42">
        <f>+Tabla21[[#This Row],[META_SUR]]*51.25/100</f>
        <v>0</v>
      </c>
      <c r="P194" s="42">
        <f>+Tabla21[[#This Row],[META_SUR]]*6.25/100</f>
        <v>0</v>
      </c>
      <c r="Q194" s="42"/>
      <c r="R194" s="42"/>
      <c r="S194" s="42"/>
      <c r="T194" s="43"/>
      <c r="U194" s="28">
        <f>+Tabla21[[#This Row],[META_TUNJUELITO]]+Tabla21[[#This Row],[META_USME]]+Tabla21[[#This Row],[META_CIUDAD_BOLIVAR]]+Tabla21[[#This Row],[META_SUMAPAZ]]+Tabla21[[#This Row],[META_]]+Tabla21[[#This Row],[META_2]]+Tabla21[[#This Row],[META_SUBRED]]+Tabla21[[#This Row],[META_DISTRITO]]</f>
        <v>0</v>
      </c>
      <c r="V194" s="29">
        <f>+Tabla21[[#This Row],[META_SUR]]-Tabla21[[#This Row],[META_TOTAL]]</f>
        <v>0</v>
      </c>
      <c r="W194" s="30">
        <f>+Tabla21[[#This Row],[VALOR UNITARIO]]*Tabla21[[#This Row],[META_TUNJUELITO]]</f>
        <v>0</v>
      </c>
      <c r="X194" s="31">
        <f>+Tabla21[[#This Row],[META_USME]]*Tabla21[[#This Row],[VALOR UNITARIO]]</f>
        <v>0</v>
      </c>
      <c r="Y194" s="31">
        <f>+Tabla21[[#This Row],[META_CIUDAD_BOLIVAR]]*Tabla21[[#This Row],[VALOR UNITARIO]]</f>
        <v>0</v>
      </c>
      <c r="Z194" s="31">
        <f>+Tabla21[[#This Row],[META_SUMAPAZ]]*Tabla21[[#This Row],[VALOR UNITARIO]]</f>
        <v>0</v>
      </c>
      <c r="AA194" s="31">
        <f>+Tabla21[[#This Row],[META_]]*Tabla21[[#This Row],[VALOR UNITARIO]]</f>
        <v>0</v>
      </c>
      <c r="AB194" s="31">
        <f>+Tabla21[[#This Row],[META_2]]*Tabla21[[#This Row],[VALOR UNITARIO]]</f>
        <v>0</v>
      </c>
      <c r="AC194" s="31">
        <f>+Tabla21[[#This Row],[META_SUBRED]]*Tabla21[[#This Row],[VALOR UNITARIO]]</f>
        <v>0</v>
      </c>
      <c r="AD194" s="32">
        <f>+Tabla21[[#This Row],[META_DISTRITO]]*Tabla21[[#This Row],[VALOR UNITARIO]]</f>
        <v>0</v>
      </c>
      <c r="AE194" s="30">
        <f>SUM(Tabla21[[#This Row],[$_TUNJUELITO]:[$_DISTRITO]])</f>
        <v>0</v>
      </c>
      <c r="AF194" s="32">
        <f>+Tabla21[[#This Row],[$_SUR]]-Tabla21[[#This Row],[$_TOTAL]]</f>
        <v>0</v>
      </c>
    </row>
    <row r="195" spans="1:32" ht="76.5" hidden="1">
      <c r="A195" s="19" t="s">
        <v>54</v>
      </c>
      <c r="B195" s="20" t="s">
        <v>289</v>
      </c>
      <c r="C195" s="20" t="s">
        <v>290</v>
      </c>
      <c r="D195" s="21">
        <v>178</v>
      </c>
      <c r="E195" s="20" t="s">
        <v>296</v>
      </c>
      <c r="F195" s="20" t="s">
        <v>292</v>
      </c>
      <c r="G195" s="19" t="s">
        <v>45</v>
      </c>
      <c r="H195" s="19" t="s">
        <v>46</v>
      </c>
      <c r="I195" s="19" t="s">
        <v>47</v>
      </c>
      <c r="J195" s="22">
        <v>7347488</v>
      </c>
      <c r="K195" s="5">
        <v>6</v>
      </c>
      <c r="L195" s="22">
        <f>+Tabla21[[#This Row],[VALOR UNITARIO]]*Tabla21[[#This Row],[META_SUR]]</f>
        <v>44084928</v>
      </c>
      <c r="M195" s="41">
        <v>0</v>
      </c>
      <c r="N195" s="42">
        <v>0</v>
      </c>
      <c r="O195" s="42">
        <v>0</v>
      </c>
      <c r="P195" s="42">
        <v>0</v>
      </c>
      <c r="Q195" s="42"/>
      <c r="R195" s="42"/>
      <c r="S195" s="42">
        <v>6</v>
      </c>
      <c r="T195" s="43">
        <v>0</v>
      </c>
      <c r="U195" s="28">
        <f>+Tabla21[[#This Row],[META_TUNJUELITO]]+Tabla21[[#This Row],[META_USME]]+Tabla21[[#This Row],[META_CIUDAD_BOLIVAR]]+Tabla21[[#This Row],[META_SUMAPAZ]]+Tabla21[[#This Row],[META_]]+Tabla21[[#This Row],[META_2]]+Tabla21[[#This Row],[META_SUBRED]]+Tabla21[[#This Row],[META_DISTRITO]]</f>
        <v>6</v>
      </c>
      <c r="V195" s="29">
        <f>+Tabla21[[#This Row],[META_SUR]]-Tabla21[[#This Row],[META_TOTAL]]</f>
        <v>0</v>
      </c>
      <c r="W195" s="30">
        <f>+Tabla21[[#This Row],[VALOR UNITARIO]]*Tabla21[[#This Row],[META_TUNJUELITO]]</f>
        <v>0</v>
      </c>
      <c r="X195" s="31">
        <f>+Tabla21[[#This Row],[META_USME]]*Tabla21[[#This Row],[VALOR UNITARIO]]</f>
        <v>0</v>
      </c>
      <c r="Y195" s="31">
        <f>+Tabla21[[#This Row],[META_CIUDAD_BOLIVAR]]*Tabla21[[#This Row],[VALOR UNITARIO]]</f>
        <v>0</v>
      </c>
      <c r="Z195" s="31">
        <f>+Tabla21[[#This Row],[META_SUMAPAZ]]*Tabla21[[#This Row],[VALOR UNITARIO]]</f>
        <v>0</v>
      </c>
      <c r="AA195" s="31">
        <f>+Tabla21[[#This Row],[META_]]*Tabla21[[#This Row],[VALOR UNITARIO]]</f>
        <v>0</v>
      </c>
      <c r="AB195" s="31">
        <f>+Tabla21[[#This Row],[META_2]]*Tabla21[[#This Row],[VALOR UNITARIO]]</f>
        <v>0</v>
      </c>
      <c r="AC195" s="31">
        <f>+Tabla21[[#This Row],[META_SUBRED]]*Tabla21[[#This Row],[VALOR UNITARIO]]</f>
        <v>44084928</v>
      </c>
      <c r="AD195" s="32">
        <f>+Tabla21[[#This Row],[META_DISTRITO]]*Tabla21[[#This Row],[VALOR UNITARIO]]</f>
        <v>0</v>
      </c>
      <c r="AE195" s="30">
        <f>SUM(Tabla21[[#This Row],[$_TUNJUELITO]:[$_DISTRITO]])</f>
        <v>44084928</v>
      </c>
      <c r="AF195" s="32">
        <f>+Tabla21[[#This Row],[$_SUR]]-Tabla21[[#This Row],[$_TOTAL]]</f>
        <v>0</v>
      </c>
    </row>
    <row r="196" spans="1:32" ht="63.75" hidden="1">
      <c r="A196" s="19" t="s">
        <v>54</v>
      </c>
      <c r="B196" s="20" t="s">
        <v>289</v>
      </c>
      <c r="C196" s="20" t="s">
        <v>290</v>
      </c>
      <c r="D196" s="21">
        <v>179</v>
      </c>
      <c r="E196" s="20" t="s">
        <v>297</v>
      </c>
      <c r="F196" s="20" t="s">
        <v>292</v>
      </c>
      <c r="G196" s="19" t="s">
        <v>45</v>
      </c>
      <c r="H196" s="19" t="s">
        <v>46</v>
      </c>
      <c r="I196" s="19" t="s">
        <v>47</v>
      </c>
      <c r="J196" s="22">
        <v>3673744</v>
      </c>
      <c r="K196" s="5">
        <v>0</v>
      </c>
      <c r="L196" s="22">
        <f>+Tabla21[[#This Row],[VALOR UNITARIO]]*Tabla21[[#This Row],[META_SUR]]</f>
        <v>0</v>
      </c>
      <c r="M196" s="41">
        <f>+Tabla21[[#This Row],[META_SUR]]*20.63/100</f>
        <v>0</v>
      </c>
      <c r="N196" s="42">
        <f>+Tabla21[[#This Row],[META_SUR]]*21.68/100</f>
        <v>0</v>
      </c>
      <c r="O196" s="42">
        <f>+Tabla21[[#This Row],[META_SUR]]*51.25/100</f>
        <v>0</v>
      </c>
      <c r="P196" s="42">
        <f>+Tabla21[[#This Row],[META_SUR]]*6.25/100</f>
        <v>0</v>
      </c>
      <c r="Q196" s="42"/>
      <c r="R196" s="42"/>
      <c r="S196" s="42"/>
      <c r="T196" s="43"/>
      <c r="U196" s="28">
        <f>+Tabla21[[#This Row],[META_TUNJUELITO]]+Tabla21[[#This Row],[META_USME]]+Tabla21[[#This Row],[META_CIUDAD_BOLIVAR]]+Tabla21[[#This Row],[META_SUMAPAZ]]+Tabla21[[#This Row],[META_]]+Tabla21[[#This Row],[META_2]]+Tabla21[[#This Row],[META_SUBRED]]+Tabla21[[#This Row],[META_DISTRITO]]</f>
        <v>0</v>
      </c>
      <c r="V196" s="29">
        <f>+Tabla21[[#This Row],[META_SUR]]-Tabla21[[#This Row],[META_TOTAL]]</f>
        <v>0</v>
      </c>
      <c r="W196" s="30">
        <f>+Tabla21[[#This Row],[VALOR UNITARIO]]*Tabla21[[#This Row],[META_TUNJUELITO]]</f>
        <v>0</v>
      </c>
      <c r="X196" s="31">
        <f>+Tabla21[[#This Row],[META_USME]]*Tabla21[[#This Row],[VALOR UNITARIO]]</f>
        <v>0</v>
      </c>
      <c r="Y196" s="31">
        <f>+Tabla21[[#This Row],[META_CIUDAD_BOLIVAR]]*Tabla21[[#This Row],[VALOR UNITARIO]]</f>
        <v>0</v>
      </c>
      <c r="Z196" s="31">
        <f>+Tabla21[[#This Row],[META_SUMAPAZ]]*Tabla21[[#This Row],[VALOR UNITARIO]]</f>
        <v>0</v>
      </c>
      <c r="AA196" s="31">
        <f>+Tabla21[[#This Row],[META_]]*Tabla21[[#This Row],[VALOR UNITARIO]]</f>
        <v>0</v>
      </c>
      <c r="AB196" s="31">
        <f>+Tabla21[[#This Row],[META_2]]*Tabla21[[#This Row],[VALOR UNITARIO]]</f>
        <v>0</v>
      </c>
      <c r="AC196" s="31">
        <f>+Tabla21[[#This Row],[META_SUBRED]]*Tabla21[[#This Row],[VALOR UNITARIO]]</f>
        <v>0</v>
      </c>
      <c r="AD196" s="32">
        <f>+Tabla21[[#This Row],[META_DISTRITO]]*Tabla21[[#This Row],[VALOR UNITARIO]]</f>
        <v>0</v>
      </c>
      <c r="AE196" s="30">
        <f>SUM(Tabla21[[#This Row],[$_TUNJUELITO]:[$_DISTRITO]])</f>
        <v>0</v>
      </c>
      <c r="AF196" s="32">
        <f>+Tabla21[[#This Row],[$_SUR]]-Tabla21[[#This Row],[$_TOTAL]]</f>
        <v>0</v>
      </c>
    </row>
    <row r="197" spans="1:32" ht="63.75" hidden="1">
      <c r="A197" s="19" t="s">
        <v>54</v>
      </c>
      <c r="B197" s="20" t="s">
        <v>289</v>
      </c>
      <c r="C197" s="20" t="s">
        <v>290</v>
      </c>
      <c r="D197" s="21">
        <v>180</v>
      </c>
      <c r="E197" s="20" t="s">
        <v>298</v>
      </c>
      <c r="F197" s="20" t="s">
        <v>292</v>
      </c>
      <c r="G197" s="19" t="s">
        <v>45</v>
      </c>
      <c r="H197" s="19" t="s">
        <v>46</v>
      </c>
      <c r="I197" s="19" t="s">
        <v>47</v>
      </c>
      <c r="J197" s="22">
        <v>3673744</v>
      </c>
      <c r="K197" s="5">
        <v>6</v>
      </c>
      <c r="L197" s="22">
        <f>+Tabla21[[#This Row],[VALOR UNITARIO]]*Tabla21[[#This Row],[META_SUR]]</f>
        <v>22042464</v>
      </c>
      <c r="M197" s="41">
        <v>0</v>
      </c>
      <c r="N197" s="42">
        <v>0</v>
      </c>
      <c r="O197" s="42">
        <v>0</v>
      </c>
      <c r="P197" s="42">
        <v>0</v>
      </c>
      <c r="Q197" s="42"/>
      <c r="R197" s="42"/>
      <c r="S197" s="42">
        <v>6</v>
      </c>
      <c r="T197" s="43">
        <v>0</v>
      </c>
      <c r="U197" s="28">
        <f>+Tabla21[[#This Row],[META_TUNJUELITO]]+Tabla21[[#This Row],[META_USME]]+Tabla21[[#This Row],[META_CIUDAD_BOLIVAR]]+Tabla21[[#This Row],[META_SUMAPAZ]]+Tabla21[[#This Row],[META_]]+Tabla21[[#This Row],[META_2]]+Tabla21[[#This Row],[META_SUBRED]]+Tabla21[[#This Row],[META_DISTRITO]]</f>
        <v>6</v>
      </c>
      <c r="V197" s="29">
        <f>+Tabla21[[#This Row],[META_SUR]]-Tabla21[[#This Row],[META_TOTAL]]</f>
        <v>0</v>
      </c>
      <c r="W197" s="30">
        <f>+Tabla21[[#This Row],[VALOR UNITARIO]]*Tabla21[[#This Row],[META_TUNJUELITO]]</f>
        <v>0</v>
      </c>
      <c r="X197" s="31">
        <f>+Tabla21[[#This Row],[META_USME]]*Tabla21[[#This Row],[VALOR UNITARIO]]</f>
        <v>0</v>
      </c>
      <c r="Y197" s="31">
        <f>+Tabla21[[#This Row],[META_CIUDAD_BOLIVAR]]*Tabla21[[#This Row],[VALOR UNITARIO]]</f>
        <v>0</v>
      </c>
      <c r="Z197" s="31">
        <f>+Tabla21[[#This Row],[META_SUMAPAZ]]*Tabla21[[#This Row],[VALOR UNITARIO]]</f>
        <v>0</v>
      </c>
      <c r="AA197" s="31">
        <f>+Tabla21[[#This Row],[META_]]*Tabla21[[#This Row],[VALOR UNITARIO]]</f>
        <v>0</v>
      </c>
      <c r="AB197" s="31">
        <f>+Tabla21[[#This Row],[META_2]]*Tabla21[[#This Row],[VALOR UNITARIO]]</f>
        <v>0</v>
      </c>
      <c r="AC197" s="31">
        <f>+Tabla21[[#This Row],[META_SUBRED]]*Tabla21[[#This Row],[VALOR UNITARIO]]</f>
        <v>22042464</v>
      </c>
      <c r="AD197" s="32">
        <f>+Tabla21[[#This Row],[META_DISTRITO]]*Tabla21[[#This Row],[VALOR UNITARIO]]</f>
        <v>0</v>
      </c>
      <c r="AE197" s="30">
        <f>SUM(Tabla21[[#This Row],[$_TUNJUELITO]:[$_DISTRITO]])</f>
        <v>22042464</v>
      </c>
      <c r="AF197" s="32">
        <f>+Tabla21[[#This Row],[$_SUR]]-Tabla21[[#This Row],[$_TOTAL]]</f>
        <v>0</v>
      </c>
    </row>
    <row r="198" spans="1:32" ht="63.75" hidden="1">
      <c r="A198" s="19" t="s">
        <v>54</v>
      </c>
      <c r="B198" s="20" t="s">
        <v>289</v>
      </c>
      <c r="C198" s="20" t="s">
        <v>290</v>
      </c>
      <c r="D198" s="21">
        <v>181</v>
      </c>
      <c r="E198" s="20" t="s">
        <v>299</v>
      </c>
      <c r="F198" s="20" t="s">
        <v>292</v>
      </c>
      <c r="G198" s="19" t="s">
        <v>45</v>
      </c>
      <c r="H198" s="19" t="s">
        <v>46</v>
      </c>
      <c r="I198" s="19" t="s">
        <v>47</v>
      </c>
      <c r="J198" s="22">
        <v>87405520</v>
      </c>
      <c r="K198" s="5">
        <v>0</v>
      </c>
      <c r="L198" s="22">
        <f>+Tabla21[[#This Row],[VALOR UNITARIO]]*Tabla21[[#This Row],[META_SUR]]</f>
        <v>0</v>
      </c>
      <c r="M198" s="41">
        <f>+Tabla21[[#This Row],[META_SUR]]*20.63/100</f>
        <v>0</v>
      </c>
      <c r="N198" s="42">
        <f>+Tabla21[[#This Row],[META_SUR]]*21.68/100</f>
        <v>0</v>
      </c>
      <c r="O198" s="42">
        <f>+Tabla21[[#This Row],[META_SUR]]*51.25/100</f>
        <v>0</v>
      </c>
      <c r="P198" s="42">
        <f>+Tabla21[[#This Row],[META_SUR]]*6.25/100</f>
        <v>0</v>
      </c>
      <c r="Q198" s="42"/>
      <c r="R198" s="42"/>
      <c r="S198" s="42"/>
      <c r="T198" s="43"/>
      <c r="U198" s="28">
        <f>+Tabla21[[#This Row],[META_TUNJUELITO]]+Tabla21[[#This Row],[META_USME]]+Tabla21[[#This Row],[META_CIUDAD_BOLIVAR]]+Tabla21[[#This Row],[META_SUMAPAZ]]+Tabla21[[#This Row],[META_]]+Tabla21[[#This Row],[META_2]]+Tabla21[[#This Row],[META_SUBRED]]+Tabla21[[#This Row],[META_DISTRITO]]</f>
        <v>0</v>
      </c>
      <c r="V198" s="29">
        <f>+Tabla21[[#This Row],[META_SUR]]-Tabla21[[#This Row],[META_TOTAL]]</f>
        <v>0</v>
      </c>
      <c r="W198" s="30">
        <f>+Tabla21[[#This Row],[VALOR UNITARIO]]*Tabla21[[#This Row],[META_TUNJUELITO]]</f>
        <v>0</v>
      </c>
      <c r="X198" s="31">
        <f>+Tabla21[[#This Row],[META_USME]]*Tabla21[[#This Row],[VALOR UNITARIO]]</f>
        <v>0</v>
      </c>
      <c r="Y198" s="31">
        <f>+Tabla21[[#This Row],[META_CIUDAD_BOLIVAR]]*Tabla21[[#This Row],[VALOR UNITARIO]]</f>
        <v>0</v>
      </c>
      <c r="Z198" s="31">
        <f>+Tabla21[[#This Row],[META_SUMAPAZ]]*Tabla21[[#This Row],[VALOR UNITARIO]]</f>
        <v>0</v>
      </c>
      <c r="AA198" s="31">
        <f>+Tabla21[[#This Row],[META_]]*Tabla21[[#This Row],[VALOR UNITARIO]]</f>
        <v>0</v>
      </c>
      <c r="AB198" s="31">
        <f>+Tabla21[[#This Row],[META_2]]*Tabla21[[#This Row],[VALOR UNITARIO]]</f>
        <v>0</v>
      </c>
      <c r="AC198" s="31">
        <f>+Tabla21[[#This Row],[META_SUBRED]]*Tabla21[[#This Row],[VALOR UNITARIO]]</f>
        <v>0</v>
      </c>
      <c r="AD198" s="32">
        <f>+Tabla21[[#This Row],[META_DISTRITO]]*Tabla21[[#This Row],[VALOR UNITARIO]]</f>
        <v>0</v>
      </c>
      <c r="AE198" s="30">
        <f>SUM(Tabla21[[#This Row],[$_TUNJUELITO]:[$_DISTRITO]])</f>
        <v>0</v>
      </c>
      <c r="AF198" s="32">
        <f>+Tabla21[[#This Row],[$_SUR]]-Tabla21[[#This Row],[$_TOTAL]]</f>
        <v>0</v>
      </c>
    </row>
    <row r="199" spans="1:32" ht="63.75" hidden="1">
      <c r="A199" s="19" t="s">
        <v>54</v>
      </c>
      <c r="B199" s="20" t="s">
        <v>289</v>
      </c>
      <c r="C199" s="20" t="s">
        <v>290</v>
      </c>
      <c r="D199" s="21">
        <v>182</v>
      </c>
      <c r="E199" s="20" t="s">
        <v>300</v>
      </c>
      <c r="F199" s="20" t="s">
        <v>292</v>
      </c>
      <c r="G199" s="19" t="s">
        <v>45</v>
      </c>
      <c r="H199" s="19" t="s">
        <v>46</v>
      </c>
      <c r="I199" s="19" t="s">
        <v>47</v>
      </c>
      <c r="J199" s="22">
        <v>17288787</v>
      </c>
      <c r="K199" s="5">
        <v>0</v>
      </c>
      <c r="L199" s="22">
        <f>+Tabla21[[#This Row],[VALOR UNITARIO]]*Tabla21[[#This Row],[META_SUR]]</f>
        <v>0</v>
      </c>
      <c r="M199" s="41">
        <f>+Tabla21[[#This Row],[META_SUR]]*20.63/100</f>
        <v>0</v>
      </c>
      <c r="N199" s="42">
        <f>+Tabla21[[#This Row],[META_SUR]]*21.68/100</f>
        <v>0</v>
      </c>
      <c r="O199" s="42">
        <f>+Tabla21[[#This Row],[META_SUR]]*51.25/100</f>
        <v>0</v>
      </c>
      <c r="P199" s="42">
        <f>+Tabla21[[#This Row],[META_SUR]]*6.25/100</f>
        <v>0</v>
      </c>
      <c r="Q199" s="42"/>
      <c r="R199" s="42"/>
      <c r="S199" s="42"/>
      <c r="T199" s="43"/>
      <c r="U199" s="28">
        <f>+Tabla21[[#This Row],[META_TUNJUELITO]]+Tabla21[[#This Row],[META_USME]]+Tabla21[[#This Row],[META_CIUDAD_BOLIVAR]]+Tabla21[[#This Row],[META_SUMAPAZ]]+Tabla21[[#This Row],[META_]]+Tabla21[[#This Row],[META_2]]+Tabla21[[#This Row],[META_SUBRED]]+Tabla21[[#This Row],[META_DISTRITO]]</f>
        <v>0</v>
      </c>
      <c r="V199" s="29">
        <f>+Tabla21[[#This Row],[META_SUR]]-Tabla21[[#This Row],[META_TOTAL]]</f>
        <v>0</v>
      </c>
      <c r="W199" s="30">
        <f>+Tabla21[[#This Row],[VALOR UNITARIO]]*Tabla21[[#This Row],[META_TUNJUELITO]]</f>
        <v>0</v>
      </c>
      <c r="X199" s="31">
        <f>+Tabla21[[#This Row],[META_USME]]*Tabla21[[#This Row],[VALOR UNITARIO]]</f>
        <v>0</v>
      </c>
      <c r="Y199" s="31">
        <f>+Tabla21[[#This Row],[META_CIUDAD_BOLIVAR]]*Tabla21[[#This Row],[VALOR UNITARIO]]</f>
        <v>0</v>
      </c>
      <c r="Z199" s="31">
        <f>+Tabla21[[#This Row],[META_SUMAPAZ]]*Tabla21[[#This Row],[VALOR UNITARIO]]</f>
        <v>0</v>
      </c>
      <c r="AA199" s="31">
        <f>+Tabla21[[#This Row],[META_]]*Tabla21[[#This Row],[VALOR UNITARIO]]</f>
        <v>0</v>
      </c>
      <c r="AB199" s="31">
        <f>+Tabla21[[#This Row],[META_2]]*Tabla21[[#This Row],[VALOR UNITARIO]]</f>
        <v>0</v>
      </c>
      <c r="AC199" s="31">
        <f>+Tabla21[[#This Row],[META_SUBRED]]*Tabla21[[#This Row],[VALOR UNITARIO]]</f>
        <v>0</v>
      </c>
      <c r="AD199" s="32">
        <f>+Tabla21[[#This Row],[META_DISTRITO]]*Tabla21[[#This Row],[VALOR UNITARIO]]</f>
        <v>0</v>
      </c>
      <c r="AE199" s="30">
        <f>SUM(Tabla21[[#This Row],[$_TUNJUELITO]:[$_DISTRITO]])</f>
        <v>0</v>
      </c>
      <c r="AF199" s="32">
        <f>+Tabla21[[#This Row],[$_SUR]]-Tabla21[[#This Row],[$_TOTAL]]</f>
        <v>0</v>
      </c>
    </row>
    <row r="200" spans="1:32" ht="63.75" hidden="1">
      <c r="A200" s="19" t="s">
        <v>54</v>
      </c>
      <c r="B200" s="20" t="s">
        <v>289</v>
      </c>
      <c r="C200" s="20" t="s">
        <v>290</v>
      </c>
      <c r="D200" s="21">
        <v>183</v>
      </c>
      <c r="E200" s="20" t="s">
        <v>301</v>
      </c>
      <c r="F200" s="20" t="s">
        <v>292</v>
      </c>
      <c r="G200" s="19" t="s">
        <v>45</v>
      </c>
      <c r="H200" s="19" t="s">
        <v>46</v>
      </c>
      <c r="I200" s="19" t="s">
        <v>65</v>
      </c>
      <c r="J200" s="22">
        <v>61146880</v>
      </c>
      <c r="K200" s="5">
        <v>0</v>
      </c>
      <c r="L200" s="22">
        <f>+Tabla21[[#This Row],[VALOR UNITARIO]]*Tabla21[[#This Row],[META_SUR]]</f>
        <v>0</v>
      </c>
      <c r="M200" s="41">
        <f>+Tabla21[[#This Row],[META_SUR]]*20.63/100</f>
        <v>0</v>
      </c>
      <c r="N200" s="42">
        <f>+Tabla21[[#This Row],[META_SUR]]*21.68/100</f>
        <v>0</v>
      </c>
      <c r="O200" s="42">
        <f>+Tabla21[[#This Row],[META_SUR]]*51.25/100</f>
        <v>0</v>
      </c>
      <c r="P200" s="42">
        <f>+Tabla21[[#This Row],[META_SUR]]*6.25/100</f>
        <v>0</v>
      </c>
      <c r="Q200" s="42"/>
      <c r="R200" s="42"/>
      <c r="S200" s="42"/>
      <c r="T200" s="43"/>
      <c r="U200" s="28">
        <f>+Tabla21[[#This Row],[META_TUNJUELITO]]+Tabla21[[#This Row],[META_USME]]+Tabla21[[#This Row],[META_CIUDAD_BOLIVAR]]+Tabla21[[#This Row],[META_SUMAPAZ]]+Tabla21[[#This Row],[META_]]+Tabla21[[#This Row],[META_2]]+Tabla21[[#This Row],[META_SUBRED]]+Tabla21[[#This Row],[META_DISTRITO]]</f>
        <v>0</v>
      </c>
      <c r="V200" s="29">
        <f>+Tabla21[[#This Row],[META_SUR]]-Tabla21[[#This Row],[META_TOTAL]]</f>
        <v>0</v>
      </c>
      <c r="W200" s="30">
        <f>+Tabla21[[#This Row],[VALOR UNITARIO]]*Tabla21[[#This Row],[META_TUNJUELITO]]</f>
        <v>0</v>
      </c>
      <c r="X200" s="31">
        <f>+Tabla21[[#This Row],[META_USME]]*Tabla21[[#This Row],[VALOR UNITARIO]]</f>
        <v>0</v>
      </c>
      <c r="Y200" s="31">
        <f>+Tabla21[[#This Row],[META_CIUDAD_BOLIVAR]]*Tabla21[[#This Row],[VALOR UNITARIO]]</f>
        <v>0</v>
      </c>
      <c r="Z200" s="31">
        <f>+Tabla21[[#This Row],[META_SUMAPAZ]]*Tabla21[[#This Row],[VALOR UNITARIO]]</f>
        <v>0</v>
      </c>
      <c r="AA200" s="31">
        <f>+Tabla21[[#This Row],[META_]]*Tabla21[[#This Row],[VALOR UNITARIO]]</f>
        <v>0</v>
      </c>
      <c r="AB200" s="31">
        <f>+Tabla21[[#This Row],[META_2]]*Tabla21[[#This Row],[VALOR UNITARIO]]</f>
        <v>0</v>
      </c>
      <c r="AC200" s="31">
        <f>+Tabla21[[#This Row],[META_SUBRED]]*Tabla21[[#This Row],[VALOR UNITARIO]]</f>
        <v>0</v>
      </c>
      <c r="AD200" s="32">
        <f>+Tabla21[[#This Row],[META_DISTRITO]]*Tabla21[[#This Row],[VALOR UNITARIO]]</f>
        <v>0</v>
      </c>
      <c r="AE200" s="30">
        <f>SUM(Tabla21[[#This Row],[$_TUNJUELITO]:[$_DISTRITO]])</f>
        <v>0</v>
      </c>
      <c r="AF200" s="32">
        <f>+Tabla21[[#This Row],[$_SUR]]-Tabla21[[#This Row],[$_TOTAL]]</f>
        <v>0</v>
      </c>
    </row>
    <row r="201" spans="1:32" ht="63.75" hidden="1">
      <c r="A201" s="19" t="s">
        <v>54</v>
      </c>
      <c r="B201" s="20" t="s">
        <v>289</v>
      </c>
      <c r="C201" s="20" t="s">
        <v>290</v>
      </c>
      <c r="D201" s="21">
        <v>184</v>
      </c>
      <c r="E201" s="20" t="s">
        <v>302</v>
      </c>
      <c r="F201" s="20" t="s">
        <v>292</v>
      </c>
      <c r="G201" s="19" t="s">
        <v>45</v>
      </c>
      <c r="H201" s="19" t="s">
        <v>46</v>
      </c>
      <c r="I201" s="19" t="s">
        <v>65</v>
      </c>
      <c r="J201" s="22">
        <v>9941299</v>
      </c>
      <c r="K201" s="5">
        <v>6</v>
      </c>
      <c r="L201" s="22">
        <f>+Tabla21[[#This Row],[VALOR UNITARIO]]*Tabla21[[#This Row],[META_SUR]]</f>
        <v>59647794</v>
      </c>
      <c r="M201" s="41">
        <v>0</v>
      </c>
      <c r="N201" s="42">
        <v>0</v>
      </c>
      <c r="O201" s="42">
        <v>0</v>
      </c>
      <c r="P201" s="42">
        <v>0</v>
      </c>
      <c r="Q201" s="42"/>
      <c r="R201" s="42"/>
      <c r="S201" s="42">
        <v>6</v>
      </c>
      <c r="T201" s="43">
        <v>0</v>
      </c>
      <c r="U201" s="28">
        <f>+Tabla21[[#This Row],[META_TUNJUELITO]]+Tabla21[[#This Row],[META_USME]]+Tabla21[[#This Row],[META_CIUDAD_BOLIVAR]]+Tabla21[[#This Row],[META_SUMAPAZ]]+Tabla21[[#This Row],[META_]]+Tabla21[[#This Row],[META_2]]+Tabla21[[#This Row],[META_SUBRED]]+Tabla21[[#This Row],[META_DISTRITO]]</f>
        <v>6</v>
      </c>
      <c r="V201" s="29">
        <f>+Tabla21[[#This Row],[META_SUR]]-Tabla21[[#This Row],[META_TOTAL]]</f>
        <v>0</v>
      </c>
      <c r="W201" s="30">
        <f>+Tabla21[[#This Row],[VALOR UNITARIO]]*Tabla21[[#This Row],[META_TUNJUELITO]]</f>
        <v>0</v>
      </c>
      <c r="X201" s="31">
        <f>+Tabla21[[#This Row],[META_USME]]*Tabla21[[#This Row],[VALOR UNITARIO]]</f>
        <v>0</v>
      </c>
      <c r="Y201" s="31">
        <f>+Tabla21[[#This Row],[META_CIUDAD_BOLIVAR]]*Tabla21[[#This Row],[VALOR UNITARIO]]</f>
        <v>0</v>
      </c>
      <c r="Z201" s="31">
        <f>+Tabla21[[#This Row],[META_SUMAPAZ]]*Tabla21[[#This Row],[VALOR UNITARIO]]</f>
        <v>0</v>
      </c>
      <c r="AA201" s="31">
        <f>+Tabla21[[#This Row],[META_]]*Tabla21[[#This Row],[VALOR UNITARIO]]</f>
        <v>0</v>
      </c>
      <c r="AB201" s="31">
        <f>+Tabla21[[#This Row],[META_2]]*Tabla21[[#This Row],[VALOR UNITARIO]]</f>
        <v>0</v>
      </c>
      <c r="AC201" s="31">
        <f>+Tabla21[[#This Row],[META_SUBRED]]*Tabla21[[#This Row],[VALOR UNITARIO]]</f>
        <v>59647794</v>
      </c>
      <c r="AD201" s="32">
        <f>+Tabla21[[#This Row],[META_DISTRITO]]*Tabla21[[#This Row],[VALOR UNITARIO]]</f>
        <v>0</v>
      </c>
      <c r="AE201" s="30">
        <f>SUM(Tabla21[[#This Row],[$_TUNJUELITO]:[$_DISTRITO]])</f>
        <v>59647794</v>
      </c>
      <c r="AF201" s="32">
        <f>+Tabla21[[#This Row],[$_SUR]]-Tabla21[[#This Row],[$_TOTAL]]</f>
        <v>0</v>
      </c>
    </row>
    <row r="202" spans="1:32" ht="63.75" hidden="1">
      <c r="A202" s="19" t="s">
        <v>54</v>
      </c>
      <c r="B202" s="20" t="s">
        <v>289</v>
      </c>
      <c r="C202" s="20" t="s">
        <v>290</v>
      </c>
      <c r="D202" s="21">
        <v>185</v>
      </c>
      <c r="E202" s="20" t="s">
        <v>303</v>
      </c>
      <c r="F202" s="20" t="s">
        <v>292</v>
      </c>
      <c r="G202" s="19" t="s">
        <v>45</v>
      </c>
      <c r="H202" s="19" t="s">
        <v>46</v>
      </c>
      <c r="I202" s="19" t="s">
        <v>65</v>
      </c>
      <c r="J202" s="22">
        <v>40189280</v>
      </c>
      <c r="K202" s="5">
        <v>6</v>
      </c>
      <c r="L202" s="22">
        <f>+Tabla21[[#This Row],[VALOR UNITARIO]]*Tabla21[[#This Row],[META_SUR]]</f>
        <v>241135680</v>
      </c>
      <c r="M202" s="41">
        <v>0</v>
      </c>
      <c r="N202" s="42">
        <v>0</v>
      </c>
      <c r="O202" s="42">
        <v>0</v>
      </c>
      <c r="P202" s="42">
        <v>0</v>
      </c>
      <c r="Q202" s="42"/>
      <c r="R202" s="42"/>
      <c r="S202" s="42">
        <v>6</v>
      </c>
      <c r="T202" s="43">
        <v>0</v>
      </c>
      <c r="U202" s="28">
        <f>+Tabla21[[#This Row],[META_TUNJUELITO]]+Tabla21[[#This Row],[META_USME]]+Tabla21[[#This Row],[META_CIUDAD_BOLIVAR]]+Tabla21[[#This Row],[META_SUMAPAZ]]+Tabla21[[#This Row],[META_]]+Tabla21[[#This Row],[META_2]]+Tabla21[[#This Row],[META_SUBRED]]+Tabla21[[#This Row],[META_DISTRITO]]</f>
        <v>6</v>
      </c>
      <c r="V202" s="29">
        <f>+Tabla21[[#This Row],[META_SUR]]-Tabla21[[#This Row],[META_TOTAL]]</f>
        <v>0</v>
      </c>
      <c r="W202" s="30">
        <f>+Tabla21[[#This Row],[VALOR UNITARIO]]*Tabla21[[#This Row],[META_TUNJUELITO]]</f>
        <v>0</v>
      </c>
      <c r="X202" s="31">
        <f>+Tabla21[[#This Row],[META_USME]]*Tabla21[[#This Row],[VALOR UNITARIO]]</f>
        <v>0</v>
      </c>
      <c r="Y202" s="31">
        <f>+Tabla21[[#This Row],[META_CIUDAD_BOLIVAR]]*Tabla21[[#This Row],[VALOR UNITARIO]]</f>
        <v>0</v>
      </c>
      <c r="Z202" s="31">
        <f>+Tabla21[[#This Row],[META_SUMAPAZ]]*Tabla21[[#This Row],[VALOR UNITARIO]]</f>
        <v>0</v>
      </c>
      <c r="AA202" s="31">
        <f>+Tabla21[[#This Row],[META_]]*Tabla21[[#This Row],[VALOR UNITARIO]]</f>
        <v>0</v>
      </c>
      <c r="AB202" s="31">
        <f>+Tabla21[[#This Row],[META_2]]*Tabla21[[#This Row],[VALOR UNITARIO]]</f>
        <v>0</v>
      </c>
      <c r="AC202" s="31">
        <f>+Tabla21[[#This Row],[META_SUBRED]]*Tabla21[[#This Row],[VALOR UNITARIO]]</f>
        <v>241135680</v>
      </c>
      <c r="AD202" s="32">
        <f>+Tabla21[[#This Row],[META_DISTRITO]]*Tabla21[[#This Row],[VALOR UNITARIO]]</f>
        <v>0</v>
      </c>
      <c r="AE202" s="30">
        <f>SUM(Tabla21[[#This Row],[$_TUNJUELITO]:[$_DISTRITO]])</f>
        <v>241135680</v>
      </c>
      <c r="AF202" s="32">
        <f>+Tabla21[[#This Row],[$_SUR]]-Tabla21[[#This Row],[$_TOTAL]]</f>
        <v>0</v>
      </c>
    </row>
    <row r="203" spans="1:32" ht="63.75" hidden="1">
      <c r="A203" s="19" t="s">
        <v>54</v>
      </c>
      <c r="B203" s="20" t="s">
        <v>289</v>
      </c>
      <c r="C203" s="20" t="s">
        <v>290</v>
      </c>
      <c r="D203" s="21">
        <v>186</v>
      </c>
      <c r="E203" s="20" t="s">
        <v>304</v>
      </c>
      <c r="F203" s="20" t="s">
        <v>292</v>
      </c>
      <c r="G203" s="19" t="s">
        <v>45</v>
      </c>
      <c r="H203" s="19" t="s">
        <v>67</v>
      </c>
      <c r="I203" s="19" t="s">
        <v>47</v>
      </c>
      <c r="J203" s="22">
        <v>7347488</v>
      </c>
      <c r="K203" s="5">
        <v>0</v>
      </c>
      <c r="L203" s="22">
        <f>+Tabla21[[#This Row],[VALOR UNITARIO]]*Tabla21[[#This Row],[META_SUR]]</f>
        <v>0</v>
      </c>
      <c r="M203" s="41">
        <f>+Tabla21[[#This Row],[META_SUR]]*20.63/100</f>
        <v>0</v>
      </c>
      <c r="N203" s="42">
        <f>+Tabla21[[#This Row],[META_SUR]]*21.68/100</f>
        <v>0</v>
      </c>
      <c r="O203" s="42">
        <f>+Tabla21[[#This Row],[META_SUR]]*51.25/100</f>
        <v>0</v>
      </c>
      <c r="P203" s="42">
        <f>+Tabla21[[#This Row],[META_SUR]]*6.25/100</f>
        <v>0</v>
      </c>
      <c r="Q203" s="42"/>
      <c r="R203" s="42"/>
      <c r="S203" s="42"/>
      <c r="T203" s="43"/>
      <c r="U203" s="28">
        <f>+Tabla21[[#This Row],[META_TUNJUELITO]]+Tabla21[[#This Row],[META_USME]]+Tabla21[[#This Row],[META_CIUDAD_BOLIVAR]]+Tabla21[[#This Row],[META_SUMAPAZ]]+Tabla21[[#This Row],[META_]]+Tabla21[[#This Row],[META_2]]+Tabla21[[#This Row],[META_SUBRED]]+Tabla21[[#This Row],[META_DISTRITO]]</f>
        <v>0</v>
      </c>
      <c r="V203" s="29">
        <f>+Tabla21[[#This Row],[META_SUR]]-Tabla21[[#This Row],[META_TOTAL]]</f>
        <v>0</v>
      </c>
      <c r="W203" s="30">
        <f>+Tabla21[[#This Row],[VALOR UNITARIO]]*Tabla21[[#This Row],[META_TUNJUELITO]]</f>
        <v>0</v>
      </c>
      <c r="X203" s="31">
        <f>+Tabla21[[#This Row],[META_USME]]*Tabla21[[#This Row],[VALOR UNITARIO]]</f>
        <v>0</v>
      </c>
      <c r="Y203" s="31">
        <f>+Tabla21[[#This Row],[META_CIUDAD_BOLIVAR]]*Tabla21[[#This Row],[VALOR UNITARIO]]</f>
        <v>0</v>
      </c>
      <c r="Z203" s="31">
        <f>+Tabla21[[#This Row],[META_SUMAPAZ]]*Tabla21[[#This Row],[VALOR UNITARIO]]</f>
        <v>0</v>
      </c>
      <c r="AA203" s="31">
        <f>+Tabla21[[#This Row],[META_]]*Tabla21[[#This Row],[VALOR UNITARIO]]</f>
        <v>0</v>
      </c>
      <c r="AB203" s="31">
        <f>+Tabla21[[#This Row],[META_2]]*Tabla21[[#This Row],[VALOR UNITARIO]]</f>
        <v>0</v>
      </c>
      <c r="AC203" s="31">
        <f>+Tabla21[[#This Row],[META_SUBRED]]*Tabla21[[#This Row],[VALOR UNITARIO]]</f>
        <v>0</v>
      </c>
      <c r="AD203" s="32">
        <f>+Tabla21[[#This Row],[META_DISTRITO]]*Tabla21[[#This Row],[VALOR UNITARIO]]</f>
        <v>0</v>
      </c>
      <c r="AE203" s="30">
        <f>SUM(Tabla21[[#This Row],[$_TUNJUELITO]:[$_DISTRITO]])</f>
        <v>0</v>
      </c>
      <c r="AF203" s="32">
        <f>+Tabla21[[#This Row],[$_SUR]]-Tabla21[[#This Row],[$_TOTAL]]</f>
        <v>0</v>
      </c>
    </row>
    <row r="204" spans="1:32" ht="76.5" hidden="1">
      <c r="A204" s="19" t="s">
        <v>54</v>
      </c>
      <c r="B204" s="20" t="s">
        <v>289</v>
      </c>
      <c r="C204" s="20" t="s">
        <v>305</v>
      </c>
      <c r="D204" s="21">
        <v>187</v>
      </c>
      <c r="E204" s="20" t="s">
        <v>306</v>
      </c>
      <c r="F204" s="20" t="s">
        <v>292</v>
      </c>
      <c r="G204" s="19" t="s">
        <v>45</v>
      </c>
      <c r="H204" s="19" t="s">
        <v>46</v>
      </c>
      <c r="I204" s="19" t="s">
        <v>65</v>
      </c>
      <c r="J204" s="22">
        <v>3994272</v>
      </c>
      <c r="K204" s="5">
        <v>66</v>
      </c>
      <c r="L204" s="22">
        <f>+Tabla21[[#This Row],[VALOR UNITARIO]]*Tabla21[[#This Row],[META_SUR]]</f>
        <v>263621952</v>
      </c>
      <c r="M204" s="41">
        <v>0</v>
      </c>
      <c r="N204" s="42">
        <v>0</v>
      </c>
      <c r="O204" s="42">
        <v>0</v>
      </c>
      <c r="P204" s="42">
        <v>0</v>
      </c>
      <c r="Q204" s="42"/>
      <c r="R204" s="42"/>
      <c r="S204" s="42">
        <v>66</v>
      </c>
      <c r="T204" s="43">
        <v>0</v>
      </c>
      <c r="U204" s="28">
        <f>+Tabla21[[#This Row],[META_TUNJUELITO]]+Tabla21[[#This Row],[META_USME]]+Tabla21[[#This Row],[META_CIUDAD_BOLIVAR]]+Tabla21[[#This Row],[META_SUMAPAZ]]+Tabla21[[#This Row],[META_]]+Tabla21[[#This Row],[META_2]]+Tabla21[[#This Row],[META_SUBRED]]+Tabla21[[#This Row],[META_DISTRITO]]</f>
        <v>66</v>
      </c>
      <c r="V204" s="29">
        <f>+Tabla21[[#This Row],[META_SUR]]-Tabla21[[#This Row],[META_TOTAL]]</f>
        <v>0</v>
      </c>
      <c r="W204" s="30">
        <f>+Tabla21[[#This Row],[VALOR UNITARIO]]*Tabla21[[#This Row],[META_TUNJUELITO]]</f>
        <v>0</v>
      </c>
      <c r="X204" s="31">
        <f>+Tabla21[[#This Row],[META_USME]]*Tabla21[[#This Row],[VALOR UNITARIO]]</f>
        <v>0</v>
      </c>
      <c r="Y204" s="31">
        <f>+Tabla21[[#This Row],[META_CIUDAD_BOLIVAR]]*Tabla21[[#This Row],[VALOR UNITARIO]]</f>
        <v>0</v>
      </c>
      <c r="Z204" s="31">
        <f>+Tabla21[[#This Row],[META_SUMAPAZ]]*Tabla21[[#This Row],[VALOR UNITARIO]]</f>
        <v>0</v>
      </c>
      <c r="AA204" s="31">
        <f>+Tabla21[[#This Row],[META_]]*Tabla21[[#This Row],[VALOR UNITARIO]]</f>
        <v>0</v>
      </c>
      <c r="AB204" s="31">
        <f>+Tabla21[[#This Row],[META_2]]*Tabla21[[#This Row],[VALOR UNITARIO]]</f>
        <v>0</v>
      </c>
      <c r="AC204" s="31">
        <f>+Tabla21[[#This Row],[META_SUBRED]]*Tabla21[[#This Row],[VALOR UNITARIO]]</f>
        <v>263621952</v>
      </c>
      <c r="AD204" s="32">
        <f>+Tabla21[[#This Row],[META_DISTRITO]]*Tabla21[[#This Row],[VALOR UNITARIO]]</f>
        <v>0</v>
      </c>
      <c r="AE204" s="30">
        <f>SUM(Tabla21[[#This Row],[$_TUNJUELITO]:[$_DISTRITO]])</f>
        <v>263621952</v>
      </c>
      <c r="AF204" s="32">
        <f>+Tabla21[[#This Row],[$_SUR]]-Tabla21[[#This Row],[$_TOTAL]]</f>
        <v>0</v>
      </c>
    </row>
    <row r="205" spans="1:32" ht="76.5" hidden="1">
      <c r="A205" s="19" t="s">
        <v>54</v>
      </c>
      <c r="B205" s="20" t="s">
        <v>289</v>
      </c>
      <c r="C205" s="20" t="s">
        <v>305</v>
      </c>
      <c r="D205" s="21">
        <v>188</v>
      </c>
      <c r="E205" s="20" t="s">
        <v>307</v>
      </c>
      <c r="F205" s="20" t="s">
        <v>292</v>
      </c>
      <c r="G205" s="19" t="s">
        <v>45</v>
      </c>
      <c r="H205" s="19" t="s">
        <v>46</v>
      </c>
      <c r="I205" s="19" t="s">
        <v>65</v>
      </c>
      <c r="J205" s="22">
        <v>33280669</v>
      </c>
      <c r="K205" s="5">
        <v>0</v>
      </c>
      <c r="L205" s="22">
        <f>+Tabla21[[#This Row],[VALOR UNITARIO]]*Tabla21[[#This Row],[META_SUR]]</f>
        <v>0</v>
      </c>
      <c r="M205" s="41">
        <f>+Tabla21[[#This Row],[META_SUR]]*20.63/100</f>
        <v>0</v>
      </c>
      <c r="N205" s="42">
        <f>+Tabla21[[#This Row],[META_SUR]]*21.68/100</f>
        <v>0</v>
      </c>
      <c r="O205" s="42">
        <f>+Tabla21[[#This Row],[META_SUR]]*51.25/100</f>
        <v>0</v>
      </c>
      <c r="P205" s="42">
        <f>+Tabla21[[#This Row],[META_SUR]]*6.25/100</f>
        <v>0</v>
      </c>
      <c r="Q205" s="42"/>
      <c r="R205" s="42"/>
      <c r="S205" s="42"/>
      <c r="T205" s="43"/>
      <c r="U205" s="28">
        <f>+Tabla21[[#This Row],[META_TUNJUELITO]]+Tabla21[[#This Row],[META_USME]]+Tabla21[[#This Row],[META_CIUDAD_BOLIVAR]]+Tabla21[[#This Row],[META_SUMAPAZ]]+Tabla21[[#This Row],[META_]]+Tabla21[[#This Row],[META_2]]+Tabla21[[#This Row],[META_SUBRED]]+Tabla21[[#This Row],[META_DISTRITO]]</f>
        <v>0</v>
      </c>
      <c r="V205" s="29">
        <f>+Tabla21[[#This Row],[META_SUR]]-Tabla21[[#This Row],[META_TOTAL]]</f>
        <v>0</v>
      </c>
      <c r="W205" s="30">
        <f>+Tabla21[[#This Row],[VALOR UNITARIO]]*Tabla21[[#This Row],[META_TUNJUELITO]]</f>
        <v>0</v>
      </c>
      <c r="X205" s="31">
        <f>+Tabla21[[#This Row],[META_USME]]*Tabla21[[#This Row],[VALOR UNITARIO]]</f>
        <v>0</v>
      </c>
      <c r="Y205" s="31">
        <f>+Tabla21[[#This Row],[META_CIUDAD_BOLIVAR]]*Tabla21[[#This Row],[VALOR UNITARIO]]</f>
        <v>0</v>
      </c>
      <c r="Z205" s="31">
        <f>+Tabla21[[#This Row],[META_SUMAPAZ]]*Tabla21[[#This Row],[VALOR UNITARIO]]</f>
        <v>0</v>
      </c>
      <c r="AA205" s="31">
        <f>+Tabla21[[#This Row],[META_]]*Tabla21[[#This Row],[VALOR UNITARIO]]</f>
        <v>0</v>
      </c>
      <c r="AB205" s="31">
        <f>+Tabla21[[#This Row],[META_2]]*Tabla21[[#This Row],[VALOR UNITARIO]]</f>
        <v>0</v>
      </c>
      <c r="AC205" s="31">
        <f>+Tabla21[[#This Row],[META_SUBRED]]*Tabla21[[#This Row],[VALOR UNITARIO]]</f>
        <v>0</v>
      </c>
      <c r="AD205" s="32">
        <f>+Tabla21[[#This Row],[META_DISTRITO]]*Tabla21[[#This Row],[VALOR UNITARIO]]</f>
        <v>0</v>
      </c>
      <c r="AE205" s="30">
        <f>SUM(Tabla21[[#This Row],[$_TUNJUELITO]:[$_DISTRITO]])</f>
        <v>0</v>
      </c>
      <c r="AF205" s="32">
        <f>+Tabla21[[#This Row],[$_SUR]]-Tabla21[[#This Row],[$_TOTAL]]</f>
        <v>0</v>
      </c>
    </row>
    <row r="206" spans="1:32" ht="76.5" hidden="1">
      <c r="A206" s="19" t="s">
        <v>54</v>
      </c>
      <c r="B206" s="20" t="s">
        <v>289</v>
      </c>
      <c r="C206" s="20" t="s">
        <v>305</v>
      </c>
      <c r="D206" s="21">
        <v>189</v>
      </c>
      <c r="E206" s="20" t="s">
        <v>308</v>
      </c>
      <c r="F206" s="20" t="s">
        <v>292</v>
      </c>
      <c r="G206" s="19" t="s">
        <v>45</v>
      </c>
      <c r="H206" s="19" t="s">
        <v>46</v>
      </c>
      <c r="I206" s="19" t="s">
        <v>65</v>
      </c>
      <c r="J206" s="22">
        <v>25933181</v>
      </c>
      <c r="K206" s="5">
        <v>6</v>
      </c>
      <c r="L206" s="22">
        <f>+Tabla21[[#This Row],[VALOR UNITARIO]]*Tabla21[[#This Row],[META_SUR]]</f>
        <v>155599086</v>
      </c>
      <c r="M206" s="41">
        <v>0</v>
      </c>
      <c r="N206" s="42">
        <v>0</v>
      </c>
      <c r="O206" s="42">
        <v>0</v>
      </c>
      <c r="P206" s="42">
        <v>0</v>
      </c>
      <c r="Q206" s="42"/>
      <c r="R206" s="42"/>
      <c r="S206" s="42">
        <v>6</v>
      </c>
      <c r="T206" s="43">
        <v>0</v>
      </c>
      <c r="U206" s="28">
        <f>+Tabla21[[#This Row],[META_TUNJUELITO]]+Tabla21[[#This Row],[META_USME]]+Tabla21[[#This Row],[META_CIUDAD_BOLIVAR]]+Tabla21[[#This Row],[META_SUMAPAZ]]+Tabla21[[#This Row],[META_]]+Tabla21[[#This Row],[META_2]]+Tabla21[[#This Row],[META_SUBRED]]+Tabla21[[#This Row],[META_DISTRITO]]</f>
        <v>6</v>
      </c>
      <c r="V206" s="29">
        <f>+Tabla21[[#This Row],[META_SUR]]-Tabla21[[#This Row],[META_TOTAL]]</f>
        <v>0</v>
      </c>
      <c r="W206" s="30">
        <f>+Tabla21[[#This Row],[VALOR UNITARIO]]*Tabla21[[#This Row],[META_TUNJUELITO]]</f>
        <v>0</v>
      </c>
      <c r="X206" s="31">
        <f>+Tabla21[[#This Row],[META_USME]]*Tabla21[[#This Row],[VALOR UNITARIO]]</f>
        <v>0</v>
      </c>
      <c r="Y206" s="31">
        <f>+Tabla21[[#This Row],[META_CIUDAD_BOLIVAR]]*Tabla21[[#This Row],[VALOR UNITARIO]]</f>
        <v>0</v>
      </c>
      <c r="Z206" s="31">
        <f>+Tabla21[[#This Row],[META_SUMAPAZ]]*Tabla21[[#This Row],[VALOR UNITARIO]]</f>
        <v>0</v>
      </c>
      <c r="AA206" s="31">
        <f>+Tabla21[[#This Row],[META_]]*Tabla21[[#This Row],[VALOR UNITARIO]]</f>
        <v>0</v>
      </c>
      <c r="AB206" s="31">
        <f>+Tabla21[[#This Row],[META_2]]*Tabla21[[#This Row],[VALOR UNITARIO]]</f>
        <v>0</v>
      </c>
      <c r="AC206" s="31">
        <f>+Tabla21[[#This Row],[META_SUBRED]]*Tabla21[[#This Row],[VALOR UNITARIO]]</f>
        <v>155599086</v>
      </c>
      <c r="AD206" s="32">
        <f>+Tabla21[[#This Row],[META_DISTRITO]]*Tabla21[[#This Row],[VALOR UNITARIO]]</f>
        <v>0</v>
      </c>
      <c r="AE206" s="30">
        <f>SUM(Tabla21[[#This Row],[$_TUNJUELITO]:[$_DISTRITO]])</f>
        <v>155599086</v>
      </c>
      <c r="AF206" s="32">
        <f>+Tabla21[[#This Row],[$_SUR]]-Tabla21[[#This Row],[$_TOTAL]]</f>
        <v>0</v>
      </c>
    </row>
    <row r="207" spans="1:32" ht="76.5" hidden="1">
      <c r="A207" s="19" t="s">
        <v>54</v>
      </c>
      <c r="B207" s="20" t="s">
        <v>289</v>
      </c>
      <c r="C207" s="20" t="s">
        <v>305</v>
      </c>
      <c r="D207" s="21">
        <v>190</v>
      </c>
      <c r="E207" s="20" t="s">
        <v>309</v>
      </c>
      <c r="F207" s="20" t="s">
        <v>292</v>
      </c>
      <c r="G207" s="19" t="s">
        <v>45</v>
      </c>
      <c r="H207" s="19" t="s">
        <v>46</v>
      </c>
      <c r="I207" s="19" t="s">
        <v>65</v>
      </c>
      <c r="J207" s="22">
        <v>8432352</v>
      </c>
      <c r="K207" s="5">
        <v>6</v>
      </c>
      <c r="L207" s="22">
        <f>+Tabla21[[#This Row],[VALOR UNITARIO]]*Tabla21[[#This Row],[META_SUR]]</f>
        <v>50594112</v>
      </c>
      <c r="M207" s="41">
        <v>0</v>
      </c>
      <c r="N207" s="42">
        <v>0</v>
      </c>
      <c r="O207" s="42">
        <v>0</v>
      </c>
      <c r="P207" s="42">
        <v>0</v>
      </c>
      <c r="Q207" s="42"/>
      <c r="R207" s="42"/>
      <c r="S207" s="42">
        <v>6</v>
      </c>
      <c r="T207" s="43">
        <v>0</v>
      </c>
      <c r="U207" s="28">
        <f>+Tabla21[[#This Row],[META_TUNJUELITO]]+Tabla21[[#This Row],[META_USME]]+Tabla21[[#This Row],[META_CIUDAD_BOLIVAR]]+Tabla21[[#This Row],[META_SUMAPAZ]]+Tabla21[[#This Row],[META_]]+Tabla21[[#This Row],[META_2]]+Tabla21[[#This Row],[META_SUBRED]]+Tabla21[[#This Row],[META_DISTRITO]]</f>
        <v>6</v>
      </c>
      <c r="V207" s="29">
        <f>+Tabla21[[#This Row],[META_SUR]]-Tabla21[[#This Row],[META_TOTAL]]</f>
        <v>0</v>
      </c>
      <c r="W207" s="30">
        <f>+Tabla21[[#This Row],[VALOR UNITARIO]]*Tabla21[[#This Row],[META_TUNJUELITO]]</f>
        <v>0</v>
      </c>
      <c r="X207" s="31">
        <f>+Tabla21[[#This Row],[META_USME]]*Tabla21[[#This Row],[VALOR UNITARIO]]</f>
        <v>0</v>
      </c>
      <c r="Y207" s="31">
        <f>+Tabla21[[#This Row],[META_CIUDAD_BOLIVAR]]*Tabla21[[#This Row],[VALOR UNITARIO]]</f>
        <v>0</v>
      </c>
      <c r="Z207" s="31">
        <f>+Tabla21[[#This Row],[META_SUMAPAZ]]*Tabla21[[#This Row],[VALOR UNITARIO]]</f>
        <v>0</v>
      </c>
      <c r="AA207" s="31">
        <f>+Tabla21[[#This Row],[META_]]*Tabla21[[#This Row],[VALOR UNITARIO]]</f>
        <v>0</v>
      </c>
      <c r="AB207" s="31">
        <f>+Tabla21[[#This Row],[META_2]]*Tabla21[[#This Row],[VALOR UNITARIO]]</f>
        <v>0</v>
      </c>
      <c r="AC207" s="31">
        <f>+Tabla21[[#This Row],[META_SUBRED]]*Tabla21[[#This Row],[VALOR UNITARIO]]</f>
        <v>50594112</v>
      </c>
      <c r="AD207" s="32">
        <f>+Tabla21[[#This Row],[META_DISTRITO]]*Tabla21[[#This Row],[VALOR UNITARIO]]</f>
        <v>0</v>
      </c>
      <c r="AE207" s="30">
        <f>SUM(Tabla21[[#This Row],[$_TUNJUELITO]:[$_DISTRITO]])</f>
        <v>50594112</v>
      </c>
      <c r="AF207" s="32">
        <f>+Tabla21[[#This Row],[$_SUR]]-Tabla21[[#This Row],[$_TOTAL]]</f>
        <v>0</v>
      </c>
    </row>
    <row r="208" spans="1:32" ht="63.75" hidden="1">
      <c r="A208" s="19" t="s">
        <v>54</v>
      </c>
      <c r="B208" s="20" t="s">
        <v>289</v>
      </c>
      <c r="C208" s="20" t="s">
        <v>290</v>
      </c>
      <c r="D208" s="21">
        <v>191</v>
      </c>
      <c r="E208" s="20" t="s">
        <v>310</v>
      </c>
      <c r="F208" s="20" t="s">
        <v>292</v>
      </c>
      <c r="G208" s="19" t="s">
        <v>45</v>
      </c>
      <c r="H208" s="19" t="s">
        <v>46</v>
      </c>
      <c r="I208" s="19" t="s">
        <v>65</v>
      </c>
      <c r="J208" s="22">
        <v>7347488</v>
      </c>
      <c r="K208" s="5">
        <v>0</v>
      </c>
      <c r="L208" s="22">
        <f>+Tabla21[[#This Row],[VALOR UNITARIO]]*Tabla21[[#This Row],[META_SUR]]</f>
        <v>0</v>
      </c>
      <c r="M208" s="41">
        <f>+Tabla21[[#This Row],[META_SUR]]*20.63/100</f>
        <v>0</v>
      </c>
      <c r="N208" s="42">
        <f>+Tabla21[[#This Row],[META_SUR]]*21.68/100</f>
        <v>0</v>
      </c>
      <c r="O208" s="42">
        <f>+Tabla21[[#This Row],[META_SUR]]*51.25/100</f>
        <v>0</v>
      </c>
      <c r="P208" s="42">
        <f>+Tabla21[[#This Row],[META_SUR]]*6.25/100</f>
        <v>0</v>
      </c>
      <c r="Q208" s="42"/>
      <c r="R208" s="42"/>
      <c r="S208" s="42"/>
      <c r="T208" s="43"/>
      <c r="U208" s="28">
        <f>+Tabla21[[#This Row],[META_TUNJUELITO]]+Tabla21[[#This Row],[META_USME]]+Tabla21[[#This Row],[META_CIUDAD_BOLIVAR]]+Tabla21[[#This Row],[META_SUMAPAZ]]+Tabla21[[#This Row],[META_]]+Tabla21[[#This Row],[META_2]]+Tabla21[[#This Row],[META_SUBRED]]+Tabla21[[#This Row],[META_DISTRITO]]</f>
        <v>0</v>
      </c>
      <c r="V208" s="29">
        <f>+Tabla21[[#This Row],[META_SUR]]-Tabla21[[#This Row],[META_TOTAL]]</f>
        <v>0</v>
      </c>
      <c r="W208" s="30">
        <f>+Tabla21[[#This Row],[VALOR UNITARIO]]*Tabla21[[#This Row],[META_TUNJUELITO]]</f>
        <v>0</v>
      </c>
      <c r="X208" s="31">
        <f>+Tabla21[[#This Row],[META_USME]]*Tabla21[[#This Row],[VALOR UNITARIO]]</f>
        <v>0</v>
      </c>
      <c r="Y208" s="31">
        <f>+Tabla21[[#This Row],[META_CIUDAD_BOLIVAR]]*Tabla21[[#This Row],[VALOR UNITARIO]]</f>
        <v>0</v>
      </c>
      <c r="Z208" s="31">
        <f>+Tabla21[[#This Row],[META_SUMAPAZ]]*Tabla21[[#This Row],[VALOR UNITARIO]]</f>
        <v>0</v>
      </c>
      <c r="AA208" s="31">
        <f>+Tabla21[[#This Row],[META_]]*Tabla21[[#This Row],[VALOR UNITARIO]]</f>
        <v>0</v>
      </c>
      <c r="AB208" s="31">
        <f>+Tabla21[[#This Row],[META_2]]*Tabla21[[#This Row],[VALOR UNITARIO]]</f>
        <v>0</v>
      </c>
      <c r="AC208" s="31">
        <f>+Tabla21[[#This Row],[META_SUBRED]]*Tabla21[[#This Row],[VALOR UNITARIO]]</f>
        <v>0</v>
      </c>
      <c r="AD208" s="32">
        <f>+Tabla21[[#This Row],[META_DISTRITO]]*Tabla21[[#This Row],[VALOR UNITARIO]]</f>
        <v>0</v>
      </c>
      <c r="AE208" s="30">
        <f>SUM(Tabla21[[#This Row],[$_TUNJUELITO]:[$_DISTRITO]])</f>
        <v>0</v>
      </c>
      <c r="AF208" s="32">
        <f>+Tabla21[[#This Row],[$_SUR]]-Tabla21[[#This Row],[$_TOTAL]]</f>
        <v>0</v>
      </c>
    </row>
    <row r="209" spans="1:32" ht="63.75" hidden="1">
      <c r="A209" s="19" t="s">
        <v>54</v>
      </c>
      <c r="B209" s="20" t="s">
        <v>289</v>
      </c>
      <c r="C209" s="20" t="s">
        <v>290</v>
      </c>
      <c r="D209" s="21">
        <v>192</v>
      </c>
      <c r="E209" s="20" t="s">
        <v>311</v>
      </c>
      <c r="F209" s="20" t="s">
        <v>292</v>
      </c>
      <c r="G209" s="19" t="s">
        <v>45</v>
      </c>
      <c r="H209" s="19" t="s">
        <v>46</v>
      </c>
      <c r="I209" s="19" t="s">
        <v>65</v>
      </c>
      <c r="J209" s="22">
        <v>3673744</v>
      </c>
      <c r="K209" s="5">
        <v>6</v>
      </c>
      <c r="L209" s="22">
        <f>+Tabla21[[#This Row],[VALOR UNITARIO]]*Tabla21[[#This Row],[META_SUR]]</f>
        <v>22042464</v>
      </c>
      <c r="M209" s="41">
        <v>0</v>
      </c>
      <c r="N209" s="42">
        <v>0</v>
      </c>
      <c r="O209" s="42">
        <v>0</v>
      </c>
      <c r="P209" s="42">
        <v>0</v>
      </c>
      <c r="Q209" s="42"/>
      <c r="R209" s="42"/>
      <c r="S209" s="42">
        <v>6</v>
      </c>
      <c r="T209" s="43">
        <v>0</v>
      </c>
      <c r="U209" s="28">
        <f>+Tabla21[[#This Row],[META_TUNJUELITO]]+Tabla21[[#This Row],[META_USME]]+Tabla21[[#This Row],[META_CIUDAD_BOLIVAR]]+Tabla21[[#This Row],[META_SUMAPAZ]]+Tabla21[[#This Row],[META_]]+Tabla21[[#This Row],[META_2]]+Tabla21[[#This Row],[META_SUBRED]]+Tabla21[[#This Row],[META_DISTRITO]]</f>
        <v>6</v>
      </c>
      <c r="V209" s="29">
        <f>+Tabla21[[#This Row],[META_SUR]]-Tabla21[[#This Row],[META_TOTAL]]</f>
        <v>0</v>
      </c>
      <c r="W209" s="30">
        <f>+Tabla21[[#This Row],[VALOR UNITARIO]]*Tabla21[[#This Row],[META_TUNJUELITO]]</f>
        <v>0</v>
      </c>
      <c r="X209" s="31">
        <f>+Tabla21[[#This Row],[META_USME]]*Tabla21[[#This Row],[VALOR UNITARIO]]</f>
        <v>0</v>
      </c>
      <c r="Y209" s="31">
        <f>+Tabla21[[#This Row],[META_CIUDAD_BOLIVAR]]*Tabla21[[#This Row],[VALOR UNITARIO]]</f>
        <v>0</v>
      </c>
      <c r="Z209" s="31">
        <f>+Tabla21[[#This Row],[META_SUMAPAZ]]*Tabla21[[#This Row],[VALOR UNITARIO]]</f>
        <v>0</v>
      </c>
      <c r="AA209" s="31">
        <f>+Tabla21[[#This Row],[META_]]*Tabla21[[#This Row],[VALOR UNITARIO]]</f>
        <v>0</v>
      </c>
      <c r="AB209" s="31">
        <f>+Tabla21[[#This Row],[META_2]]*Tabla21[[#This Row],[VALOR UNITARIO]]</f>
        <v>0</v>
      </c>
      <c r="AC209" s="31">
        <f>+Tabla21[[#This Row],[META_SUBRED]]*Tabla21[[#This Row],[VALOR UNITARIO]]</f>
        <v>22042464</v>
      </c>
      <c r="AD209" s="32">
        <f>+Tabla21[[#This Row],[META_DISTRITO]]*Tabla21[[#This Row],[VALOR UNITARIO]]</f>
        <v>0</v>
      </c>
      <c r="AE209" s="30">
        <f>SUM(Tabla21[[#This Row],[$_TUNJUELITO]:[$_DISTRITO]])</f>
        <v>22042464</v>
      </c>
      <c r="AF209" s="32">
        <f>+Tabla21[[#This Row],[$_SUR]]-Tabla21[[#This Row],[$_TOTAL]]</f>
        <v>0</v>
      </c>
    </row>
    <row r="210" spans="1:32" ht="76.5" hidden="1">
      <c r="A210" s="19" t="s">
        <v>54</v>
      </c>
      <c r="B210" s="20" t="s">
        <v>289</v>
      </c>
      <c r="C210" s="20" t="s">
        <v>305</v>
      </c>
      <c r="D210" s="21">
        <v>193</v>
      </c>
      <c r="E210" s="20" t="s">
        <v>312</v>
      </c>
      <c r="F210" s="20" t="s">
        <v>292</v>
      </c>
      <c r="G210" s="19" t="s">
        <v>45</v>
      </c>
      <c r="H210" s="19" t="s">
        <v>46</v>
      </c>
      <c r="I210" s="19" t="s">
        <v>65</v>
      </c>
      <c r="J210" s="22">
        <v>42556256</v>
      </c>
      <c r="K210" s="5">
        <v>0</v>
      </c>
      <c r="L210" s="22">
        <f>+Tabla21[[#This Row],[VALOR UNITARIO]]*Tabla21[[#This Row],[META_SUR]]</f>
        <v>0</v>
      </c>
      <c r="M210" s="41">
        <f>+Tabla21[[#This Row],[META_SUR]]*20.63/100</f>
        <v>0</v>
      </c>
      <c r="N210" s="42">
        <f>+Tabla21[[#This Row],[META_SUR]]*21.68/100</f>
        <v>0</v>
      </c>
      <c r="O210" s="42">
        <f>+Tabla21[[#This Row],[META_SUR]]*51.25/100</f>
        <v>0</v>
      </c>
      <c r="P210" s="42">
        <f>+Tabla21[[#This Row],[META_SUR]]*6.25/100</f>
        <v>0</v>
      </c>
      <c r="Q210" s="42"/>
      <c r="R210" s="42"/>
      <c r="S210" s="42"/>
      <c r="T210" s="43"/>
      <c r="U210" s="28">
        <f>+Tabla21[[#This Row],[META_TUNJUELITO]]+Tabla21[[#This Row],[META_USME]]+Tabla21[[#This Row],[META_CIUDAD_BOLIVAR]]+Tabla21[[#This Row],[META_SUMAPAZ]]+Tabla21[[#This Row],[META_]]+Tabla21[[#This Row],[META_2]]+Tabla21[[#This Row],[META_SUBRED]]+Tabla21[[#This Row],[META_DISTRITO]]</f>
        <v>0</v>
      </c>
      <c r="V210" s="29">
        <f>+Tabla21[[#This Row],[META_SUR]]-Tabla21[[#This Row],[META_TOTAL]]</f>
        <v>0</v>
      </c>
      <c r="W210" s="30">
        <f>+Tabla21[[#This Row],[VALOR UNITARIO]]*Tabla21[[#This Row],[META_TUNJUELITO]]</f>
        <v>0</v>
      </c>
      <c r="X210" s="31">
        <f>+Tabla21[[#This Row],[META_USME]]*Tabla21[[#This Row],[VALOR UNITARIO]]</f>
        <v>0</v>
      </c>
      <c r="Y210" s="31">
        <f>+Tabla21[[#This Row],[META_CIUDAD_BOLIVAR]]*Tabla21[[#This Row],[VALOR UNITARIO]]</f>
        <v>0</v>
      </c>
      <c r="Z210" s="31">
        <f>+Tabla21[[#This Row],[META_SUMAPAZ]]*Tabla21[[#This Row],[VALOR UNITARIO]]</f>
        <v>0</v>
      </c>
      <c r="AA210" s="31">
        <f>+Tabla21[[#This Row],[META_]]*Tabla21[[#This Row],[VALOR UNITARIO]]</f>
        <v>0</v>
      </c>
      <c r="AB210" s="31">
        <f>+Tabla21[[#This Row],[META_2]]*Tabla21[[#This Row],[VALOR UNITARIO]]</f>
        <v>0</v>
      </c>
      <c r="AC210" s="31">
        <f>+Tabla21[[#This Row],[META_SUBRED]]*Tabla21[[#This Row],[VALOR UNITARIO]]</f>
        <v>0</v>
      </c>
      <c r="AD210" s="32">
        <f>+Tabla21[[#This Row],[META_DISTRITO]]*Tabla21[[#This Row],[VALOR UNITARIO]]</f>
        <v>0</v>
      </c>
      <c r="AE210" s="30">
        <f>SUM(Tabla21[[#This Row],[$_TUNJUELITO]:[$_DISTRITO]])</f>
        <v>0</v>
      </c>
      <c r="AF210" s="32">
        <f>+Tabla21[[#This Row],[$_SUR]]-Tabla21[[#This Row],[$_TOTAL]]</f>
        <v>0</v>
      </c>
    </row>
    <row r="211" spans="1:32" ht="76.5" hidden="1">
      <c r="A211" s="19" t="s">
        <v>54</v>
      </c>
      <c r="B211" s="20" t="s">
        <v>289</v>
      </c>
      <c r="C211" s="20" t="s">
        <v>305</v>
      </c>
      <c r="D211" s="21">
        <v>194</v>
      </c>
      <c r="E211" s="20" t="s">
        <v>313</v>
      </c>
      <c r="F211" s="20" t="s">
        <v>292</v>
      </c>
      <c r="G211" s="19" t="s">
        <v>45</v>
      </c>
      <c r="H211" s="19" t="s">
        <v>46</v>
      </c>
      <c r="I211" s="19" t="s">
        <v>65</v>
      </c>
      <c r="J211" s="22">
        <v>38561984</v>
      </c>
      <c r="K211" s="5">
        <v>1</v>
      </c>
      <c r="L211" s="22">
        <f>+Tabla21[[#This Row],[VALOR UNITARIO]]*Tabla21[[#This Row],[META_SUR]]</f>
        <v>38561984</v>
      </c>
      <c r="M211" s="41">
        <f>+Tabla21[[#This Row],[META_SUR]]*20.63/100</f>
        <v>0.20629999999999998</v>
      </c>
      <c r="N211" s="42">
        <f>+Tabla21[[#This Row],[META_SUR]]*21.68/100</f>
        <v>0.21679999999999999</v>
      </c>
      <c r="O211" s="42">
        <f>+Tabla21[[#This Row],[META_SUR]]*51.25/100</f>
        <v>0.51249999999999996</v>
      </c>
      <c r="P211" s="42">
        <f>+Tabla21[[#This Row],[META_SUR]]*6.25/100</f>
        <v>6.25E-2</v>
      </c>
      <c r="Q211" s="42"/>
      <c r="R211" s="42"/>
      <c r="S211" s="42"/>
      <c r="T211" s="43"/>
      <c r="U211" s="28">
        <f>+Tabla21[[#This Row],[META_TUNJUELITO]]+Tabla21[[#This Row],[META_USME]]+Tabla21[[#This Row],[META_CIUDAD_BOLIVAR]]+Tabla21[[#This Row],[META_SUMAPAZ]]+Tabla21[[#This Row],[META_]]+Tabla21[[#This Row],[META_2]]+Tabla21[[#This Row],[META_SUBRED]]+Tabla21[[#This Row],[META_DISTRITO]]</f>
        <v>0.99809999999999999</v>
      </c>
      <c r="V211" s="29">
        <f>+Tabla21[[#This Row],[META_SUR]]-Tabla21[[#This Row],[META_TOTAL]]</f>
        <v>1.9000000000000128E-3</v>
      </c>
      <c r="W211" s="30">
        <f>+Tabla21[[#This Row],[VALOR UNITARIO]]*Tabla21[[#This Row],[META_TUNJUELITO]]</f>
        <v>7955337.2991999993</v>
      </c>
      <c r="X211" s="31">
        <f>+Tabla21[[#This Row],[META_USME]]*Tabla21[[#This Row],[VALOR UNITARIO]]</f>
        <v>8360238.1311999997</v>
      </c>
      <c r="Y211" s="31">
        <f>+Tabla21[[#This Row],[META_CIUDAD_BOLIVAR]]*Tabla21[[#This Row],[VALOR UNITARIO]]</f>
        <v>19763016.799999997</v>
      </c>
      <c r="Z211" s="31">
        <f>+Tabla21[[#This Row],[META_SUMAPAZ]]*Tabla21[[#This Row],[VALOR UNITARIO]]</f>
        <v>2410124</v>
      </c>
      <c r="AA211" s="31">
        <f>+Tabla21[[#This Row],[META_]]*Tabla21[[#This Row],[VALOR UNITARIO]]</f>
        <v>0</v>
      </c>
      <c r="AB211" s="31">
        <f>+Tabla21[[#This Row],[META_2]]*Tabla21[[#This Row],[VALOR UNITARIO]]</f>
        <v>0</v>
      </c>
      <c r="AC211" s="31">
        <f>+Tabla21[[#This Row],[META_SUBRED]]*Tabla21[[#This Row],[VALOR UNITARIO]]</f>
        <v>0</v>
      </c>
      <c r="AD211" s="32">
        <f>+Tabla21[[#This Row],[META_DISTRITO]]*Tabla21[[#This Row],[VALOR UNITARIO]]</f>
        <v>0</v>
      </c>
      <c r="AE211" s="30">
        <f>SUM(Tabla21[[#This Row],[$_TUNJUELITO]:[$_DISTRITO]])</f>
        <v>38488716.230399996</v>
      </c>
      <c r="AF211" s="32">
        <f>+Tabla21[[#This Row],[$_SUR]]-Tabla21[[#This Row],[$_TOTAL]]</f>
        <v>73267.769600003958</v>
      </c>
    </row>
    <row r="212" spans="1:32" ht="63.75" hidden="1">
      <c r="A212" s="19" t="s">
        <v>54</v>
      </c>
      <c r="B212" s="20" t="s">
        <v>289</v>
      </c>
      <c r="C212" s="20" t="s">
        <v>290</v>
      </c>
      <c r="D212" s="21">
        <v>195</v>
      </c>
      <c r="E212" s="20" t="s">
        <v>314</v>
      </c>
      <c r="F212" s="20" t="s">
        <v>292</v>
      </c>
      <c r="G212" s="19" t="s">
        <v>45</v>
      </c>
      <c r="H212" s="19" t="s">
        <v>46</v>
      </c>
      <c r="I212" s="19" t="s">
        <v>65</v>
      </c>
      <c r="J212" s="22">
        <v>125967504</v>
      </c>
      <c r="K212" s="5">
        <v>0</v>
      </c>
      <c r="L212" s="22">
        <f>+Tabla21[[#This Row],[VALOR UNITARIO]]*Tabla21[[#This Row],[META_SUR]]</f>
        <v>0</v>
      </c>
      <c r="M212" s="41">
        <f>+Tabla21[[#This Row],[META_SUR]]*20.63/100</f>
        <v>0</v>
      </c>
      <c r="N212" s="42">
        <f>+Tabla21[[#This Row],[META_SUR]]*21.68/100</f>
        <v>0</v>
      </c>
      <c r="O212" s="42">
        <f>+Tabla21[[#This Row],[META_SUR]]*51.25/100</f>
        <v>0</v>
      </c>
      <c r="P212" s="42">
        <f>+Tabla21[[#This Row],[META_SUR]]*6.25/100</f>
        <v>0</v>
      </c>
      <c r="Q212" s="42"/>
      <c r="R212" s="42"/>
      <c r="S212" s="42"/>
      <c r="T212" s="43"/>
      <c r="U212" s="28">
        <f>+Tabla21[[#This Row],[META_TUNJUELITO]]+Tabla21[[#This Row],[META_USME]]+Tabla21[[#This Row],[META_CIUDAD_BOLIVAR]]+Tabla21[[#This Row],[META_SUMAPAZ]]+Tabla21[[#This Row],[META_]]+Tabla21[[#This Row],[META_2]]+Tabla21[[#This Row],[META_SUBRED]]+Tabla21[[#This Row],[META_DISTRITO]]</f>
        <v>0</v>
      </c>
      <c r="V212" s="29">
        <f>+Tabla21[[#This Row],[META_SUR]]-Tabla21[[#This Row],[META_TOTAL]]</f>
        <v>0</v>
      </c>
      <c r="W212" s="30">
        <f>+Tabla21[[#This Row],[VALOR UNITARIO]]*Tabla21[[#This Row],[META_TUNJUELITO]]</f>
        <v>0</v>
      </c>
      <c r="X212" s="31">
        <f>+Tabla21[[#This Row],[META_USME]]*Tabla21[[#This Row],[VALOR UNITARIO]]</f>
        <v>0</v>
      </c>
      <c r="Y212" s="31">
        <f>+Tabla21[[#This Row],[META_CIUDAD_BOLIVAR]]*Tabla21[[#This Row],[VALOR UNITARIO]]</f>
        <v>0</v>
      </c>
      <c r="Z212" s="31">
        <f>+Tabla21[[#This Row],[META_SUMAPAZ]]*Tabla21[[#This Row],[VALOR UNITARIO]]</f>
        <v>0</v>
      </c>
      <c r="AA212" s="31">
        <f>+Tabla21[[#This Row],[META_]]*Tabla21[[#This Row],[VALOR UNITARIO]]</f>
        <v>0</v>
      </c>
      <c r="AB212" s="31">
        <f>+Tabla21[[#This Row],[META_2]]*Tabla21[[#This Row],[VALOR UNITARIO]]</f>
        <v>0</v>
      </c>
      <c r="AC212" s="31">
        <f>+Tabla21[[#This Row],[META_SUBRED]]*Tabla21[[#This Row],[VALOR UNITARIO]]</f>
        <v>0</v>
      </c>
      <c r="AD212" s="32">
        <f>+Tabla21[[#This Row],[META_DISTRITO]]*Tabla21[[#This Row],[VALOR UNITARIO]]</f>
        <v>0</v>
      </c>
      <c r="AE212" s="30">
        <f>SUM(Tabla21[[#This Row],[$_TUNJUELITO]:[$_DISTRITO]])</f>
        <v>0</v>
      </c>
      <c r="AF212" s="32">
        <f>+Tabla21[[#This Row],[$_SUR]]-Tabla21[[#This Row],[$_TOTAL]]</f>
        <v>0</v>
      </c>
    </row>
    <row r="213" spans="1:32" ht="63.75" hidden="1">
      <c r="A213" s="19" t="s">
        <v>54</v>
      </c>
      <c r="B213" s="20" t="s">
        <v>289</v>
      </c>
      <c r="C213" s="20" t="s">
        <v>290</v>
      </c>
      <c r="D213" s="21">
        <v>196</v>
      </c>
      <c r="E213" s="20" t="s">
        <v>315</v>
      </c>
      <c r="F213" s="20" t="s">
        <v>292</v>
      </c>
      <c r="G213" s="19" t="s">
        <v>45</v>
      </c>
      <c r="H213" s="19" t="s">
        <v>46</v>
      </c>
      <c r="I213" s="19" t="s">
        <v>65</v>
      </c>
      <c r="J213" s="22">
        <v>59199056</v>
      </c>
      <c r="K213" s="5">
        <v>0</v>
      </c>
      <c r="L213" s="22">
        <f>+Tabla21[[#This Row],[VALOR UNITARIO]]*Tabla21[[#This Row],[META_SUR]]</f>
        <v>0</v>
      </c>
      <c r="M213" s="41">
        <f>+Tabla21[[#This Row],[META_SUR]]*20.63/100</f>
        <v>0</v>
      </c>
      <c r="N213" s="42">
        <f>+Tabla21[[#This Row],[META_SUR]]*21.68/100</f>
        <v>0</v>
      </c>
      <c r="O213" s="42">
        <f>+Tabla21[[#This Row],[META_SUR]]*51.25/100</f>
        <v>0</v>
      </c>
      <c r="P213" s="42">
        <f>+Tabla21[[#This Row],[META_SUR]]*6.25/100</f>
        <v>0</v>
      </c>
      <c r="Q213" s="42"/>
      <c r="R213" s="42"/>
      <c r="S213" s="42"/>
      <c r="T213" s="43"/>
      <c r="U213" s="28">
        <f>+Tabla21[[#This Row],[META_TUNJUELITO]]+Tabla21[[#This Row],[META_USME]]+Tabla21[[#This Row],[META_CIUDAD_BOLIVAR]]+Tabla21[[#This Row],[META_SUMAPAZ]]+Tabla21[[#This Row],[META_]]+Tabla21[[#This Row],[META_2]]+Tabla21[[#This Row],[META_SUBRED]]+Tabla21[[#This Row],[META_DISTRITO]]</f>
        <v>0</v>
      </c>
      <c r="V213" s="29">
        <f>+Tabla21[[#This Row],[META_SUR]]-Tabla21[[#This Row],[META_TOTAL]]</f>
        <v>0</v>
      </c>
      <c r="W213" s="30">
        <f>+Tabla21[[#This Row],[VALOR UNITARIO]]*Tabla21[[#This Row],[META_TUNJUELITO]]</f>
        <v>0</v>
      </c>
      <c r="X213" s="31">
        <f>+Tabla21[[#This Row],[META_USME]]*Tabla21[[#This Row],[VALOR UNITARIO]]</f>
        <v>0</v>
      </c>
      <c r="Y213" s="31">
        <f>+Tabla21[[#This Row],[META_CIUDAD_BOLIVAR]]*Tabla21[[#This Row],[VALOR UNITARIO]]</f>
        <v>0</v>
      </c>
      <c r="Z213" s="31">
        <f>+Tabla21[[#This Row],[META_SUMAPAZ]]*Tabla21[[#This Row],[VALOR UNITARIO]]</f>
        <v>0</v>
      </c>
      <c r="AA213" s="31">
        <f>+Tabla21[[#This Row],[META_]]*Tabla21[[#This Row],[VALOR UNITARIO]]</f>
        <v>0</v>
      </c>
      <c r="AB213" s="31">
        <f>+Tabla21[[#This Row],[META_2]]*Tabla21[[#This Row],[VALOR UNITARIO]]</f>
        <v>0</v>
      </c>
      <c r="AC213" s="31">
        <f>+Tabla21[[#This Row],[META_SUBRED]]*Tabla21[[#This Row],[VALOR UNITARIO]]</f>
        <v>0</v>
      </c>
      <c r="AD213" s="32">
        <f>+Tabla21[[#This Row],[META_DISTRITO]]*Tabla21[[#This Row],[VALOR UNITARIO]]</f>
        <v>0</v>
      </c>
      <c r="AE213" s="30">
        <f>SUM(Tabla21[[#This Row],[$_TUNJUELITO]:[$_DISTRITO]])</f>
        <v>0</v>
      </c>
      <c r="AF213" s="32">
        <f>+Tabla21[[#This Row],[$_SUR]]-Tabla21[[#This Row],[$_TOTAL]]</f>
        <v>0</v>
      </c>
    </row>
    <row r="214" spans="1:32" ht="63.75" hidden="1">
      <c r="A214" s="19" t="s">
        <v>54</v>
      </c>
      <c r="B214" s="20" t="s">
        <v>289</v>
      </c>
      <c r="C214" s="20" t="s">
        <v>290</v>
      </c>
      <c r="D214" s="21">
        <v>197</v>
      </c>
      <c r="E214" s="20" t="s">
        <v>316</v>
      </c>
      <c r="F214" s="20" t="s">
        <v>292</v>
      </c>
      <c r="G214" s="19" t="s">
        <v>45</v>
      </c>
      <c r="H214" s="19" t="s">
        <v>46</v>
      </c>
      <c r="I214" s="19" t="s">
        <v>65</v>
      </c>
      <c r="J214" s="22">
        <v>34888240</v>
      </c>
      <c r="K214" s="5">
        <v>6</v>
      </c>
      <c r="L214" s="22">
        <f>+Tabla21[[#This Row],[VALOR UNITARIO]]*Tabla21[[#This Row],[META_SUR]]</f>
        <v>209329440</v>
      </c>
      <c r="M214" s="41">
        <v>0</v>
      </c>
      <c r="N214" s="42">
        <v>0</v>
      </c>
      <c r="O214" s="42">
        <v>0</v>
      </c>
      <c r="P214" s="42">
        <v>0</v>
      </c>
      <c r="Q214" s="42"/>
      <c r="R214" s="42"/>
      <c r="S214" s="42">
        <v>6</v>
      </c>
      <c r="T214" s="43">
        <v>0</v>
      </c>
      <c r="U214" s="28">
        <f>+Tabla21[[#This Row],[META_TUNJUELITO]]+Tabla21[[#This Row],[META_USME]]+Tabla21[[#This Row],[META_CIUDAD_BOLIVAR]]+Tabla21[[#This Row],[META_SUMAPAZ]]+Tabla21[[#This Row],[META_]]+Tabla21[[#This Row],[META_2]]+Tabla21[[#This Row],[META_SUBRED]]+Tabla21[[#This Row],[META_DISTRITO]]</f>
        <v>6</v>
      </c>
      <c r="V214" s="29">
        <f>+Tabla21[[#This Row],[META_SUR]]-Tabla21[[#This Row],[META_TOTAL]]</f>
        <v>0</v>
      </c>
      <c r="W214" s="30">
        <f>+Tabla21[[#This Row],[VALOR UNITARIO]]*Tabla21[[#This Row],[META_TUNJUELITO]]</f>
        <v>0</v>
      </c>
      <c r="X214" s="31">
        <f>+Tabla21[[#This Row],[META_USME]]*Tabla21[[#This Row],[VALOR UNITARIO]]</f>
        <v>0</v>
      </c>
      <c r="Y214" s="31">
        <f>+Tabla21[[#This Row],[META_CIUDAD_BOLIVAR]]*Tabla21[[#This Row],[VALOR UNITARIO]]</f>
        <v>0</v>
      </c>
      <c r="Z214" s="31">
        <f>+Tabla21[[#This Row],[META_SUMAPAZ]]*Tabla21[[#This Row],[VALOR UNITARIO]]</f>
        <v>0</v>
      </c>
      <c r="AA214" s="31">
        <f>+Tabla21[[#This Row],[META_]]*Tabla21[[#This Row],[VALOR UNITARIO]]</f>
        <v>0</v>
      </c>
      <c r="AB214" s="31">
        <f>+Tabla21[[#This Row],[META_2]]*Tabla21[[#This Row],[VALOR UNITARIO]]</f>
        <v>0</v>
      </c>
      <c r="AC214" s="31">
        <f>+Tabla21[[#This Row],[META_SUBRED]]*Tabla21[[#This Row],[VALOR UNITARIO]]</f>
        <v>209329440</v>
      </c>
      <c r="AD214" s="32">
        <f>+Tabla21[[#This Row],[META_DISTRITO]]*Tabla21[[#This Row],[VALOR UNITARIO]]</f>
        <v>0</v>
      </c>
      <c r="AE214" s="30">
        <f>SUM(Tabla21[[#This Row],[$_TUNJUELITO]:[$_DISTRITO]])</f>
        <v>209329440</v>
      </c>
      <c r="AF214" s="32">
        <f>+Tabla21[[#This Row],[$_SUR]]-Tabla21[[#This Row],[$_TOTAL]]</f>
        <v>0</v>
      </c>
    </row>
    <row r="215" spans="1:32" ht="63.75" hidden="1">
      <c r="A215" s="19" t="s">
        <v>54</v>
      </c>
      <c r="B215" s="20" t="s">
        <v>289</v>
      </c>
      <c r="C215" s="20" t="s">
        <v>290</v>
      </c>
      <c r="D215" s="21">
        <v>198</v>
      </c>
      <c r="E215" s="20" t="s">
        <v>317</v>
      </c>
      <c r="F215" s="20" t="s">
        <v>292</v>
      </c>
      <c r="G215" s="19" t="s">
        <v>45</v>
      </c>
      <c r="H215" s="19" t="s">
        <v>46</v>
      </c>
      <c r="I215" s="19" t="s">
        <v>65</v>
      </c>
      <c r="J215" s="22">
        <v>73252976</v>
      </c>
      <c r="K215" s="5">
        <v>0</v>
      </c>
      <c r="L215" s="22">
        <f>+Tabla21[[#This Row],[VALOR UNITARIO]]*Tabla21[[#This Row],[META_SUR]]</f>
        <v>0</v>
      </c>
      <c r="M215" s="41">
        <f>+Tabla21[[#This Row],[META_SUR]]*20.63/100</f>
        <v>0</v>
      </c>
      <c r="N215" s="42">
        <f>+Tabla21[[#This Row],[META_SUR]]*21.68/100</f>
        <v>0</v>
      </c>
      <c r="O215" s="42">
        <f>+Tabla21[[#This Row],[META_SUR]]*51.25/100</f>
        <v>0</v>
      </c>
      <c r="P215" s="42">
        <f>+Tabla21[[#This Row],[META_SUR]]*6.25/100</f>
        <v>0</v>
      </c>
      <c r="Q215" s="42"/>
      <c r="R215" s="42"/>
      <c r="S215" s="42"/>
      <c r="T215" s="43"/>
      <c r="U215" s="28">
        <f>+Tabla21[[#This Row],[META_TUNJUELITO]]+Tabla21[[#This Row],[META_USME]]+Tabla21[[#This Row],[META_CIUDAD_BOLIVAR]]+Tabla21[[#This Row],[META_SUMAPAZ]]+Tabla21[[#This Row],[META_]]+Tabla21[[#This Row],[META_2]]+Tabla21[[#This Row],[META_SUBRED]]+Tabla21[[#This Row],[META_DISTRITO]]</f>
        <v>0</v>
      </c>
      <c r="V215" s="29">
        <f>+Tabla21[[#This Row],[META_SUR]]-Tabla21[[#This Row],[META_TOTAL]]</f>
        <v>0</v>
      </c>
      <c r="W215" s="30">
        <f>+Tabla21[[#This Row],[VALOR UNITARIO]]*Tabla21[[#This Row],[META_TUNJUELITO]]</f>
        <v>0</v>
      </c>
      <c r="X215" s="31">
        <f>+Tabla21[[#This Row],[META_USME]]*Tabla21[[#This Row],[VALOR UNITARIO]]</f>
        <v>0</v>
      </c>
      <c r="Y215" s="31">
        <f>+Tabla21[[#This Row],[META_CIUDAD_BOLIVAR]]*Tabla21[[#This Row],[VALOR UNITARIO]]</f>
        <v>0</v>
      </c>
      <c r="Z215" s="31">
        <f>+Tabla21[[#This Row],[META_SUMAPAZ]]*Tabla21[[#This Row],[VALOR UNITARIO]]</f>
        <v>0</v>
      </c>
      <c r="AA215" s="31">
        <f>+Tabla21[[#This Row],[META_]]*Tabla21[[#This Row],[VALOR UNITARIO]]</f>
        <v>0</v>
      </c>
      <c r="AB215" s="31">
        <f>+Tabla21[[#This Row],[META_2]]*Tabla21[[#This Row],[VALOR UNITARIO]]</f>
        <v>0</v>
      </c>
      <c r="AC215" s="31">
        <f>+Tabla21[[#This Row],[META_SUBRED]]*Tabla21[[#This Row],[VALOR UNITARIO]]</f>
        <v>0</v>
      </c>
      <c r="AD215" s="32">
        <f>+Tabla21[[#This Row],[META_DISTRITO]]*Tabla21[[#This Row],[VALOR UNITARIO]]</f>
        <v>0</v>
      </c>
      <c r="AE215" s="30">
        <f>SUM(Tabla21[[#This Row],[$_TUNJUELITO]:[$_DISTRITO]])</f>
        <v>0</v>
      </c>
      <c r="AF215" s="32">
        <f>+Tabla21[[#This Row],[$_SUR]]-Tabla21[[#This Row],[$_TOTAL]]</f>
        <v>0</v>
      </c>
    </row>
    <row r="216" spans="1:32" ht="63.75" hidden="1">
      <c r="A216" s="19" t="s">
        <v>54</v>
      </c>
      <c r="B216" s="20" t="s">
        <v>289</v>
      </c>
      <c r="C216" s="20" t="s">
        <v>290</v>
      </c>
      <c r="D216" s="21">
        <v>199</v>
      </c>
      <c r="E216" s="20" t="s">
        <v>318</v>
      </c>
      <c r="F216" s="20" t="s">
        <v>292</v>
      </c>
      <c r="G216" s="19" t="s">
        <v>45</v>
      </c>
      <c r="H216" s="19" t="s">
        <v>46</v>
      </c>
      <c r="I216" s="19" t="s">
        <v>65</v>
      </c>
      <c r="J216" s="22">
        <v>67631408</v>
      </c>
      <c r="K216" s="5">
        <v>0</v>
      </c>
      <c r="L216" s="22">
        <f>+Tabla21[[#This Row],[VALOR UNITARIO]]*Tabla21[[#This Row],[META_SUR]]</f>
        <v>0</v>
      </c>
      <c r="M216" s="41">
        <f>+Tabla21[[#This Row],[META_SUR]]*20.63/100</f>
        <v>0</v>
      </c>
      <c r="N216" s="42">
        <f>+Tabla21[[#This Row],[META_SUR]]*21.68/100</f>
        <v>0</v>
      </c>
      <c r="O216" s="42">
        <f>+Tabla21[[#This Row],[META_SUR]]*51.25/100</f>
        <v>0</v>
      </c>
      <c r="P216" s="42">
        <f>+Tabla21[[#This Row],[META_SUR]]*6.25/100</f>
        <v>0</v>
      </c>
      <c r="Q216" s="42"/>
      <c r="R216" s="42"/>
      <c r="S216" s="42"/>
      <c r="T216" s="43"/>
      <c r="U216" s="28">
        <f>+Tabla21[[#This Row],[META_TUNJUELITO]]+Tabla21[[#This Row],[META_USME]]+Tabla21[[#This Row],[META_CIUDAD_BOLIVAR]]+Tabla21[[#This Row],[META_SUMAPAZ]]+Tabla21[[#This Row],[META_]]+Tabla21[[#This Row],[META_2]]+Tabla21[[#This Row],[META_SUBRED]]+Tabla21[[#This Row],[META_DISTRITO]]</f>
        <v>0</v>
      </c>
      <c r="V216" s="29">
        <f>+Tabla21[[#This Row],[META_SUR]]-Tabla21[[#This Row],[META_TOTAL]]</f>
        <v>0</v>
      </c>
      <c r="W216" s="30">
        <f>+Tabla21[[#This Row],[VALOR UNITARIO]]*Tabla21[[#This Row],[META_TUNJUELITO]]</f>
        <v>0</v>
      </c>
      <c r="X216" s="31">
        <f>+Tabla21[[#This Row],[META_USME]]*Tabla21[[#This Row],[VALOR UNITARIO]]</f>
        <v>0</v>
      </c>
      <c r="Y216" s="31">
        <f>+Tabla21[[#This Row],[META_CIUDAD_BOLIVAR]]*Tabla21[[#This Row],[VALOR UNITARIO]]</f>
        <v>0</v>
      </c>
      <c r="Z216" s="31">
        <f>+Tabla21[[#This Row],[META_SUMAPAZ]]*Tabla21[[#This Row],[VALOR UNITARIO]]</f>
        <v>0</v>
      </c>
      <c r="AA216" s="31">
        <f>+Tabla21[[#This Row],[META_]]*Tabla21[[#This Row],[VALOR UNITARIO]]</f>
        <v>0</v>
      </c>
      <c r="AB216" s="31">
        <f>+Tabla21[[#This Row],[META_2]]*Tabla21[[#This Row],[VALOR UNITARIO]]</f>
        <v>0</v>
      </c>
      <c r="AC216" s="31">
        <f>+Tabla21[[#This Row],[META_SUBRED]]*Tabla21[[#This Row],[VALOR UNITARIO]]</f>
        <v>0</v>
      </c>
      <c r="AD216" s="32">
        <f>+Tabla21[[#This Row],[META_DISTRITO]]*Tabla21[[#This Row],[VALOR UNITARIO]]</f>
        <v>0</v>
      </c>
      <c r="AE216" s="30">
        <f>SUM(Tabla21[[#This Row],[$_TUNJUELITO]:[$_DISTRITO]])</f>
        <v>0</v>
      </c>
      <c r="AF216" s="32">
        <f>+Tabla21[[#This Row],[$_SUR]]-Tabla21[[#This Row],[$_TOTAL]]</f>
        <v>0</v>
      </c>
    </row>
    <row r="217" spans="1:32" ht="63.75" hidden="1">
      <c r="A217" s="19" t="s">
        <v>54</v>
      </c>
      <c r="B217" s="20" t="s">
        <v>289</v>
      </c>
      <c r="C217" s="20" t="s">
        <v>290</v>
      </c>
      <c r="D217" s="21">
        <v>200</v>
      </c>
      <c r="E217" s="20" t="s">
        <v>319</v>
      </c>
      <c r="F217" s="20" t="s">
        <v>292</v>
      </c>
      <c r="G217" s="19" t="s">
        <v>45</v>
      </c>
      <c r="H217" s="19" t="s">
        <v>46</v>
      </c>
      <c r="I217" s="19" t="s">
        <v>65</v>
      </c>
      <c r="J217" s="22">
        <v>62009840</v>
      </c>
      <c r="K217" s="5">
        <v>6</v>
      </c>
      <c r="L217" s="22">
        <f>+Tabla21[[#This Row],[VALOR UNITARIO]]*Tabla21[[#This Row],[META_SUR]]</f>
        <v>372059040</v>
      </c>
      <c r="M217" s="41">
        <v>0</v>
      </c>
      <c r="N217" s="42">
        <v>0</v>
      </c>
      <c r="O217" s="42">
        <v>0</v>
      </c>
      <c r="P217" s="42">
        <v>0</v>
      </c>
      <c r="Q217" s="42"/>
      <c r="R217" s="42"/>
      <c r="S217" s="42">
        <v>6</v>
      </c>
      <c r="T217" s="43">
        <v>0</v>
      </c>
      <c r="U217" s="28">
        <f>+Tabla21[[#This Row],[META_TUNJUELITO]]+Tabla21[[#This Row],[META_USME]]+Tabla21[[#This Row],[META_CIUDAD_BOLIVAR]]+Tabla21[[#This Row],[META_SUMAPAZ]]+Tabla21[[#This Row],[META_]]+Tabla21[[#This Row],[META_2]]+Tabla21[[#This Row],[META_SUBRED]]+Tabla21[[#This Row],[META_DISTRITO]]</f>
        <v>6</v>
      </c>
      <c r="V217" s="29">
        <f>+Tabla21[[#This Row],[META_SUR]]-Tabla21[[#This Row],[META_TOTAL]]</f>
        <v>0</v>
      </c>
      <c r="W217" s="30">
        <f>+Tabla21[[#This Row],[VALOR UNITARIO]]*Tabla21[[#This Row],[META_TUNJUELITO]]</f>
        <v>0</v>
      </c>
      <c r="X217" s="31">
        <f>+Tabla21[[#This Row],[META_USME]]*Tabla21[[#This Row],[VALOR UNITARIO]]</f>
        <v>0</v>
      </c>
      <c r="Y217" s="31">
        <f>+Tabla21[[#This Row],[META_CIUDAD_BOLIVAR]]*Tabla21[[#This Row],[VALOR UNITARIO]]</f>
        <v>0</v>
      </c>
      <c r="Z217" s="31">
        <f>+Tabla21[[#This Row],[META_SUMAPAZ]]*Tabla21[[#This Row],[VALOR UNITARIO]]</f>
        <v>0</v>
      </c>
      <c r="AA217" s="31">
        <f>+Tabla21[[#This Row],[META_]]*Tabla21[[#This Row],[VALOR UNITARIO]]</f>
        <v>0</v>
      </c>
      <c r="AB217" s="31">
        <f>+Tabla21[[#This Row],[META_2]]*Tabla21[[#This Row],[VALOR UNITARIO]]</f>
        <v>0</v>
      </c>
      <c r="AC217" s="31">
        <f>+Tabla21[[#This Row],[META_SUBRED]]*Tabla21[[#This Row],[VALOR UNITARIO]]</f>
        <v>372059040</v>
      </c>
      <c r="AD217" s="32">
        <f>+Tabla21[[#This Row],[META_DISTRITO]]*Tabla21[[#This Row],[VALOR UNITARIO]]</f>
        <v>0</v>
      </c>
      <c r="AE217" s="30">
        <f>SUM(Tabla21[[#This Row],[$_TUNJUELITO]:[$_DISTRITO]])</f>
        <v>372059040</v>
      </c>
      <c r="AF217" s="32">
        <f>+Tabla21[[#This Row],[$_SUR]]-Tabla21[[#This Row],[$_TOTAL]]</f>
        <v>0</v>
      </c>
    </row>
    <row r="218" spans="1:32" ht="76.5" hidden="1">
      <c r="A218" s="19" t="s">
        <v>54</v>
      </c>
      <c r="B218" s="20" t="s">
        <v>289</v>
      </c>
      <c r="C218" s="20" t="s">
        <v>305</v>
      </c>
      <c r="D218" s="21">
        <v>201</v>
      </c>
      <c r="E218" s="20" t="s">
        <v>320</v>
      </c>
      <c r="F218" s="20" t="s">
        <v>292</v>
      </c>
      <c r="G218" s="19" t="s">
        <v>321</v>
      </c>
      <c r="H218" s="19" t="s">
        <v>46</v>
      </c>
      <c r="I218" s="19" t="s">
        <v>47</v>
      </c>
      <c r="J218" s="22">
        <v>152760</v>
      </c>
      <c r="K218" s="5">
        <v>951</v>
      </c>
      <c r="L218" s="22">
        <f>+Tabla21[[#This Row],[VALOR UNITARIO]]*Tabla21[[#This Row],[META_SUR]]</f>
        <v>145274760</v>
      </c>
      <c r="M218" s="48">
        <v>196</v>
      </c>
      <c r="N218" s="49">
        <v>209</v>
      </c>
      <c r="O218" s="49">
        <v>487</v>
      </c>
      <c r="P218" s="49">
        <v>59</v>
      </c>
      <c r="Q218" s="42"/>
      <c r="R218" s="42"/>
      <c r="S218" s="42"/>
      <c r="T218" s="43"/>
      <c r="U218" s="28">
        <f>+Tabla21[[#This Row],[META_TUNJUELITO]]+Tabla21[[#This Row],[META_USME]]+Tabla21[[#This Row],[META_CIUDAD_BOLIVAR]]+Tabla21[[#This Row],[META_SUMAPAZ]]+Tabla21[[#This Row],[META_]]+Tabla21[[#This Row],[META_2]]+Tabla21[[#This Row],[META_SUBRED]]+Tabla21[[#This Row],[META_DISTRITO]]</f>
        <v>951</v>
      </c>
      <c r="V218" s="29">
        <f>+Tabla21[[#This Row],[META_SUR]]-Tabla21[[#This Row],[META_TOTAL]]</f>
        <v>0</v>
      </c>
      <c r="W218" s="30">
        <f>+Tabla21[[#This Row],[VALOR UNITARIO]]*Tabla21[[#This Row],[META_TUNJUELITO]]</f>
        <v>29940960</v>
      </c>
      <c r="X218" s="31">
        <f>+Tabla21[[#This Row],[META_USME]]*Tabla21[[#This Row],[VALOR UNITARIO]]</f>
        <v>31926840</v>
      </c>
      <c r="Y218" s="31">
        <f>+Tabla21[[#This Row],[META_CIUDAD_BOLIVAR]]*Tabla21[[#This Row],[VALOR UNITARIO]]</f>
        <v>74394120</v>
      </c>
      <c r="Z218" s="31">
        <f>+Tabla21[[#This Row],[META_SUMAPAZ]]*Tabla21[[#This Row],[VALOR UNITARIO]]</f>
        <v>9012840</v>
      </c>
      <c r="AA218" s="31">
        <f>+Tabla21[[#This Row],[META_]]*Tabla21[[#This Row],[VALOR UNITARIO]]</f>
        <v>0</v>
      </c>
      <c r="AB218" s="31">
        <f>+Tabla21[[#This Row],[META_2]]*Tabla21[[#This Row],[VALOR UNITARIO]]</f>
        <v>0</v>
      </c>
      <c r="AC218" s="31">
        <f>+Tabla21[[#This Row],[META_SUBRED]]*Tabla21[[#This Row],[VALOR UNITARIO]]</f>
        <v>0</v>
      </c>
      <c r="AD218" s="32">
        <f>+Tabla21[[#This Row],[META_DISTRITO]]*Tabla21[[#This Row],[VALOR UNITARIO]]</f>
        <v>0</v>
      </c>
      <c r="AE218" s="30">
        <f>SUM(Tabla21[[#This Row],[$_TUNJUELITO]:[$_DISTRITO]])</f>
        <v>145274760</v>
      </c>
      <c r="AF218" s="32">
        <f>+Tabla21[[#This Row],[$_SUR]]-Tabla21[[#This Row],[$_TOTAL]]</f>
        <v>0</v>
      </c>
    </row>
    <row r="219" spans="1:32" ht="63.75" hidden="1">
      <c r="A219" s="19" t="s">
        <v>54</v>
      </c>
      <c r="B219" s="20" t="s">
        <v>289</v>
      </c>
      <c r="C219" s="20" t="s">
        <v>290</v>
      </c>
      <c r="D219" s="21">
        <v>202</v>
      </c>
      <c r="E219" s="20" t="s">
        <v>322</v>
      </c>
      <c r="F219" s="20" t="s">
        <v>292</v>
      </c>
      <c r="G219" s="19" t="s">
        <v>45</v>
      </c>
      <c r="H219" s="19" t="s">
        <v>46</v>
      </c>
      <c r="I219" s="19" t="s">
        <v>47</v>
      </c>
      <c r="J219" s="22">
        <v>41150864</v>
      </c>
      <c r="K219" s="5">
        <v>0</v>
      </c>
      <c r="L219" s="22">
        <f>+Tabla21[[#This Row],[VALOR UNITARIO]]*Tabla21[[#This Row],[META_SUR]]</f>
        <v>0</v>
      </c>
      <c r="M219" s="41">
        <f>+Tabla21[[#This Row],[META_SUR]]*20.63/100</f>
        <v>0</v>
      </c>
      <c r="N219" s="42">
        <f>+Tabla21[[#This Row],[META_SUR]]*21.68/100</f>
        <v>0</v>
      </c>
      <c r="O219" s="42">
        <f>+Tabla21[[#This Row],[META_SUR]]*51.25/100</f>
        <v>0</v>
      </c>
      <c r="P219" s="42">
        <f>+Tabla21[[#This Row],[META_SUR]]*6.25/100</f>
        <v>0</v>
      </c>
      <c r="Q219" s="42"/>
      <c r="R219" s="42"/>
      <c r="S219" s="42"/>
      <c r="T219" s="43"/>
      <c r="U219" s="28">
        <f>+Tabla21[[#This Row],[META_TUNJUELITO]]+Tabla21[[#This Row],[META_USME]]+Tabla21[[#This Row],[META_CIUDAD_BOLIVAR]]+Tabla21[[#This Row],[META_SUMAPAZ]]+Tabla21[[#This Row],[META_]]+Tabla21[[#This Row],[META_2]]+Tabla21[[#This Row],[META_SUBRED]]+Tabla21[[#This Row],[META_DISTRITO]]</f>
        <v>0</v>
      </c>
      <c r="V219" s="29">
        <f>+Tabla21[[#This Row],[META_SUR]]-Tabla21[[#This Row],[META_TOTAL]]</f>
        <v>0</v>
      </c>
      <c r="W219" s="30">
        <f>+Tabla21[[#This Row],[VALOR UNITARIO]]*Tabla21[[#This Row],[META_TUNJUELITO]]</f>
        <v>0</v>
      </c>
      <c r="X219" s="31">
        <f>+Tabla21[[#This Row],[META_USME]]*Tabla21[[#This Row],[VALOR UNITARIO]]</f>
        <v>0</v>
      </c>
      <c r="Y219" s="31">
        <f>+Tabla21[[#This Row],[META_CIUDAD_BOLIVAR]]*Tabla21[[#This Row],[VALOR UNITARIO]]</f>
        <v>0</v>
      </c>
      <c r="Z219" s="31">
        <f>+Tabla21[[#This Row],[META_SUMAPAZ]]*Tabla21[[#This Row],[VALOR UNITARIO]]</f>
        <v>0</v>
      </c>
      <c r="AA219" s="31">
        <f>+Tabla21[[#This Row],[META_]]*Tabla21[[#This Row],[VALOR UNITARIO]]</f>
        <v>0</v>
      </c>
      <c r="AB219" s="31">
        <f>+Tabla21[[#This Row],[META_2]]*Tabla21[[#This Row],[VALOR UNITARIO]]</f>
        <v>0</v>
      </c>
      <c r="AC219" s="31">
        <f>+Tabla21[[#This Row],[META_SUBRED]]*Tabla21[[#This Row],[VALOR UNITARIO]]</f>
        <v>0</v>
      </c>
      <c r="AD219" s="32">
        <f>+Tabla21[[#This Row],[META_DISTRITO]]*Tabla21[[#This Row],[VALOR UNITARIO]]</f>
        <v>0</v>
      </c>
      <c r="AE219" s="30">
        <f>SUM(Tabla21[[#This Row],[$_TUNJUELITO]:[$_DISTRITO]])</f>
        <v>0</v>
      </c>
      <c r="AF219" s="32">
        <f>+Tabla21[[#This Row],[$_SUR]]-Tabla21[[#This Row],[$_TOTAL]]</f>
        <v>0</v>
      </c>
    </row>
    <row r="220" spans="1:32" ht="63.75" hidden="1">
      <c r="A220" s="19" t="s">
        <v>54</v>
      </c>
      <c r="B220" s="20" t="s">
        <v>289</v>
      </c>
      <c r="C220" s="20" t="s">
        <v>290</v>
      </c>
      <c r="D220" s="21">
        <v>203</v>
      </c>
      <c r="E220" s="20" t="s">
        <v>323</v>
      </c>
      <c r="F220" s="20" t="s">
        <v>292</v>
      </c>
      <c r="G220" s="19" t="s">
        <v>45</v>
      </c>
      <c r="H220" s="19" t="s">
        <v>46</v>
      </c>
      <c r="I220" s="19" t="s">
        <v>47</v>
      </c>
      <c r="J220" s="22">
        <v>37156592</v>
      </c>
      <c r="K220" s="5">
        <v>0</v>
      </c>
      <c r="L220" s="22">
        <f>+Tabla21[[#This Row],[VALOR UNITARIO]]*Tabla21[[#This Row],[META_SUR]]</f>
        <v>0</v>
      </c>
      <c r="M220" s="41">
        <f>+Tabla21[[#This Row],[META_SUR]]*20.63/100</f>
        <v>0</v>
      </c>
      <c r="N220" s="42">
        <f>+Tabla21[[#This Row],[META_SUR]]*21.68/100</f>
        <v>0</v>
      </c>
      <c r="O220" s="42">
        <f>+Tabla21[[#This Row],[META_SUR]]*51.25/100</f>
        <v>0</v>
      </c>
      <c r="P220" s="42">
        <f>+Tabla21[[#This Row],[META_SUR]]*6.25/100</f>
        <v>0</v>
      </c>
      <c r="Q220" s="42"/>
      <c r="R220" s="42"/>
      <c r="S220" s="42"/>
      <c r="T220" s="43"/>
      <c r="U220" s="28">
        <f>+Tabla21[[#This Row],[META_TUNJUELITO]]+Tabla21[[#This Row],[META_USME]]+Tabla21[[#This Row],[META_CIUDAD_BOLIVAR]]+Tabla21[[#This Row],[META_SUMAPAZ]]+Tabla21[[#This Row],[META_]]+Tabla21[[#This Row],[META_2]]+Tabla21[[#This Row],[META_SUBRED]]+Tabla21[[#This Row],[META_DISTRITO]]</f>
        <v>0</v>
      </c>
      <c r="V220" s="29">
        <f>+Tabla21[[#This Row],[META_SUR]]-Tabla21[[#This Row],[META_TOTAL]]</f>
        <v>0</v>
      </c>
      <c r="W220" s="30">
        <f>+Tabla21[[#This Row],[VALOR UNITARIO]]*Tabla21[[#This Row],[META_TUNJUELITO]]</f>
        <v>0</v>
      </c>
      <c r="X220" s="31">
        <f>+Tabla21[[#This Row],[META_USME]]*Tabla21[[#This Row],[VALOR UNITARIO]]</f>
        <v>0</v>
      </c>
      <c r="Y220" s="31">
        <f>+Tabla21[[#This Row],[META_CIUDAD_BOLIVAR]]*Tabla21[[#This Row],[VALOR UNITARIO]]</f>
        <v>0</v>
      </c>
      <c r="Z220" s="31">
        <f>+Tabla21[[#This Row],[META_SUMAPAZ]]*Tabla21[[#This Row],[VALOR UNITARIO]]</f>
        <v>0</v>
      </c>
      <c r="AA220" s="31">
        <f>+Tabla21[[#This Row],[META_]]*Tabla21[[#This Row],[VALOR UNITARIO]]</f>
        <v>0</v>
      </c>
      <c r="AB220" s="31">
        <f>+Tabla21[[#This Row],[META_2]]*Tabla21[[#This Row],[VALOR UNITARIO]]</f>
        <v>0</v>
      </c>
      <c r="AC220" s="31">
        <f>+Tabla21[[#This Row],[META_SUBRED]]*Tabla21[[#This Row],[VALOR UNITARIO]]</f>
        <v>0</v>
      </c>
      <c r="AD220" s="32">
        <f>+Tabla21[[#This Row],[META_DISTRITO]]*Tabla21[[#This Row],[VALOR UNITARIO]]</f>
        <v>0</v>
      </c>
      <c r="AE220" s="30">
        <f>SUM(Tabla21[[#This Row],[$_TUNJUELITO]:[$_DISTRITO]])</f>
        <v>0</v>
      </c>
      <c r="AF220" s="32">
        <f>+Tabla21[[#This Row],[$_SUR]]-Tabla21[[#This Row],[$_TOTAL]]</f>
        <v>0</v>
      </c>
    </row>
    <row r="221" spans="1:32" ht="63.75" hidden="1">
      <c r="A221" s="19" t="s">
        <v>54</v>
      </c>
      <c r="B221" s="20" t="s">
        <v>289</v>
      </c>
      <c r="C221" s="20" t="s">
        <v>290</v>
      </c>
      <c r="D221" s="21">
        <v>204</v>
      </c>
      <c r="E221" s="20" t="s">
        <v>324</v>
      </c>
      <c r="F221" s="20" t="s">
        <v>292</v>
      </c>
      <c r="G221" s="19" t="s">
        <v>45</v>
      </c>
      <c r="H221" s="19" t="s">
        <v>46</v>
      </c>
      <c r="I221" s="19" t="s">
        <v>47</v>
      </c>
      <c r="J221" s="22">
        <v>33162320</v>
      </c>
      <c r="K221" s="5">
        <v>6</v>
      </c>
      <c r="L221" s="22">
        <f>+Tabla21[[#This Row],[VALOR UNITARIO]]*Tabla21[[#This Row],[META_SUR]]</f>
        <v>198973920</v>
      </c>
      <c r="M221" s="41">
        <v>0</v>
      </c>
      <c r="N221" s="42">
        <v>0</v>
      </c>
      <c r="O221" s="42">
        <v>0</v>
      </c>
      <c r="P221" s="42">
        <v>0</v>
      </c>
      <c r="Q221" s="42"/>
      <c r="R221" s="42"/>
      <c r="S221" s="42">
        <v>6</v>
      </c>
      <c r="T221" s="43">
        <v>0</v>
      </c>
      <c r="U221" s="28">
        <f>+Tabla21[[#This Row],[META_TUNJUELITO]]+Tabla21[[#This Row],[META_USME]]+Tabla21[[#This Row],[META_CIUDAD_BOLIVAR]]+Tabla21[[#This Row],[META_SUMAPAZ]]+Tabla21[[#This Row],[META_]]+Tabla21[[#This Row],[META_2]]+Tabla21[[#This Row],[META_SUBRED]]+Tabla21[[#This Row],[META_DISTRITO]]</f>
        <v>6</v>
      </c>
      <c r="V221" s="29">
        <f>+Tabla21[[#This Row],[META_SUR]]-Tabla21[[#This Row],[META_TOTAL]]</f>
        <v>0</v>
      </c>
      <c r="W221" s="30">
        <f>+Tabla21[[#This Row],[VALOR UNITARIO]]*Tabla21[[#This Row],[META_TUNJUELITO]]</f>
        <v>0</v>
      </c>
      <c r="X221" s="31">
        <f>+Tabla21[[#This Row],[META_USME]]*Tabla21[[#This Row],[VALOR UNITARIO]]</f>
        <v>0</v>
      </c>
      <c r="Y221" s="31">
        <f>+Tabla21[[#This Row],[META_CIUDAD_BOLIVAR]]*Tabla21[[#This Row],[VALOR UNITARIO]]</f>
        <v>0</v>
      </c>
      <c r="Z221" s="31">
        <f>+Tabla21[[#This Row],[META_SUMAPAZ]]*Tabla21[[#This Row],[VALOR UNITARIO]]</f>
        <v>0</v>
      </c>
      <c r="AA221" s="31">
        <f>+Tabla21[[#This Row],[META_]]*Tabla21[[#This Row],[VALOR UNITARIO]]</f>
        <v>0</v>
      </c>
      <c r="AB221" s="31">
        <f>+Tabla21[[#This Row],[META_2]]*Tabla21[[#This Row],[VALOR UNITARIO]]</f>
        <v>0</v>
      </c>
      <c r="AC221" s="31">
        <f>+Tabla21[[#This Row],[META_SUBRED]]*Tabla21[[#This Row],[VALOR UNITARIO]]</f>
        <v>198973920</v>
      </c>
      <c r="AD221" s="32">
        <f>+Tabla21[[#This Row],[META_DISTRITO]]*Tabla21[[#This Row],[VALOR UNITARIO]]</f>
        <v>0</v>
      </c>
      <c r="AE221" s="30">
        <f>SUM(Tabla21[[#This Row],[$_TUNJUELITO]:[$_DISTRITO]])</f>
        <v>198973920</v>
      </c>
      <c r="AF221" s="32">
        <f>+Tabla21[[#This Row],[$_SUR]]-Tabla21[[#This Row],[$_TOTAL]]</f>
        <v>0</v>
      </c>
    </row>
    <row r="222" spans="1:32" ht="127.5" hidden="1">
      <c r="A222" s="19" t="s">
        <v>54</v>
      </c>
      <c r="B222" s="20" t="s">
        <v>289</v>
      </c>
      <c r="C222" s="20" t="s">
        <v>290</v>
      </c>
      <c r="D222" s="21">
        <v>205</v>
      </c>
      <c r="E222" s="20" t="s">
        <v>325</v>
      </c>
      <c r="F222" s="20" t="s">
        <v>292</v>
      </c>
      <c r="G222" s="19" t="s">
        <v>45</v>
      </c>
      <c r="H222" s="19" t="s">
        <v>46</v>
      </c>
      <c r="I222" s="19" t="s">
        <v>47</v>
      </c>
      <c r="J222" s="22">
        <v>11243136</v>
      </c>
      <c r="K222" s="5">
        <v>6</v>
      </c>
      <c r="L222" s="22">
        <f>+Tabla21[[#This Row],[VALOR UNITARIO]]*Tabla21[[#This Row],[META_SUR]]</f>
        <v>67458816</v>
      </c>
      <c r="M222" s="41">
        <v>0</v>
      </c>
      <c r="N222" s="42">
        <v>0</v>
      </c>
      <c r="O222" s="42">
        <v>0</v>
      </c>
      <c r="P222" s="42">
        <v>0</v>
      </c>
      <c r="Q222" s="42"/>
      <c r="R222" s="42"/>
      <c r="S222" s="42">
        <v>6</v>
      </c>
      <c r="T222" s="43">
        <v>0</v>
      </c>
      <c r="U222" s="28">
        <f>+Tabla21[[#This Row],[META_TUNJUELITO]]+Tabla21[[#This Row],[META_USME]]+Tabla21[[#This Row],[META_CIUDAD_BOLIVAR]]+Tabla21[[#This Row],[META_SUMAPAZ]]+Tabla21[[#This Row],[META_]]+Tabla21[[#This Row],[META_2]]+Tabla21[[#This Row],[META_SUBRED]]+Tabla21[[#This Row],[META_DISTRITO]]</f>
        <v>6</v>
      </c>
      <c r="V222" s="29">
        <f>+Tabla21[[#This Row],[META_SUR]]-Tabla21[[#This Row],[META_TOTAL]]</f>
        <v>0</v>
      </c>
      <c r="W222" s="30">
        <f>+Tabla21[[#This Row],[VALOR UNITARIO]]*Tabla21[[#This Row],[META_TUNJUELITO]]</f>
        <v>0</v>
      </c>
      <c r="X222" s="31">
        <f>+Tabla21[[#This Row],[META_USME]]*Tabla21[[#This Row],[VALOR UNITARIO]]</f>
        <v>0</v>
      </c>
      <c r="Y222" s="31">
        <f>+Tabla21[[#This Row],[META_CIUDAD_BOLIVAR]]*Tabla21[[#This Row],[VALOR UNITARIO]]</f>
        <v>0</v>
      </c>
      <c r="Z222" s="31">
        <f>+Tabla21[[#This Row],[META_SUMAPAZ]]*Tabla21[[#This Row],[VALOR UNITARIO]]</f>
        <v>0</v>
      </c>
      <c r="AA222" s="31">
        <f>+Tabla21[[#This Row],[META_]]*Tabla21[[#This Row],[VALOR UNITARIO]]</f>
        <v>0</v>
      </c>
      <c r="AB222" s="31">
        <f>+Tabla21[[#This Row],[META_2]]*Tabla21[[#This Row],[VALOR UNITARIO]]</f>
        <v>0</v>
      </c>
      <c r="AC222" s="31">
        <f>+Tabla21[[#This Row],[META_SUBRED]]*Tabla21[[#This Row],[VALOR UNITARIO]]</f>
        <v>67458816</v>
      </c>
      <c r="AD222" s="32">
        <f>+Tabla21[[#This Row],[META_DISTRITO]]*Tabla21[[#This Row],[VALOR UNITARIO]]</f>
        <v>0</v>
      </c>
      <c r="AE222" s="30">
        <f>SUM(Tabla21[[#This Row],[$_TUNJUELITO]:[$_DISTRITO]])</f>
        <v>67458816</v>
      </c>
      <c r="AF222" s="32">
        <f>+Tabla21[[#This Row],[$_SUR]]-Tabla21[[#This Row],[$_TOTAL]]</f>
        <v>0</v>
      </c>
    </row>
    <row r="223" spans="1:32" ht="63.75" hidden="1">
      <c r="A223" s="19" t="s">
        <v>54</v>
      </c>
      <c r="B223" s="20" t="s">
        <v>289</v>
      </c>
      <c r="C223" s="20" t="s">
        <v>290</v>
      </c>
      <c r="D223" s="21">
        <v>206</v>
      </c>
      <c r="E223" s="20" t="s">
        <v>326</v>
      </c>
      <c r="F223" s="20" t="s">
        <v>292</v>
      </c>
      <c r="G223" s="19" t="s">
        <v>45</v>
      </c>
      <c r="H223" s="19" t="s">
        <v>46</v>
      </c>
      <c r="I223" s="19" t="s">
        <v>47</v>
      </c>
      <c r="J223" s="22">
        <v>7347488</v>
      </c>
      <c r="K223" s="5">
        <v>12</v>
      </c>
      <c r="L223" s="22">
        <f>+Tabla21[[#This Row],[VALOR UNITARIO]]*Tabla21[[#This Row],[META_SUR]]</f>
        <v>88169856</v>
      </c>
      <c r="M223" s="41">
        <v>0</v>
      </c>
      <c r="N223" s="42">
        <v>0</v>
      </c>
      <c r="O223" s="42">
        <v>0</v>
      </c>
      <c r="P223" s="42">
        <v>0</v>
      </c>
      <c r="Q223" s="42"/>
      <c r="R223" s="42"/>
      <c r="S223" s="42">
        <v>12</v>
      </c>
      <c r="T223" s="43">
        <v>0</v>
      </c>
      <c r="U223" s="28">
        <f>+Tabla21[[#This Row],[META_TUNJUELITO]]+Tabla21[[#This Row],[META_USME]]+Tabla21[[#This Row],[META_CIUDAD_BOLIVAR]]+Tabla21[[#This Row],[META_SUMAPAZ]]+Tabla21[[#This Row],[META_]]+Tabla21[[#This Row],[META_2]]+Tabla21[[#This Row],[META_SUBRED]]+Tabla21[[#This Row],[META_DISTRITO]]</f>
        <v>12</v>
      </c>
      <c r="V223" s="29">
        <f>+Tabla21[[#This Row],[META_SUR]]-Tabla21[[#This Row],[META_TOTAL]]</f>
        <v>0</v>
      </c>
      <c r="W223" s="30">
        <f>+Tabla21[[#This Row],[VALOR UNITARIO]]*Tabla21[[#This Row],[META_TUNJUELITO]]</f>
        <v>0</v>
      </c>
      <c r="X223" s="31">
        <f>+Tabla21[[#This Row],[META_USME]]*Tabla21[[#This Row],[VALOR UNITARIO]]</f>
        <v>0</v>
      </c>
      <c r="Y223" s="31">
        <f>+Tabla21[[#This Row],[META_CIUDAD_BOLIVAR]]*Tabla21[[#This Row],[VALOR UNITARIO]]</f>
        <v>0</v>
      </c>
      <c r="Z223" s="31">
        <f>+Tabla21[[#This Row],[META_SUMAPAZ]]*Tabla21[[#This Row],[VALOR UNITARIO]]</f>
        <v>0</v>
      </c>
      <c r="AA223" s="31">
        <f>+Tabla21[[#This Row],[META_]]*Tabla21[[#This Row],[VALOR UNITARIO]]</f>
        <v>0</v>
      </c>
      <c r="AB223" s="31">
        <f>+Tabla21[[#This Row],[META_2]]*Tabla21[[#This Row],[VALOR UNITARIO]]</f>
        <v>0</v>
      </c>
      <c r="AC223" s="31">
        <f>+Tabla21[[#This Row],[META_SUBRED]]*Tabla21[[#This Row],[VALOR UNITARIO]]</f>
        <v>88169856</v>
      </c>
      <c r="AD223" s="32">
        <f>+Tabla21[[#This Row],[META_DISTRITO]]*Tabla21[[#This Row],[VALOR UNITARIO]]</f>
        <v>0</v>
      </c>
      <c r="AE223" s="30">
        <f>SUM(Tabla21[[#This Row],[$_TUNJUELITO]:[$_DISTRITO]])</f>
        <v>88169856</v>
      </c>
      <c r="AF223" s="32">
        <f>+Tabla21[[#This Row],[$_SUR]]-Tabla21[[#This Row],[$_TOTAL]]</f>
        <v>0</v>
      </c>
    </row>
    <row r="224" spans="1:32" ht="63.75" hidden="1">
      <c r="A224" s="19" t="s">
        <v>54</v>
      </c>
      <c r="B224" s="20" t="s">
        <v>289</v>
      </c>
      <c r="C224" s="20" t="s">
        <v>290</v>
      </c>
      <c r="D224" s="21">
        <v>207</v>
      </c>
      <c r="E224" s="20" t="s">
        <v>327</v>
      </c>
      <c r="F224" s="20" t="s">
        <v>292</v>
      </c>
      <c r="G224" s="19" t="s">
        <v>45</v>
      </c>
      <c r="H224" s="19" t="s">
        <v>46</v>
      </c>
      <c r="I224" s="19" t="s">
        <v>47</v>
      </c>
      <c r="J224" s="22">
        <v>8210448</v>
      </c>
      <c r="K224" s="5">
        <v>6</v>
      </c>
      <c r="L224" s="22">
        <f>+Tabla21[[#This Row],[VALOR UNITARIO]]*Tabla21[[#This Row],[META_SUR]]</f>
        <v>49262688</v>
      </c>
      <c r="M224" s="41">
        <v>0</v>
      </c>
      <c r="N224" s="42">
        <v>0</v>
      </c>
      <c r="O224" s="42">
        <v>0</v>
      </c>
      <c r="P224" s="42">
        <v>0</v>
      </c>
      <c r="Q224" s="42"/>
      <c r="R224" s="42"/>
      <c r="S224" s="42">
        <v>6</v>
      </c>
      <c r="T224" s="43">
        <v>0</v>
      </c>
      <c r="U224" s="28">
        <f>+Tabla21[[#This Row],[META_TUNJUELITO]]+Tabla21[[#This Row],[META_USME]]+Tabla21[[#This Row],[META_CIUDAD_BOLIVAR]]+Tabla21[[#This Row],[META_SUMAPAZ]]+Tabla21[[#This Row],[META_]]+Tabla21[[#This Row],[META_2]]+Tabla21[[#This Row],[META_SUBRED]]+Tabla21[[#This Row],[META_DISTRITO]]</f>
        <v>6</v>
      </c>
      <c r="V224" s="29">
        <f>+Tabla21[[#This Row],[META_SUR]]-Tabla21[[#This Row],[META_TOTAL]]</f>
        <v>0</v>
      </c>
      <c r="W224" s="30">
        <f>+Tabla21[[#This Row],[VALOR UNITARIO]]*Tabla21[[#This Row],[META_TUNJUELITO]]</f>
        <v>0</v>
      </c>
      <c r="X224" s="31">
        <f>+Tabla21[[#This Row],[META_USME]]*Tabla21[[#This Row],[VALOR UNITARIO]]</f>
        <v>0</v>
      </c>
      <c r="Y224" s="31">
        <f>+Tabla21[[#This Row],[META_CIUDAD_BOLIVAR]]*Tabla21[[#This Row],[VALOR UNITARIO]]</f>
        <v>0</v>
      </c>
      <c r="Z224" s="31">
        <f>+Tabla21[[#This Row],[META_SUMAPAZ]]*Tabla21[[#This Row],[VALOR UNITARIO]]</f>
        <v>0</v>
      </c>
      <c r="AA224" s="31">
        <f>+Tabla21[[#This Row],[META_]]*Tabla21[[#This Row],[VALOR UNITARIO]]</f>
        <v>0</v>
      </c>
      <c r="AB224" s="31">
        <f>+Tabla21[[#This Row],[META_2]]*Tabla21[[#This Row],[VALOR UNITARIO]]</f>
        <v>0</v>
      </c>
      <c r="AC224" s="31">
        <f>+Tabla21[[#This Row],[META_SUBRED]]*Tabla21[[#This Row],[VALOR UNITARIO]]</f>
        <v>49262688</v>
      </c>
      <c r="AD224" s="32">
        <f>+Tabla21[[#This Row],[META_DISTRITO]]*Tabla21[[#This Row],[VALOR UNITARIO]]</f>
        <v>0</v>
      </c>
      <c r="AE224" s="30">
        <f>SUM(Tabla21[[#This Row],[$_TUNJUELITO]:[$_DISTRITO]])</f>
        <v>49262688</v>
      </c>
      <c r="AF224" s="32">
        <f>+Tabla21[[#This Row],[$_SUR]]-Tabla21[[#This Row],[$_TOTAL]]</f>
        <v>0</v>
      </c>
    </row>
    <row r="225" spans="1:32" ht="76.5" hidden="1">
      <c r="A225" s="19" t="s">
        <v>54</v>
      </c>
      <c r="B225" s="20" t="s">
        <v>289</v>
      </c>
      <c r="C225" s="20" t="s">
        <v>305</v>
      </c>
      <c r="D225" s="21">
        <v>208</v>
      </c>
      <c r="E225" s="20" t="s">
        <v>328</v>
      </c>
      <c r="F225" s="20" t="s">
        <v>292</v>
      </c>
      <c r="G225" s="19" t="s">
        <v>45</v>
      </c>
      <c r="H225" s="19" t="s">
        <v>46</v>
      </c>
      <c r="I225" s="19" t="s">
        <v>47</v>
      </c>
      <c r="J225" s="22">
        <v>12969056</v>
      </c>
      <c r="K225" s="5">
        <v>18</v>
      </c>
      <c r="L225" s="22">
        <f>+Tabla21[[#This Row],[VALOR UNITARIO]]*Tabla21[[#This Row],[META_SUR]]</f>
        <v>233443008</v>
      </c>
      <c r="M225" s="41">
        <v>0</v>
      </c>
      <c r="N225" s="42">
        <v>0</v>
      </c>
      <c r="O225" s="42">
        <v>0</v>
      </c>
      <c r="P225" s="42">
        <v>0</v>
      </c>
      <c r="Q225" s="42"/>
      <c r="R225" s="42"/>
      <c r="S225" s="42">
        <v>18</v>
      </c>
      <c r="T225" s="43">
        <v>0</v>
      </c>
      <c r="U225" s="28">
        <f>+Tabla21[[#This Row],[META_TUNJUELITO]]+Tabla21[[#This Row],[META_USME]]+Tabla21[[#This Row],[META_CIUDAD_BOLIVAR]]+Tabla21[[#This Row],[META_SUMAPAZ]]+Tabla21[[#This Row],[META_]]+Tabla21[[#This Row],[META_2]]+Tabla21[[#This Row],[META_SUBRED]]+Tabla21[[#This Row],[META_DISTRITO]]</f>
        <v>18</v>
      </c>
      <c r="V225" s="29">
        <f>+Tabla21[[#This Row],[META_SUR]]-Tabla21[[#This Row],[META_TOTAL]]</f>
        <v>0</v>
      </c>
      <c r="W225" s="30">
        <f>+Tabla21[[#This Row],[VALOR UNITARIO]]*Tabla21[[#This Row],[META_TUNJUELITO]]</f>
        <v>0</v>
      </c>
      <c r="X225" s="31">
        <f>+Tabla21[[#This Row],[META_USME]]*Tabla21[[#This Row],[VALOR UNITARIO]]</f>
        <v>0</v>
      </c>
      <c r="Y225" s="31">
        <f>+Tabla21[[#This Row],[META_CIUDAD_BOLIVAR]]*Tabla21[[#This Row],[VALOR UNITARIO]]</f>
        <v>0</v>
      </c>
      <c r="Z225" s="31">
        <f>+Tabla21[[#This Row],[META_SUMAPAZ]]*Tabla21[[#This Row],[VALOR UNITARIO]]</f>
        <v>0</v>
      </c>
      <c r="AA225" s="31">
        <f>+Tabla21[[#This Row],[META_]]*Tabla21[[#This Row],[VALOR UNITARIO]]</f>
        <v>0</v>
      </c>
      <c r="AB225" s="31">
        <f>+Tabla21[[#This Row],[META_2]]*Tabla21[[#This Row],[VALOR UNITARIO]]</f>
        <v>0</v>
      </c>
      <c r="AC225" s="31">
        <f>+Tabla21[[#This Row],[META_SUBRED]]*Tabla21[[#This Row],[VALOR UNITARIO]]</f>
        <v>233443008</v>
      </c>
      <c r="AD225" s="32">
        <f>+Tabla21[[#This Row],[META_DISTRITO]]*Tabla21[[#This Row],[VALOR UNITARIO]]</f>
        <v>0</v>
      </c>
      <c r="AE225" s="30">
        <f>SUM(Tabla21[[#This Row],[$_TUNJUELITO]:[$_DISTRITO]])</f>
        <v>233443008</v>
      </c>
      <c r="AF225" s="32">
        <f>+Tabla21[[#This Row],[$_SUR]]-Tabla21[[#This Row],[$_TOTAL]]</f>
        <v>0</v>
      </c>
    </row>
    <row r="226" spans="1:32" ht="76.5" hidden="1">
      <c r="A226" s="19" t="s">
        <v>54</v>
      </c>
      <c r="B226" s="20" t="s">
        <v>289</v>
      </c>
      <c r="C226" s="20" t="s">
        <v>305</v>
      </c>
      <c r="D226" s="21">
        <v>209</v>
      </c>
      <c r="E226" s="20" t="s">
        <v>329</v>
      </c>
      <c r="F226" s="20" t="s">
        <v>292</v>
      </c>
      <c r="G226" s="19" t="s">
        <v>45</v>
      </c>
      <c r="H226" s="19" t="s">
        <v>46</v>
      </c>
      <c r="I226" s="19" t="s">
        <v>47</v>
      </c>
      <c r="J226" s="22">
        <v>7988544</v>
      </c>
      <c r="K226" s="5">
        <v>6</v>
      </c>
      <c r="L226" s="22">
        <f>+Tabla21[[#This Row],[VALOR UNITARIO]]*Tabla21[[#This Row],[META_SUR]]</f>
        <v>47931264</v>
      </c>
      <c r="M226" s="41">
        <v>0</v>
      </c>
      <c r="N226" s="42">
        <v>0</v>
      </c>
      <c r="O226" s="42">
        <v>0</v>
      </c>
      <c r="P226" s="42">
        <v>0</v>
      </c>
      <c r="Q226" s="42"/>
      <c r="R226" s="42"/>
      <c r="S226" s="42">
        <v>6</v>
      </c>
      <c r="T226" s="43">
        <v>0</v>
      </c>
      <c r="U226" s="28">
        <f>+Tabla21[[#This Row],[META_TUNJUELITO]]+Tabla21[[#This Row],[META_USME]]+Tabla21[[#This Row],[META_CIUDAD_BOLIVAR]]+Tabla21[[#This Row],[META_SUMAPAZ]]+Tabla21[[#This Row],[META_]]+Tabla21[[#This Row],[META_2]]+Tabla21[[#This Row],[META_SUBRED]]+Tabla21[[#This Row],[META_DISTRITO]]</f>
        <v>6</v>
      </c>
      <c r="V226" s="29">
        <f>+Tabla21[[#This Row],[META_SUR]]-Tabla21[[#This Row],[META_TOTAL]]</f>
        <v>0</v>
      </c>
      <c r="W226" s="30">
        <f>+Tabla21[[#This Row],[VALOR UNITARIO]]*Tabla21[[#This Row],[META_TUNJUELITO]]</f>
        <v>0</v>
      </c>
      <c r="X226" s="31">
        <f>+Tabla21[[#This Row],[META_USME]]*Tabla21[[#This Row],[VALOR UNITARIO]]</f>
        <v>0</v>
      </c>
      <c r="Y226" s="31">
        <f>+Tabla21[[#This Row],[META_CIUDAD_BOLIVAR]]*Tabla21[[#This Row],[VALOR UNITARIO]]</f>
        <v>0</v>
      </c>
      <c r="Z226" s="31">
        <f>+Tabla21[[#This Row],[META_SUMAPAZ]]*Tabla21[[#This Row],[VALOR UNITARIO]]</f>
        <v>0</v>
      </c>
      <c r="AA226" s="31">
        <f>+Tabla21[[#This Row],[META_]]*Tabla21[[#This Row],[VALOR UNITARIO]]</f>
        <v>0</v>
      </c>
      <c r="AB226" s="31">
        <f>+Tabla21[[#This Row],[META_2]]*Tabla21[[#This Row],[VALOR UNITARIO]]</f>
        <v>0</v>
      </c>
      <c r="AC226" s="31">
        <f>+Tabla21[[#This Row],[META_SUBRED]]*Tabla21[[#This Row],[VALOR UNITARIO]]</f>
        <v>47931264</v>
      </c>
      <c r="AD226" s="32">
        <f>+Tabla21[[#This Row],[META_DISTRITO]]*Tabla21[[#This Row],[VALOR UNITARIO]]</f>
        <v>0</v>
      </c>
      <c r="AE226" s="30">
        <f>SUM(Tabla21[[#This Row],[$_TUNJUELITO]:[$_DISTRITO]])</f>
        <v>47931264</v>
      </c>
      <c r="AF226" s="32">
        <f>+Tabla21[[#This Row],[$_SUR]]-Tabla21[[#This Row],[$_TOTAL]]</f>
        <v>0</v>
      </c>
    </row>
    <row r="227" spans="1:32" ht="76.5" hidden="1">
      <c r="A227" s="19" t="s">
        <v>54</v>
      </c>
      <c r="B227" s="20" t="s">
        <v>289</v>
      </c>
      <c r="C227" s="20" t="s">
        <v>305</v>
      </c>
      <c r="D227" s="21">
        <v>210</v>
      </c>
      <c r="E227" s="20" t="s">
        <v>330</v>
      </c>
      <c r="F227" s="20" t="s">
        <v>292</v>
      </c>
      <c r="G227" s="19" t="s">
        <v>45</v>
      </c>
      <c r="H227" s="19" t="s">
        <v>67</v>
      </c>
      <c r="I227" s="19" t="s">
        <v>47</v>
      </c>
      <c r="J227" s="22">
        <v>70836688</v>
      </c>
      <c r="K227" s="5">
        <v>0</v>
      </c>
      <c r="L227" s="22">
        <f>+Tabla21[[#This Row],[VALOR UNITARIO]]*Tabla21[[#This Row],[META_SUR]]</f>
        <v>0</v>
      </c>
      <c r="M227" s="41">
        <f>+Tabla21[[#This Row],[META_SUR]]*20.63/100</f>
        <v>0</v>
      </c>
      <c r="N227" s="42">
        <f>+Tabla21[[#This Row],[META_SUR]]*21.68/100</f>
        <v>0</v>
      </c>
      <c r="O227" s="42">
        <f>+Tabla21[[#This Row],[META_SUR]]*51.25/100</f>
        <v>0</v>
      </c>
      <c r="P227" s="42">
        <f>+Tabla21[[#This Row],[META_SUR]]*6.25/100</f>
        <v>0</v>
      </c>
      <c r="Q227" s="42"/>
      <c r="R227" s="42"/>
      <c r="S227" s="42"/>
      <c r="T227" s="43"/>
      <c r="U227" s="28">
        <f>+Tabla21[[#This Row],[META_TUNJUELITO]]+Tabla21[[#This Row],[META_USME]]+Tabla21[[#This Row],[META_CIUDAD_BOLIVAR]]+Tabla21[[#This Row],[META_SUMAPAZ]]+Tabla21[[#This Row],[META_]]+Tabla21[[#This Row],[META_2]]+Tabla21[[#This Row],[META_SUBRED]]+Tabla21[[#This Row],[META_DISTRITO]]</f>
        <v>0</v>
      </c>
      <c r="V227" s="29">
        <f>+Tabla21[[#This Row],[META_SUR]]-Tabla21[[#This Row],[META_TOTAL]]</f>
        <v>0</v>
      </c>
      <c r="W227" s="30">
        <f>+Tabla21[[#This Row],[VALOR UNITARIO]]*Tabla21[[#This Row],[META_TUNJUELITO]]</f>
        <v>0</v>
      </c>
      <c r="X227" s="31">
        <f>+Tabla21[[#This Row],[META_USME]]*Tabla21[[#This Row],[VALOR UNITARIO]]</f>
        <v>0</v>
      </c>
      <c r="Y227" s="31">
        <f>+Tabla21[[#This Row],[META_CIUDAD_BOLIVAR]]*Tabla21[[#This Row],[VALOR UNITARIO]]</f>
        <v>0</v>
      </c>
      <c r="Z227" s="31">
        <f>+Tabla21[[#This Row],[META_SUMAPAZ]]*Tabla21[[#This Row],[VALOR UNITARIO]]</f>
        <v>0</v>
      </c>
      <c r="AA227" s="31">
        <f>+Tabla21[[#This Row],[META_]]*Tabla21[[#This Row],[VALOR UNITARIO]]</f>
        <v>0</v>
      </c>
      <c r="AB227" s="31">
        <f>+Tabla21[[#This Row],[META_2]]*Tabla21[[#This Row],[VALOR UNITARIO]]</f>
        <v>0</v>
      </c>
      <c r="AC227" s="31">
        <f>+Tabla21[[#This Row],[META_SUBRED]]*Tabla21[[#This Row],[VALOR UNITARIO]]</f>
        <v>0</v>
      </c>
      <c r="AD227" s="32">
        <f>+Tabla21[[#This Row],[META_DISTRITO]]*Tabla21[[#This Row],[VALOR UNITARIO]]</f>
        <v>0</v>
      </c>
      <c r="AE227" s="30">
        <f>SUM(Tabla21[[#This Row],[$_TUNJUELITO]:[$_DISTRITO]])</f>
        <v>0</v>
      </c>
      <c r="AF227" s="32">
        <f>+Tabla21[[#This Row],[$_SUR]]-Tabla21[[#This Row],[$_TOTAL]]</f>
        <v>0</v>
      </c>
    </row>
    <row r="228" spans="1:32" ht="76.5" hidden="1">
      <c r="A228" s="19" t="s">
        <v>54</v>
      </c>
      <c r="B228" s="20" t="s">
        <v>289</v>
      </c>
      <c r="C228" s="20" t="s">
        <v>305</v>
      </c>
      <c r="D228" s="21">
        <v>211</v>
      </c>
      <c r="E228" s="20" t="s">
        <v>331</v>
      </c>
      <c r="F228" s="20" t="s">
        <v>292</v>
      </c>
      <c r="G228" s="19" t="s">
        <v>45</v>
      </c>
      <c r="H228" s="19" t="s">
        <v>67</v>
      </c>
      <c r="I228" s="19" t="s">
        <v>65</v>
      </c>
      <c r="J228" s="22">
        <v>25938112</v>
      </c>
      <c r="K228" s="5">
        <v>0</v>
      </c>
      <c r="L228" s="22">
        <f>+Tabla21[[#This Row],[VALOR UNITARIO]]*Tabla21[[#This Row],[META_SUR]]</f>
        <v>0</v>
      </c>
      <c r="M228" s="41">
        <f>+Tabla21[[#This Row],[META_SUR]]*20.63/100</f>
        <v>0</v>
      </c>
      <c r="N228" s="42">
        <f>+Tabla21[[#This Row],[META_SUR]]*21.68/100</f>
        <v>0</v>
      </c>
      <c r="O228" s="42">
        <f>+Tabla21[[#This Row],[META_SUR]]*51.25/100</f>
        <v>0</v>
      </c>
      <c r="P228" s="42">
        <f>+Tabla21[[#This Row],[META_SUR]]*6.25/100</f>
        <v>0</v>
      </c>
      <c r="Q228" s="42"/>
      <c r="R228" s="42"/>
      <c r="S228" s="42"/>
      <c r="T228" s="43"/>
      <c r="U228" s="28">
        <f>+Tabla21[[#This Row],[META_TUNJUELITO]]+Tabla21[[#This Row],[META_USME]]+Tabla21[[#This Row],[META_CIUDAD_BOLIVAR]]+Tabla21[[#This Row],[META_SUMAPAZ]]+Tabla21[[#This Row],[META_]]+Tabla21[[#This Row],[META_2]]+Tabla21[[#This Row],[META_SUBRED]]+Tabla21[[#This Row],[META_DISTRITO]]</f>
        <v>0</v>
      </c>
      <c r="V228" s="29">
        <f>+Tabla21[[#This Row],[META_SUR]]-Tabla21[[#This Row],[META_TOTAL]]</f>
        <v>0</v>
      </c>
      <c r="W228" s="30">
        <f>+Tabla21[[#This Row],[VALOR UNITARIO]]*Tabla21[[#This Row],[META_TUNJUELITO]]</f>
        <v>0</v>
      </c>
      <c r="X228" s="31">
        <f>+Tabla21[[#This Row],[META_USME]]*Tabla21[[#This Row],[VALOR UNITARIO]]</f>
        <v>0</v>
      </c>
      <c r="Y228" s="31">
        <f>+Tabla21[[#This Row],[META_CIUDAD_BOLIVAR]]*Tabla21[[#This Row],[VALOR UNITARIO]]</f>
        <v>0</v>
      </c>
      <c r="Z228" s="31">
        <f>+Tabla21[[#This Row],[META_SUMAPAZ]]*Tabla21[[#This Row],[VALOR UNITARIO]]</f>
        <v>0</v>
      </c>
      <c r="AA228" s="31">
        <f>+Tabla21[[#This Row],[META_]]*Tabla21[[#This Row],[VALOR UNITARIO]]</f>
        <v>0</v>
      </c>
      <c r="AB228" s="31">
        <f>+Tabla21[[#This Row],[META_2]]*Tabla21[[#This Row],[VALOR UNITARIO]]</f>
        <v>0</v>
      </c>
      <c r="AC228" s="31">
        <f>+Tabla21[[#This Row],[META_SUBRED]]*Tabla21[[#This Row],[VALOR UNITARIO]]</f>
        <v>0</v>
      </c>
      <c r="AD228" s="32">
        <f>+Tabla21[[#This Row],[META_DISTRITO]]*Tabla21[[#This Row],[VALOR UNITARIO]]</f>
        <v>0</v>
      </c>
      <c r="AE228" s="30">
        <f>SUM(Tabla21[[#This Row],[$_TUNJUELITO]:[$_DISTRITO]])</f>
        <v>0</v>
      </c>
      <c r="AF228" s="32">
        <f>+Tabla21[[#This Row],[$_SUR]]-Tabla21[[#This Row],[$_TOTAL]]</f>
        <v>0</v>
      </c>
    </row>
    <row r="229" spans="1:32" ht="76.5" hidden="1">
      <c r="A229" s="19" t="s">
        <v>54</v>
      </c>
      <c r="B229" s="20" t="s">
        <v>289</v>
      </c>
      <c r="C229" s="20" t="s">
        <v>305</v>
      </c>
      <c r="D229" s="21">
        <v>212</v>
      </c>
      <c r="E229" s="20" t="s">
        <v>332</v>
      </c>
      <c r="F229" s="20" t="s">
        <v>292</v>
      </c>
      <c r="G229" s="19" t="s">
        <v>45</v>
      </c>
      <c r="H229" s="19" t="s">
        <v>67</v>
      </c>
      <c r="I229" s="19" t="s">
        <v>47</v>
      </c>
      <c r="J229" s="22">
        <v>100000000</v>
      </c>
      <c r="K229" s="5">
        <v>0</v>
      </c>
      <c r="L229" s="22">
        <f>+Tabla21[[#This Row],[VALOR UNITARIO]]*Tabla21[[#This Row],[META_SUR]]</f>
        <v>0</v>
      </c>
      <c r="M229" s="41">
        <f>+Tabla21[[#This Row],[META_SUR]]*20.63/100</f>
        <v>0</v>
      </c>
      <c r="N229" s="42">
        <f>+Tabla21[[#This Row],[META_SUR]]*21.68/100</f>
        <v>0</v>
      </c>
      <c r="O229" s="42">
        <f>+Tabla21[[#This Row],[META_SUR]]*51.25/100</f>
        <v>0</v>
      </c>
      <c r="P229" s="42">
        <f>+Tabla21[[#This Row],[META_SUR]]*6.25/100</f>
        <v>0</v>
      </c>
      <c r="Q229" s="42"/>
      <c r="R229" s="42"/>
      <c r="S229" s="42"/>
      <c r="T229" s="43"/>
      <c r="U229" s="28">
        <f>+Tabla21[[#This Row],[META_TUNJUELITO]]+Tabla21[[#This Row],[META_USME]]+Tabla21[[#This Row],[META_CIUDAD_BOLIVAR]]+Tabla21[[#This Row],[META_SUMAPAZ]]+Tabla21[[#This Row],[META_]]+Tabla21[[#This Row],[META_2]]+Tabla21[[#This Row],[META_SUBRED]]+Tabla21[[#This Row],[META_DISTRITO]]</f>
        <v>0</v>
      </c>
      <c r="V229" s="29">
        <f>+Tabla21[[#This Row],[META_SUR]]-Tabla21[[#This Row],[META_TOTAL]]</f>
        <v>0</v>
      </c>
      <c r="W229" s="30">
        <f>+Tabla21[[#This Row],[VALOR UNITARIO]]*Tabla21[[#This Row],[META_TUNJUELITO]]</f>
        <v>0</v>
      </c>
      <c r="X229" s="31">
        <f>+Tabla21[[#This Row],[META_USME]]*Tabla21[[#This Row],[VALOR UNITARIO]]</f>
        <v>0</v>
      </c>
      <c r="Y229" s="31">
        <f>+Tabla21[[#This Row],[META_CIUDAD_BOLIVAR]]*Tabla21[[#This Row],[VALOR UNITARIO]]</f>
        <v>0</v>
      </c>
      <c r="Z229" s="31">
        <f>+Tabla21[[#This Row],[META_SUMAPAZ]]*Tabla21[[#This Row],[VALOR UNITARIO]]</f>
        <v>0</v>
      </c>
      <c r="AA229" s="31">
        <f>+Tabla21[[#This Row],[META_]]*Tabla21[[#This Row],[VALOR UNITARIO]]</f>
        <v>0</v>
      </c>
      <c r="AB229" s="31">
        <f>+Tabla21[[#This Row],[META_2]]*Tabla21[[#This Row],[VALOR UNITARIO]]</f>
        <v>0</v>
      </c>
      <c r="AC229" s="31">
        <f>+Tabla21[[#This Row],[META_SUBRED]]*Tabla21[[#This Row],[VALOR UNITARIO]]</f>
        <v>0</v>
      </c>
      <c r="AD229" s="32">
        <f>+Tabla21[[#This Row],[META_DISTRITO]]*Tabla21[[#This Row],[VALOR UNITARIO]]</f>
        <v>0</v>
      </c>
      <c r="AE229" s="30">
        <f>SUM(Tabla21[[#This Row],[$_TUNJUELITO]:[$_DISTRITO]])</f>
        <v>0</v>
      </c>
      <c r="AF229" s="32">
        <f>+Tabla21[[#This Row],[$_SUR]]-Tabla21[[#This Row],[$_TOTAL]]</f>
        <v>0</v>
      </c>
    </row>
    <row r="230" spans="1:32" ht="63.75" hidden="1">
      <c r="A230" s="19" t="s">
        <v>54</v>
      </c>
      <c r="B230" s="20" t="s">
        <v>289</v>
      </c>
      <c r="C230" s="20" t="s">
        <v>290</v>
      </c>
      <c r="D230" s="21">
        <v>213</v>
      </c>
      <c r="E230" s="20" t="s">
        <v>333</v>
      </c>
      <c r="F230" s="20" t="s">
        <v>292</v>
      </c>
      <c r="G230" s="19" t="s">
        <v>45</v>
      </c>
      <c r="H230" s="19" t="s">
        <v>46</v>
      </c>
      <c r="I230" s="19" t="s">
        <v>47</v>
      </c>
      <c r="J230" s="22">
        <v>92953120</v>
      </c>
      <c r="K230" s="5">
        <v>0</v>
      </c>
      <c r="L230" s="22">
        <f>+Tabla21[[#This Row],[VALOR UNITARIO]]*Tabla21[[#This Row],[META_SUR]]</f>
        <v>0</v>
      </c>
      <c r="M230" s="41">
        <f>+Tabla21[[#This Row],[META_SUR]]*20.63/100</f>
        <v>0</v>
      </c>
      <c r="N230" s="42">
        <f>+Tabla21[[#This Row],[META_SUR]]*21.68/100</f>
        <v>0</v>
      </c>
      <c r="O230" s="42">
        <f>+Tabla21[[#This Row],[META_SUR]]*51.25/100</f>
        <v>0</v>
      </c>
      <c r="P230" s="42">
        <f>+Tabla21[[#This Row],[META_SUR]]*6.25/100</f>
        <v>0</v>
      </c>
      <c r="Q230" s="42"/>
      <c r="R230" s="42"/>
      <c r="S230" s="42"/>
      <c r="T230" s="43"/>
      <c r="U230" s="28">
        <f>+Tabla21[[#This Row],[META_TUNJUELITO]]+Tabla21[[#This Row],[META_USME]]+Tabla21[[#This Row],[META_CIUDAD_BOLIVAR]]+Tabla21[[#This Row],[META_SUMAPAZ]]+Tabla21[[#This Row],[META_]]+Tabla21[[#This Row],[META_2]]+Tabla21[[#This Row],[META_SUBRED]]+Tabla21[[#This Row],[META_DISTRITO]]</f>
        <v>0</v>
      </c>
      <c r="V230" s="29">
        <f>+Tabla21[[#This Row],[META_SUR]]-Tabla21[[#This Row],[META_TOTAL]]</f>
        <v>0</v>
      </c>
      <c r="W230" s="30">
        <f>+Tabla21[[#This Row],[VALOR UNITARIO]]*Tabla21[[#This Row],[META_TUNJUELITO]]</f>
        <v>0</v>
      </c>
      <c r="X230" s="31">
        <f>+Tabla21[[#This Row],[META_USME]]*Tabla21[[#This Row],[VALOR UNITARIO]]</f>
        <v>0</v>
      </c>
      <c r="Y230" s="31">
        <f>+Tabla21[[#This Row],[META_CIUDAD_BOLIVAR]]*Tabla21[[#This Row],[VALOR UNITARIO]]</f>
        <v>0</v>
      </c>
      <c r="Z230" s="31">
        <f>+Tabla21[[#This Row],[META_SUMAPAZ]]*Tabla21[[#This Row],[VALOR UNITARIO]]</f>
        <v>0</v>
      </c>
      <c r="AA230" s="31">
        <f>+Tabla21[[#This Row],[META_]]*Tabla21[[#This Row],[VALOR UNITARIO]]</f>
        <v>0</v>
      </c>
      <c r="AB230" s="31">
        <f>+Tabla21[[#This Row],[META_2]]*Tabla21[[#This Row],[VALOR UNITARIO]]</f>
        <v>0</v>
      </c>
      <c r="AC230" s="31">
        <f>+Tabla21[[#This Row],[META_SUBRED]]*Tabla21[[#This Row],[VALOR UNITARIO]]</f>
        <v>0</v>
      </c>
      <c r="AD230" s="32">
        <f>+Tabla21[[#This Row],[META_DISTRITO]]*Tabla21[[#This Row],[VALOR UNITARIO]]</f>
        <v>0</v>
      </c>
      <c r="AE230" s="30">
        <f>SUM(Tabla21[[#This Row],[$_TUNJUELITO]:[$_DISTRITO]])</f>
        <v>0</v>
      </c>
      <c r="AF230" s="32">
        <f>+Tabla21[[#This Row],[$_SUR]]-Tabla21[[#This Row],[$_TOTAL]]</f>
        <v>0</v>
      </c>
    </row>
    <row r="231" spans="1:32" ht="63.75" hidden="1">
      <c r="A231" s="19" t="s">
        <v>54</v>
      </c>
      <c r="B231" s="20" t="s">
        <v>289</v>
      </c>
      <c r="C231" s="20" t="s">
        <v>290</v>
      </c>
      <c r="D231" s="21">
        <v>214</v>
      </c>
      <c r="E231" s="20" t="s">
        <v>334</v>
      </c>
      <c r="F231" s="20" t="s">
        <v>292</v>
      </c>
      <c r="G231" s="19" t="s">
        <v>45</v>
      </c>
      <c r="H231" s="19" t="s">
        <v>46</v>
      </c>
      <c r="I231" s="19" t="s">
        <v>47</v>
      </c>
      <c r="J231" s="22">
        <v>72587264</v>
      </c>
      <c r="K231" s="5">
        <v>6</v>
      </c>
      <c r="L231" s="22">
        <f>+Tabla21[[#This Row],[VALOR UNITARIO]]*Tabla21[[#This Row],[META_SUR]]</f>
        <v>435523584</v>
      </c>
      <c r="M231" s="41">
        <v>0</v>
      </c>
      <c r="N231" s="42">
        <v>0</v>
      </c>
      <c r="O231" s="42">
        <v>0</v>
      </c>
      <c r="P231" s="42">
        <v>0</v>
      </c>
      <c r="Q231" s="42"/>
      <c r="R231" s="42"/>
      <c r="S231" s="42">
        <v>6</v>
      </c>
      <c r="T231" s="43">
        <v>0</v>
      </c>
      <c r="U231" s="28">
        <f>+Tabla21[[#This Row],[META_TUNJUELITO]]+Tabla21[[#This Row],[META_USME]]+Tabla21[[#This Row],[META_CIUDAD_BOLIVAR]]+Tabla21[[#This Row],[META_SUMAPAZ]]+Tabla21[[#This Row],[META_]]+Tabla21[[#This Row],[META_2]]+Tabla21[[#This Row],[META_SUBRED]]+Tabla21[[#This Row],[META_DISTRITO]]</f>
        <v>6</v>
      </c>
      <c r="V231" s="29">
        <f>+Tabla21[[#This Row],[META_SUR]]-Tabla21[[#This Row],[META_TOTAL]]</f>
        <v>0</v>
      </c>
      <c r="W231" s="30">
        <f>+Tabla21[[#This Row],[VALOR UNITARIO]]*Tabla21[[#This Row],[META_TUNJUELITO]]</f>
        <v>0</v>
      </c>
      <c r="X231" s="31">
        <f>+Tabla21[[#This Row],[META_USME]]*Tabla21[[#This Row],[VALOR UNITARIO]]</f>
        <v>0</v>
      </c>
      <c r="Y231" s="31">
        <f>+Tabla21[[#This Row],[META_CIUDAD_BOLIVAR]]*Tabla21[[#This Row],[VALOR UNITARIO]]</f>
        <v>0</v>
      </c>
      <c r="Z231" s="31">
        <f>+Tabla21[[#This Row],[META_SUMAPAZ]]*Tabla21[[#This Row],[VALOR UNITARIO]]</f>
        <v>0</v>
      </c>
      <c r="AA231" s="31">
        <f>+Tabla21[[#This Row],[META_]]*Tabla21[[#This Row],[VALOR UNITARIO]]</f>
        <v>0</v>
      </c>
      <c r="AB231" s="31">
        <f>+Tabla21[[#This Row],[META_2]]*Tabla21[[#This Row],[VALOR UNITARIO]]</f>
        <v>0</v>
      </c>
      <c r="AC231" s="31">
        <f>+Tabla21[[#This Row],[META_SUBRED]]*Tabla21[[#This Row],[VALOR UNITARIO]]</f>
        <v>435523584</v>
      </c>
      <c r="AD231" s="32">
        <f>+Tabla21[[#This Row],[META_DISTRITO]]*Tabla21[[#This Row],[VALOR UNITARIO]]</f>
        <v>0</v>
      </c>
      <c r="AE231" s="30">
        <f>SUM(Tabla21[[#This Row],[$_TUNJUELITO]:[$_DISTRITO]])</f>
        <v>435523584</v>
      </c>
      <c r="AF231" s="32">
        <f>+Tabla21[[#This Row],[$_SUR]]-Tabla21[[#This Row],[$_TOTAL]]</f>
        <v>0</v>
      </c>
    </row>
    <row r="232" spans="1:32" ht="76.5" hidden="1">
      <c r="A232" s="19" t="s">
        <v>54</v>
      </c>
      <c r="B232" s="20" t="s">
        <v>289</v>
      </c>
      <c r="C232" s="20" t="s">
        <v>305</v>
      </c>
      <c r="D232" s="21">
        <v>215</v>
      </c>
      <c r="E232" s="20" t="s">
        <v>335</v>
      </c>
      <c r="F232" s="20" t="s">
        <v>292</v>
      </c>
      <c r="G232" s="19" t="s">
        <v>336</v>
      </c>
      <c r="H232" s="19" t="s">
        <v>46</v>
      </c>
      <c r="I232" s="19" t="s">
        <v>47</v>
      </c>
      <c r="J232" s="22">
        <v>211452</v>
      </c>
      <c r="K232" s="5">
        <v>4233</v>
      </c>
      <c r="L232" s="22">
        <f>+Tabla21[[#This Row],[VALOR UNITARIO]]*Tabla21[[#This Row],[META_SUR]]</f>
        <v>895076316</v>
      </c>
      <c r="M232" s="48">
        <v>873</v>
      </c>
      <c r="N232" s="49">
        <v>926</v>
      </c>
      <c r="O232" s="49">
        <v>2169</v>
      </c>
      <c r="P232" s="49">
        <v>265</v>
      </c>
      <c r="Q232" s="42"/>
      <c r="R232" s="42"/>
      <c r="S232" s="42"/>
      <c r="T232" s="43"/>
      <c r="U232" s="28">
        <f>+Tabla21[[#This Row],[META_TUNJUELITO]]+Tabla21[[#This Row],[META_USME]]+Tabla21[[#This Row],[META_CIUDAD_BOLIVAR]]+Tabla21[[#This Row],[META_SUMAPAZ]]+Tabla21[[#This Row],[META_]]+Tabla21[[#This Row],[META_2]]+Tabla21[[#This Row],[META_SUBRED]]+Tabla21[[#This Row],[META_DISTRITO]]</f>
        <v>4233</v>
      </c>
      <c r="V232" s="29">
        <f>+Tabla21[[#This Row],[META_SUR]]-Tabla21[[#This Row],[META_TOTAL]]</f>
        <v>0</v>
      </c>
      <c r="W232" s="30">
        <f>+Tabla21[[#This Row],[VALOR UNITARIO]]*Tabla21[[#This Row],[META_TUNJUELITO]]</f>
        <v>184597596</v>
      </c>
      <c r="X232" s="31">
        <f>+Tabla21[[#This Row],[META_USME]]*Tabla21[[#This Row],[VALOR UNITARIO]]</f>
        <v>195804552</v>
      </c>
      <c r="Y232" s="31">
        <f>+Tabla21[[#This Row],[META_CIUDAD_BOLIVAR]]*Tabla21[[#This Row],[VALOR UNITARIO]]</f>
        <v>458639388</v>
      </c>
      <c r="Z232" s="31">
        <f>+Tabla21[[#This Row],[META_SUMAPAZ]]*Tabla21[[#This Row],[VALOR UNITARIO]]</f>
        <v>56034780</v>
      </c>
      <c r="AA232" s="31">
        <f>+Tabla21[[#This Row],[META_]]*Tabla21[[#This Row],[VALOR UNITARIO]]</f>
        <v>0</v>
      </c>
      <c r="AB232" s="31">
        <f>+Tabla21[[#This Row],[META_2]]*Tabla21[[#This Row],[VALOR UNITARIO]]</f>
        <v>0</v>
      </c>
      <c r="AC232" s="31">
        <f>+Tabla21[[#This Row],[META_SUBRED]]*Tabla21[[#This Row],[VALOR UNITARIO]]</f>
        <v>0</v>
      </c>
      <c r="AD232" s="32">
        <f>+Tabla21[[#This Row],[META_DISTRITO]]*Tabla21[[#This Row],[VALOR UNITARIO]]</f>
        <v>0</v>
      </c>
      <c r="AE232" s="30">
        <f>SUM(Tabla21[[#This Row],[$_TUNJUELITO]:[$_DISTRITO]])</f>
        <v>895076316</v>
      </c>
      <c r="AF232" s="32">
        <f>+Tabla21[[#This Row],[$_SUR]]-Tabla21[[#This Row],[$_TOTAL]]</f>
        <v>0</v>
      </c>
    </row>
    <row r="233" spans="1:32" ht="89.25" hidden="1">
      <c r="A233" s="19" t="s">
        <v>54</v>
      </c>
      <c r="B233" s="20" t="s">
        <v>289</v>
      </c>
      <c r="C233" s="20" t="s">
        <v>290</v>
      </c>
      <c r="D233" s="21">
        <v>216</v>
      </c>
      <c r="E233" s="20" t="s">
        <v>337</v>
      </c>
      <c r="F233" s="20" t="s">
        <v>292</v>
      </c>
      <c r="G233" s="19" t="s">
        <v>45</v>
      </c>
      <c r="H233" s="19" t="s">
        <v>67</v>
      </c>
      <c r="I233" s="19" t="s">
        <v>65</v>
      </c>
      <c r="J233" s="22">
        <v>30252912</v>
      </c>
      <c r="K233" s="5">
        <v>0</v>
      </c>
      <c r="L233" s="22">
        <f>+Tabla21[[#This Row],[VALOR UNITARIO]]*Tabla21[[#This Row],[META_SUR]]</f>
        <v>0</v>
      </c>
      <c r="M233" s="41">
        <f>+Tabla21[[#This Row],[META_SUR]]*20.63/100</f>
        <v>0</v>
      </c>
      <c r="N233" s="42">
        <f>+Tabla21[[#This Row],[META_SUR]]*21.68/100</f>
        <v>0</v>
      </c>
      <c r="O233" s="42">
        <f>+Tabla21[[#This Row],[META_SUR]]*51.25/100</f>
        <v>0</v>
      </c>
      <c r="P233" s="42">
        <f>+Tabla21[[#This Row],[META_SUR]]*6.25/100</f>
        <v>0</v>
      </c>
      <c r="Q233" s="42"/>
      <c r="R233" s="42"/>
      <c r="S233" s="42"/>
      <c r="T233" s="43"/>
      <c r="U233" s="28">
        <f>+Tabla21[[#This Row],[META_TUNJUELITO]]+Tabla21[[#This Row],[META_USME]]+Tabla21[[#This Row],[META_CIUDAD_BOLIVAR]]+Tabla21[[#This Row],[META_SUMAPAZ]]+Tabla21[[#This Row],[META_]]+Tabla21[[#This Row],[META_2]]+Tabla21[[#This Row],[META_SUBRED]]+Tabla21[[#This Row],[META_DISTRITO]]</f>
        <v>0</v>
      </c>
      <c r="V233" s="29">
        <f>+Tabla21[[#This Row],[META_SUR]]-Tabla21[[#This Row],[META_TOTAL]]</f>
        <v>0</v>
      </c>
      <c r="W233" s="30">
        <f>+Tabla21[[#This Row],[VALOR UNITARIO]]*Tabla21[[#This Row],[META_TUNJUELITO]]</f>
        <v>0</v>
      </c>
      <c r="X233" s="31">
        <f>+Tabla21[[#This Row],[META_USME]]*Tabla21[[#This Row],[VALOR UNITARIO]]</f>
        <v>0</v>
      </c>
      <c r="Y233" s="31">
        <f>+Tabla21[[#This Row],[META_CIUDAD_BOLIVAR]]*Tabla21[[#This Row],[VALOR UNITARIO]]</f>
        <v>0</v>
      </c>
      <c r="Z233" s="31">
        <f>+Tabla21[[#This Row],[META_SUMAPAZ]]*Tabla21[[#This Row],[VALOR UNITARIO]]</f>
        <v>0</v>
      </c>
      <c r="AA233" s="31">
        <f>+Tabla21[[#This Row],[META_]]*Tabla21[[#This Row],[VALOR UNITARIO]]</f>
        <v>0</v>
      </c>
      <c r="AB233" s="31">
        <f>+Tabla21[[#This Row],[META_2]]*Tabla21[[#This Row],[VALOR UNITARIO]]</f>
        <v>0</v>
      </c>
      <c r="AC233" s="31">
        <f>+Tabla21[[#This Row],[META_SUBRED]]*Tabla21[[#This Row],[VALOR UNITARIO]]</f>
        <v>0</v>
      </c>
      <c r="AD233" s="32">
        <f>+Tabla21[[#This Row],[META_DISTRITO]]*Tabla21[[#This Row],[VALOR UNITARIO]]</f>
        <v>0</v>
      </c>
      <c r="AE233" s="30">
        <f>SUM(Tabla21[[#This Row],[$_TUNJUELITO]:[$_DISTRITO]])</f>
        <v>0</v>
      </c>
      <c r="AF233" s="32">
        <f>+Tabla21[[#This Row],[$_SUR]]-Tabla21[[#This Row],[$_TOTAL]]</f>
        <v>0</v>
      </c>
    </row>
    <row r="234" spans="1:32" ht="63.75" hidden="1">
      <c r="A234" s="19" t="s">
        <v>54</v>
      </c>
      <c r="B234" s="20" t="s">
        <v>289</v>
      </c>
      <c r="C234" s="20" t="s">
        <v>290</v>
      </c>
      <c r="D234" s="21">
        <v>217</v>
      </c>
      <c r="E234" s="20" t="s">
        <v>338</v>
      </c>
      <c r="F234" s="20" t="s">
        <v>292</v>
      </c>
      <c r="G234" s="19" t="s">
        <v>45</v>
      </c>
      <c r="H234" s="19" t="s">
        <v>46</v>
      </c>
      <c r="I234" s="19" t="s">
        <v>65</v>
      </c>
      <c r="J234" s="22">
        <v>3994272</v>
      </c>
      <c r="K234" s="5">
        <v>6</v>
      </c>
      <c r="L234" s="22">
        <f>+Tabla21[[#This Row],[VALOR UNITARIO]]*Tabla21[[#This Row],[META_SUR]]</f>
        <v>23965632</v>
      </c>
      <c r="M234" s="41">
        <v>0</v>
      </c>
      <c r="N234" s="42">
        <v>0</v>
      </c>
      <c r="O234" s="42">
        <v>0</v>
      </c>
      <c r="P234" s="42">
        <v>0</v>
      </c>
      <c r="Q234" s="42"/>
      <c r="R234" s="42"/>
      <c r="S234" s="42">
        <v>6</v>
      </c>
      <c r="T234" s="43">
        <v>0</v>
      </c>
      <c r="U234" s="28">
        <f>+Tabla21[[#This Row],[META_TUNJUELITO]]+Tabla21[[#This Row],[META_USME]]+Tabla21[[#This Row],[META_CIUDAD_BOLIVAR]]+Tabla21[[#This Row],[META_SUMAPAZ]]+Tabla21[[#This Row],[META_]]+Tabla21[[#This Row],[META_2]]+Tabla21[[#This Row],[META_SUBRED]]+Tabla21[[#This Row],[META_DISTRITO]]</f>
        <v>6</v>
      </c>
      <c r="V234" s="29">
        <f>+Tabla21[[#This Row],[META_SUR]]-Tabla21[[#This Row],[META_TOTAL]]</f>
        <v>0</v>
      </c>
      <c r="W234" s="30">
        <f>+Tabla21[[#This Row],[VALOR UNITARIO]]*Tabla21[[#This Row],[META_TUNJUELITO]]</f>
        <v>0</v>
      </c>
      <c r="X234" s="31">
        <f>+Tabla21[[#This Row],[META_USME]]*Tabla21[[#This Row],[VALOR UNITARIO]]</f>
        <v>0</v>
      </c>
      <c r="Y234" s="31">
        <f>+Tabla21[[#This Row],[META_CIUDAD_BOLIVAR]]*Tabla21[[#This Row],[VALOR UNITARIO]]</f>
        <v>0</v>
      </c>
      <c r="Z234" s="31">
        <f>+Tabla21[[#This Row],[META_SUMAPAZ]]*Tabla21[[#This Row],[VALOR UNITARIO]]</f>
        <v>0</v>
      </c>
      <c r="AA234" s="31">
        <f>+Tabla21[[#This Row],[META_]]*Tabla21[[#This Row],[VALOR UNITARIO]]</f>
        <v>0</v>
      </c>
      <c r="AB234" s="31">
        <f>+Tabla21[[#This Row],[META_2]]*Tabla21[[#This Row],[VALOR UNITARIO]]</f>
        <v>0</v>
      </c>
      <c r="AC234" s="31">
        <f>+Tabla21[[#This Row],[META_SUBRED]]*Tabla21[[#This Row],[VALOR UNITARIO]]</f>
        <v>23965632</v>
      </c>
      <c r="AD234" s="32">
        <f>+Tabla21[[#This Row],[META_DISTRITO]]*Tabla21[[#This Row],[VALOR UNITARIO]]</f>
        <v>0</v>
      </c>
      <c r="AE234" s="30">
        <f>SUM(Tabla21[[#This Row],[$_TUNJUELITO]:[$_DISTRITO]])</f>
        <v>23965632</v>
      </c>
      <c r="AF234" s="32">
        <f>+Tabla21[[#This Row],[$_SUR]]-Tabla21[[#This Row],[$_TOTAL]]</f>
        <v>0</v>
      </c>
    </row>
    <row r="235" spans="1:32" ht="63.75" hidden="1">
      <c r="A235" s="19" t="s">
        <v>54</v>
      </c>
      <c r="B235" s="20" t="s">
        <v>289</v>
      </c>
      <c r="C235" s="20" t="s">
        <v>290</v>
      </c>
      <c r="D235" s="21">
        <v>218</v>
      </c>
      <c r="E235" s="20" t="s">
        <v>339</v>
      </c>
      <c r="F235" s="20" t="s">
        <v>292</v>
      </c>
      <c r="G235" s="19" t="s">
        <v>45</v>
      </c>
      <c r="H235" s="19" t="s">
        <v>46</v>
      </c>
      <c r="I235" s="19" t="s">
        <v>65</v>
      </c>
      <c r="J235" s="22">
        <v>7347488</v>
      </c>
      <c r="K235" s="5">
        <v>6</v>
      </c>
      <c r="L235" s="22">
        <f>+Tabla21[[#This Row],[VALOR UNITARIO]]*Tabla21[[#This Row],[META_SUR]]</f>
        <v>44084928</v>
      </c>
      <c r="M235" s="41">
        <v>0</v>
      </c>
      <c r="N235" s="42">
        <v>0</v>
      </c>
      <c r="O235" s="42">
        <v>0</v>
      </c>
      <c r="P235" s="42">
        <v>0</v>
      </c>
      <c r="Q235" s="42"/>
      <c r="R235" s="42"/>
      <c r="S235" s="42">
        <v>6</v>
      </c>
      <c r="T235" s="43">
        <v>0</v>
      </c>
      <c r="U235" s="28">
        <f>+Tabla21[[#This Row],[META_TUNJUELITO]]+Tabla21[[#This Row],[META_USME]]+Tabla21[[#This Row],[META_CIUDAD_BOLIVAR]]+Tabla21[[#This Row],[META_SUMAPAZ]]+Tabla21[[#This Row],[META_]]+Tabla21[[#This Row],[META_2]]+Tabla21[[#This Row],[META_SUBRED]]+Tabla21[[#This Row],[META_DISTRITO]]</f>
        <v>6</v>
      </c>
      <c r="V235" s="29">
        <f>+Tabla21[[#This Row],[META_SUR]]-Tabla21[[#This Row],[META_TOTAL]]</f>
        <v>0</v>
      </c>
      <c r="W235" s="30">
        <f>+Tabla21[[#This Row],[VALOR UNITARIO]]*Tabla21[[#This Row],[META_TUNJUELITO]]</f>
        <v>0</v>
      </c>
      <c r="X235" s="31">
        <f>+Tabla21[[#This Row],[META_USME]]*Tabla21[[#This Row],[VALOR UNITARIO]]</f>
        <v>0</v>
      </c>
      <c r="Y235" s="31">
        <f>+Tabla21[[#This Row],[META_CIUDAD_BOLIVAR]]*Tabla21[[#This Row],[VALOR UNITARIO]]</f>
        <v>0</v>
      </c>
      <c r="Z235" s="31">
        <f>+Tabla21[[#This Row],[META_SUMAPAZ]]*Tabla21[[#This Row],[VALOR UNITARIO]]</f>
        <v>0</v>
      </c>
      <c r="AA235" s="31">
        <f>+Tabla21[[#This Row],[META_]]*Tabla21[[#This Row],[VALOR UNITARIO]]</f>
        <v>0</v>
      </c>
      <c r="AB235" s="31">
        <f>+Tabla21[[#This Row],[META_2]]*Tabla21[[#This Row],[VALOR UNITARIO]]</f>
        <v>0</v>
      </c>
      <c r="AC235" s="31">
        <f>+Tabla21[[#This Row],[META_SUBRED]]*Tabla21[[#This Row],[VALOR UNITARIO]]</f>
        <v>44084928</v>
      </c>
      <c r="AD235" s="32">
        <f>+Tabla21[[#This Row],[META_DISTRITO]]*Tabla21[[#This Row],[VALOR UNITARIO]]</f>
        <v>0</v>
      </c>
      <c r="AE235" s="30">
        <f>SUM(Tabla21[[#This Row],[$_TUNJUELITO]:[$_DISTRITO]])</f>
        <v>44084928</v>
      </c>
      <c r="AF235" s="32">
        <f>+Tabla21[[#This Row],[$_SUR]]-Tabla21[[#This Row],[$_TOTAL]]</f>
        <v>0</v>
      </c>
    </row>
    <row r="236" spans="1:32" ht="63.75" hidden="1">
      <c r="A236" s="19" t="s">
        <v>54</v>
      </c>
      <c r="B236" s="20" t="s">
        <v>289</v>
      </c>
      <c r="C236" s="20" t="s">
        <v>290</v>
      </c>
      <c r="D236" s="21">
        <v>219</v>
      </c>
      <c r="E236" s="20" t="s">
        <v>340</v>
      </c>
      <c r="F236" s="20" t="s">
        <v>292</v>
      </c>
      <c r="G236" s="19" t="s">
        <v>45</v>
      </c>
      <c r="H236" s="19" t="s">
        <v>46</v>
      </c>
      <c r="I236" s="19" t="s">
        <v>65</v>
      </c>
      <c r="J236" s="22">
        <v>6484528</v>
      </c>
      <c r="K236" s="5">
        <v>6</v>
      </c>
      <c r="L236" s="22">
        <f>+Tabla21[[#This Row],[VALOR UNITARIO]]*Tabla21[[#This Row],[META_SUR]]</f>
        <v>38907168</v>
      </c>
      <c r="M236" s="41">
        <v>0</v>
      </c>
      <c r="N236" s="42">
        <v>0</v>
      </c>
      <c r="O236" s="42">
        <v>0</v>
      </c>
      <c r="P236" s="42">
        <v>0</v>
      </c>
      <c r="Q236" s="42"/>
      <c r="R236" s="42"/>
      <c r="S236" s="42">
        <v>6</v>
      </c>
      <c r="T236" s="43">
        <v>0</v>
      </c>
      <c r="U236" s="28">
        <f>+Tabla21[[#This Row],[META_TUNJUELITO]]+Tabla21[[#This Row],[META_USME]]+Tabla21[[#This Row],[META_CIUDAD_BOLIVAR]]+Tabla21[[#This Row],[META_SUMAPAZ]]+Tabla21[[#This Row],[META_]]+Tabla21[[#This Row],[META_2]]+Tabla21[[#This Row],[META_SUBRED]]+Tabla21[[#This Row],[META_DISTRITO]]</f>
        <v>6</v>
      </c>
      <c r="V236" s="29">
        <f>+Tabla21[[#This Row],[META_SUR]]-Tabla21[[#This Row],[META_TOTAL]]</f>
        <v>0</v>
      </c>
      <c r="W236" s="30">
        <f>+Tabla21[[#This Row],[VALOR UNITARIO]]*Tabla21[[#This Row],[META_TUNJUELITO]]</f>
        <v>0</v>
      </c>
      <c r="X236" s="31">
        <f>+Tabla21[[#This Row],[META_USME]]*Tabla21[[#This Row],[VALOR UNITARIO]]</f>
        <v>0</v>
      </c>
      <c r="Y236" s="31">
        <f>+Tabla21[[#This Row],[META_CIUDAD_BOLIVAR]]*Tabla21[[#This Row],[VALOR UNITARIO]]</f>
        <v>0</v>
      </c>
      <c r="Z236" s="31">
        <f>+Tabla21[[#This Row],[META_SUMAPAZ]]*Tabla21[[#This Row],[VALOR UNITARIO]]</f>
        <v>0</v>
      </c>
      <c r="AA236" s="31">
        <f>+Tabla21[[#This Row],[META_]]*Tabla21[[#This Row],[VALOR UNITARIO]]</f>
        <v>0</v>
      </c>
      <c r="AB236" s="31">
        <f>+Tabla21[[#This Row],[META_2]]*Tabla21[[#This Row],[VALOR UNITARIO]]</f>
        <v>0</v>
      </c>
      <c r="AC236" s="31">
        <f>+Tabla21[[#This Row],[META_SUBRED]]*Tabla21[[#This Row],[VALOR UNITARIO]]</f>
        <v>38907168</v>
      </c>
      <c r="AD236" s="32">
        <f>+Tabla21[[#This Row],[META_DISTRITO]]*Tabla21[[#This Row],[VALOR UNITARIO]]</f>
        <v>0</v>
      </c>
      <c r="AE236" s="30">
        <f>SUM(Tabla21[[#This Row],[$_TUNJUELITO]:[$_DISTRITO]])</f>
        <v>38907168</v>
      </c>
      <c r="AF236" s="32">
        <f>+Tabla21[[#This Row],[$_SUR]]-Tabla21[[#This Row],[$_TOTAL]]</f>
        <v>0</v>
      </c>
    </row>
    <row r="237" spans="1:32" ht="63.75" hidden="1">
      <c r="A237" s="19" t="s">
        <v>54</v>
      </c>
      <c r="B237" s="20" t="s">
        <v>289</v>
      </c>
      <c r="C237" s="20" t="s">
        <v>290</v>
      </c>
      <c r="D237" s="21">
        <v>220</v>
      </c>
      <c r="E237" s="20" t="s">
        <v>341</v>
      </c>
      <c r="F237" s="20" t="s">
        <v>292</v>
      </c>
      <c r="G237" s="19" t="s">
        <v>45</v>
      </c>
      <c r="H237" s="19" t="s">
        <v>46</v>
      </c>
      <c r="I237" s="19" t="s">
        <v>65</v>
      </c>
      <c r="J237" s="22">
        <v>5621568</v>
      </c>
      <c r="K237" s="5">
        <v>6</v>
      </c>
      <c r="L237" s="22">
        <f>+Tabla21[[#This Row],[VALOR UNITARIO]]*Tabla21[[#This Row],[META_SUR]]</f>
        <v>33729408</v>
      </c>
      <c r="M237" s="41">
        <v>0</v>
      </c>
      <c r="N237" s="42">
        <v>0</v>
      </c>
      <c r="O237" s="42">
        <v>0</v>
      </c>
      <c r="P237" s="42">
        <v>0</v>
      </c>
      <c r="Q237" s="42"/>
      <c r="R237" s="42"/>
      <c r="S237" s="42">
        <v>6</v>
      </c>
      <c r="T237" s="43">
        <v>0</v>
      </c>
      <c r="U237" s="28">
        <f>+Tabla21[[#This Row],[META_TUNJUELITO]]+Tabla21[[#This Row],[META_USME]]+Tabla21[[#This Row],[META_CIUDAD_BOLIVAR]]+Tabla21[[#This Row],[META_SUMAPAZ]]+Tabla21[[#This Row],[META_]]+Tabla21[[#This Row],[META_2]]+Tabla21[[#This Row],[META_SUBRED]]+Tabla21[[#This Row],[META_DISTRITO]]</f>
        <v>6</v>
      </c>
      <c r="V237" s="29">
        <f>+Tabla21[[#This Row],[META_SUR]]-Tabla21[[#This Row],[META_TOTAL]]</f>
        <v>0</v>
      </c>
      <c r="W237" s="30">
        <f>+Tabla21[[#This Row],[VALOR UNITARIO]]*Tabla21[[#This Row],[META_TUNJUELITO]]</f>
        <v>0</v>
      </c>
      <c r="X237" s="31">
        <f>+Tabla21[[#This Row],[META_USME]]*Tabla21[[#This Row],[VALOR UNITARIO]]</f>
        <v>0</v>
      </c>
      <c r="Y237" s="31">
        <f>+Tabla21[[#This Row],[META_CIUDAD_BOLIVAR]]*Tabla21[[#This Row],[VALOR UNITARIO]]</f>
        <v>0</v>
      </c>
      <c r="Z237" s="31">
        <f>+Tabla21[[#This Row],[META_SUMAPAZ]]*Tabla21[[#This Row],[VALOR UNITARIO]]</f>
        <v>0</v>
      </c>
      <c r="AA237" s="31">
        <f>+Tabla21[[#This Row],[META_]]*Tabla21[[#This Row],[VALOR UNITARIO]]</f>
        <v>0</v>
      </c>
      <c r="AB237" s="31">
        <f>+Tabla21[[#This Row],[META_2]]*Tabla21[[#This Row],[VALOR UNITARIO]]</f>
        <v>0</v>
      </c>
      <c r="AC237" s="31">
        <f>+Tabla21[[#This Row],[META_SUBRED]]*Tabla21[[#This Row],[VALOR UNITARIO]]</f>
        <v>33729408</v>
      </c>
      <c r="AD237" s="32">
        <f>+Tabla21[[#This Row],[META_DISTRITO]]*Tabla21[[#This Row],[VALOR UNITARIO]]</f>
        <v>0</v>
      </c>
      <c r="AE237" s="30">
        <f>SUM(Tabla21[[#This Row],[$_TUNJUELITO]:[$_DISTRITO]])</f>
        <v>33729408</v>
      </c>
      <c r="AF237" s="32">
        <f>+Tabla21[[#This Row],[$_SUR]]-Tabla21[[#This Row],[$_TOTAL]]</f>
        <v>0</v>
      </c>
    </row>
    <row r="238" spans="1:32" ht="127.5" hidden="1">
      <c r="A238" s="19" t="s">
        <v>54</v>
      </c>
      <c r="B238" s="20" t="s">
        <v>289</v>
      </c>
      <c r="C238" s="20" t="s">
        <v>305</v>
      </c>
      <c r="D238" s="21">
        <v>221</v>
      </c>
      <c r="E238" s="20" t="s">
        <v>342</v>
      </c>
      <c r="F238" s="20" t="s">
        <v>292</v>
      </c>
      <c r="G238" s="19" t="s">
        <v>45</v>
      </c>
      <c r="H238" s="19" t="s">
        <v>67</v>
      </c>
      <c r="I238" s="19" t="s">
        <v>47</v>
      </c>
      <c r="J238" s="22">
        <v>149094832</v>
      </c>
      <c r="K238" s="5">
        <v>0</v>
      </c>
      <c r="L238" s="22">
        <f>+Tabla21[[#This Row],[VALOR UNITARIO]]*Tabla21[[#This Row],[META_SUR]]</f>
        <v>0</v>
      </c>
      <c r="M238" s="41">
        <f>+Tabla21[[#This Row],[META_SUR]]*20.63/100</f>
        <v>0</v>
      </c>
      <c r="N238" s="42">
        <f>+Tabla21[[#This Row],[META_SUR]]*21.68/100</f>
        <v>0</v>
      </c>
      <c r="O238" s="42">
        <f>+Tabla21[[#This Row],[META_SUR]]*51.25/100</f>
        <v>0</v>
      </c>
      <c r="P238" s="42">
        <f>+Tabla21[[#This Row],[META_SUR]]*6.25/100</f>
        <v>0</v>
      </c>
      <c r="Q238" s="42"/>
      <c r="R238" s="42"/>
      <c r="S238" s="42"/>
      <c r="T238" s="43"/>
      <c r="U238" s="28">
        <f>+Tabla21[[#This Row],[META_TUNJUELITO]]+Tabla21[[#This Row],[META_USME]]+Tabla21[[#This Row],[META_CIUDAD_BOLIVAR]]+Tabla21[[#This Row],[META_SUMAPAZ]]+Tabla21[[#This Row],[META_]]+Tabla21[[#This Row],[META_2]]+Tabla21[[#This Row],[META_SUBRED]]+Tabla21[[#This Row],[META_DISTRITO]]</f>
        <v>0</v>
      </c>
      <c r="V238" s="29">
        <f>+Tabla21[[#This Row],[META_SUR]]-Tabla21[[#This Row],[META_TOTAL]]</f>
        <v>0</v>
      </c>
      <c r="W238" s="30">
        <f>+Tabla21[[#This Row],[VALOR UNITARIO]]*Tabla21[[#This Row],[META_TUNJUELITO]]</f>
        <v>0</v>
      </c>
      <c r="X238" s="31">
        <f>+Tabla21[[#This Row],[META_USME]]*Tabla21[[#This Row],[VALOR UNITARIO]]</f>
        <v>0</v>
      </c>
      <c r="Y238" s="31">
        <f>+Tabla21[[#This Row],[META_CIUDAD_BOLIVAR]]*Tabla21[[#This Row],[VALOR UNITARIO]]</f>
        <v>0</v>
      </c>
      <c r="Z238" s="31">
        <f>+Tabla21[[#This Row],[META_SUMAPAZ]]*Tabla21[[#This Row],[VALOR UNITARIO]]</f>
        <v>0</v>
      </c>
      <c r="AA238" s="31">
        <f>+Tabla21[[#This Row],[META_]]*Tabla21[[#This Row],[VALOR UNITARIO]]</f>
        <v>0</v>
      </c>
      <c r="AB238" s="31">
        <f>+Tabla21[[#This Row],[META_2]]*Tabla21[[#This Row],[VALOR UNITARIO]]</f>
        <v>0</v>
      </c>
      <c r="AC238" s="31">
        <f>+Tabla21[[#This Row],[META_SUBRED]]*Tabla21[[#This Row],[VALOR UNITARIO]]</f>
        <v>0</v>
      </c>
      <c r="AD238" s="32">
        <f>+Tabla21[[#This Row],[META_DISTRITO]]*Tabla21[[#This Row],[VALOR UNITARIO]]</f>
        <v>0</v>
      </c>
      <c r="AE238" s="30">
        <f>SUM(Tabla21[[#This Row],[$_TUNJUELITO]:[$_DISTRITO]])</f>
        <v>0</v>
      </c>
      <c r="AF238" s="32">
        <f>+Tabla21[[#This Row],[$_SUR]]-Tabla21[[#This Row],[$_TOTAL]]</f>
        <v>0</v>
      </c>
    </row>
    <row r="239" spans="1:32" ht="63.75" hidden="1">
      <c r="A239" s="19" t="s">
        <v>54</v>
      </c>
      <c r="B239" s="20" t="s">
        <v>289</v>
      </c>
      <c r="C239" s="20" t="s">
        <v>290</v>
      </c>
      <c r="D239" s="21">
        <v>222</v>
      </c>
      <c r="E239" s="20" t="s">
        <v>343</v>
      </c>
      <c r="F239" s="20" t="s">
        <v>292</v>
      </c>
      <c r="G239" s="19" t="s">
        <v>45</v>
      </c>
      <c r="H239" s="19" t="s">
        <v>46</v>
      </c>
      <c r="I239" s="19" t="s">
        <v>65</v>
      </c>
      <c r="J239" s="22">
        <v>18590624</v>
      </c>
      <c r="K239" s="5">
        <v>6</v>
      </c>
      <c r="L239" s="22">
        <f>+Tabla21[[#This Row],[VALOR UNITARIO]]*Tabla21[[#This Row],[META_SUR]]</f>
        <v>111543744</v>
      </c>
      <c r="M239" s="41">
        <v>0</v>
      </c>
      <c r="N239" s="42">
        <v>0</v>
      </c>
      <c r="O239" s="42">
        <v>0</v>
      </c>
      <c r="P239" s="42">
        <v>0</v>
      </c>
      <c r="Q239" s="42"/>
      <c r="R239" s="42"/>
      <c r="S239" s="42">
        <v>6</v>
      </c>
      <c r="T239" s="43">
        <v>0</v>
      </c>
      <c r="U239" s="28">
        <f>+Tabla21[[#This Row],[META_TUNJUELITO]]+Tabla21[[#This Row],[META_USME]]+Tabla21[[#This Row],[META_CIUDAD_BOLIVAR]]+Tabla21[[#This Row],[META_SUMAPAZ]]+Tabla21[[#This Row],[META_]]+Tabla21[[#This Row],[META_2]]+Tabla21[[#This Row],[META_SUBRED]]+Tabla21[[#This Row],[META_DISTRITO]]</f>
        <v>6</v>
      </c>
      <c r="V239" s="29">
        <f>+Tabla21[[#This Row],[META_SUR]]-Tabla21[[#This Row],[META_TOTAL]]</f>
        <v>0</v>
      </c>
      <c r="W239" s="30">
        <f>+Tabla21[[#This Row],[VALOR UNITARIO]]*Tabla21[[#This Row],[META_TUNJUELITO]]</f>
        <v>0</v>
      </c>
      <c r="X239" s="31">
        <f>+Tabla21[[#This Row],[META_USME]]*Tabla21[[#This Row],[VALOR UNITARIO]]</f>
        <v>0</v>
      </c>
      <c r="Y239" s="31">
        <f>+Tabla21[[#This Row],[META_CIUDAD_BOLIVAR]]*Tabla21[[#This Row],[VALOR UNITARIO]]</f>
        <v>0</v>
      </c>
      <c r="Z239" s="31">
        <f>+Tabla21[[#This Row],[META_SUMAPAZ]]*Tabla21[[#This Row],[VALOR UNITARIO]]</f>
        <v>0</v>
      </c>
      <c r="AA239" s="31">
        <f>+Tabla21[[#This Row],[META_]]*Tabla21[[#This Row],[VALOR UNITARIO]]</f>
        <v>0</v>
      </c>
      <c r="AB239" s="31">
        <f>+Tabla21[[#This Row],[META_2]]*Tabla21[[#This Row],[VALOR UNITARIO]]</f>
        <v>0</v>
      </c>
      <c r="AC239" s="31">
        <f>+Tabla21[[#This Row],[META_SUBRED]]*Tabla21[[#This Row],[VALOR UNITARIO]]</f>
        <v>111543744</v>
      </c>
      <c r="AD239" s="32">
        <f>+Tabla21[[#This Row],[META_DISTRITO]]*Tabla21[[#This Row],[VALOR UNITARIO]]</f>
        <v>0</v>
      </c>
      <c r="AE239" s="30">
        <f>SUM(Tabla21[[#This Row],[$_TUNJUELITO]:[$_DISTRITO]])</f>
        <v>111543744</v>
      </c>
      <c r="AF239" s="32">
        <f>+Tabla21[[#This Row],[$_SUR]]-Tabla21[[#This Row],[$_TOTAL]]</f>
        <v>0</v>
      </c>
    </row>
    <row r="240" spans="1:32" ht="63.75" hidden="1">
      <c r="A240" s="19" t="s">
        <v>54</v>
      </c>
      <c r="B240" s="20" t="s">
        <v>289</v>
      </c>
      <c r="C240" s="20" t="s">
        <v>290</v>
      </c>
      <c r="D240" s="21">
        <v>223</v>
      </c>
      <c r="E240" s="20" t="s">
        <v>344</v>
      </c>
      <c r="F240" s="20" t="s">
        <v>292</v>
      </c>
      <c r="G240" s="19" t="s">
        <v>45</v>
      </c>
      <c r="H240" s="19" t="s">
        <v>46</v>
      </c>
      <c r="I240" s="19" t="s">
        <v>65</v>
      </c>
      <c r="J240" s="22">
        <v>29488576</v>
      </c>
      <c r="K240" s="5">
        <v>6</v>
      </c>
      <c r="L240" s="22">
        <f>+Tabla21[[#This Row],[VALOR UNITARIO]]*Tabla21[[#This Row],[META_SUR]]</f>
        <v>176931456</v>
      </c>
      <c r="M240" s="41">
        <v>0</v>
      </c>
      <c r="N240" s="42">
        <v>0</v>
      </c>
      <c r="O240" s="42">
        <v>0</v>
      </c>
      <c r="P240" s="42">
        <v>0</v>
      </c>
      <c r="Q240" s="42"/>
      <c r="R240" s="42"/>
      <c r="S240" s="42">
        <v>6</v>
      </c>
      <c r="T240" s="43">
        <v>0</v>
      </c>
      <c r="U240" s="28">
        <f>+Tabla21[[#This Row],[META_TUNJUELITO]]+Tabla21[[#This Row],[META_USME]]+Tabla21[[#This Row],[META_CIUDAD_BOLIVAR]]+Tabla21[[#This Row],[META_SUMAPAZ]]+Tabla21[[#This Row],[META_]]+Tabla21[[#This Row],[META_2]]+Tabla21[[#This Row],[META_SUBRED]]+Tabla21[[#This Row],[META_DISTRITO]]</f>
        <v>6</v>
      </c>
      <c r="V240" s="29">
        <f>+Tabla21[[#This Row],[META_SUR]]-Tabla21[[#This Row],[META_TOTAL]]</f>
        <v>0</v>
      </c>
      <c r="W240" s="30">
        <f>+Tabla21[[#This Row],[VALOR UNITARIO]]*Tabla21[[#This Row],[META_TUNJUELITO]]</f>
        <v>0</v>
      </c>
      <c r="X240" s="31">
        <f>+Tabla21[[#This Row],[META_USME]]*Tabla21[[#This Row],[VALOR UNITARIO]]</f>
        <v>0</v>
      </c>
      <c r="Y240" s="31">
        <f>+Tabla21[[#This Row],[META_CIUDAD_BOLIVAR]]*Tabla21[[#This Row],[VALOR UNITARIO]]</f>
        <v>0</v>
      </c>
      <c r="Z240" s="31">
        <f>+Tabla21[[#This Row],[META_SUMAPAZ]]*Tabla21[[#This Row],[VALOR UNITARIO]]</f>
        <v>0</v>
      </c>
      <c r="AA240" s="31">
        <f>+Tabla21[[#This Row],[META_]]*Tabla21[[#This Row],[VALOR UNITARIO]]</f>
        <v>0</v>
      </c>
      <c r="AB240" s="31">
        <f>+Tabla21[[#This Row],[META_2]]*Tabla21[[#This Row],[VALOR UNITARIO]]</f>
        <v>0</v>
      </c>
      <c r="AC240" s="31">
        <f>+Tabla21[[#This Row],[META_SUBRED]]*Tabla21[[#This Row],[VALOR UNITARIO]]</f>
        <v>176931456</v>
      </c>
      <c r="AD240" s="32">
        <f>+Tabla21[[#This Row],[META_DISTRITO]]*Tabla21[[#This Row],[VALOR UNITARIO]]</f>
        <v>0</v>
      </c>
      <c r="AE240" s="30">
        <f>SUM(Tabla21[[#This Row],[$_TUNJUELITO]:[$_DISTRITO]])</f>
        <v>176931456</v>
      </c>
      <c r="AF240" s="32">
        <f>+Tabla21[[#This Row],[$_SUR]]-Tabla21[[#This Row],[$_TOTAL]]</f>
        <v>0</v>
      </c>
    </row>
    <row r="241" spans="1:32" ht="76.5" hidden="1">
      <c r="A241" s="19" t="s">
        <v>54</v>
      </c>
      <c r="B241" s="20" t="s">
        <v>289</v>
      </c>
      <c r="C241" s="20" t="s">
        <v>305</v>
      </c>
      <c r="D241" s="21">
        <v>224</v>
      </c>
      <c r="E241" s="20" t="s">
        <v>345</v>
      </c>
      <c r="F241" s="20" t="s">
        <v>292</v>
      </c>
      <c r="G241" s="19" t="s">
        <v>45</v>
      </c>
      <c r="H241" s="19" t="s">
        <v>46</v>
      </c>
      <c r="I241" s="19" t="s">
        <v>65</v>
      </c>
      <c r="J241" s="22">
        <v>3994272</v>
      </c>
      <c r="K241" s="5">
        <v>6</v>
      </c>
      <c r="L241" s="22">
        <f>+Tabla21[[#This Row],[VALOR UNITARIO]]*Tabla21[[#This Row],[META_SUR]]</f>
        <v>23965632</v>
      </c>
      <c r="M241" s="41">
        <v>0</v>
      </c>
      <c r="N241" s="42">
        <v>0</v>
      </c>
      <c r="O241" s="42">
        <v>0</v>
      </c>
      <c r="P241" s="42">
        <v>0</v>
      </c>
      <c r="Q241" s="42"/>
      <c r="R241" s="42"/>
      <c r="S241" s="42">
        <v>6</v>
      </c>
      <c r="T241" s="43">
        <v>0</v>
      </c>
      <c r="U241" s="28">
        <f>+Tabla21[[#This Row],[META_TUNJUELITO]]+Tabla21[[#This Row],[META_USME]]+Tabla21[[#This Row],[META_CIUDAD_BOLIVAR]]+Tabla21[[#This Row],[META_SUMAPAZ]]+Tabla21[[#This Row],[META_]]+Tabla21[[#This Row],[META_2]]+Tabla21[[#This Row],[META_SUBRED]]+Tabla21[[#This Row],[META_DISTRITO]]</f>
        <v>6</v>
      </c>
      <c r="V241" s="29">
        <f>+Tabla21[[#This Row],[META_SUR]]-Tabla21[[#This Row],[META_TOTAL]]</f>
        <v>0</v>
      </c>
      <c r="W241" s="30">
        <f>+Tabla21[[#This Row],[VALOR UNITARIO]]*Tabla21[[#This Row],[META_TUNJUELITO]]</f>
        <v>0</v>
      </c>
      <c r="X241" s="31">
        <f>+Tabla21[[#This Row],[META_USME]]*Tabla21[[#This Row],[VALOR UNITARIO]]</f>
        <v>0</v>
      </c>
      <c r="Y241" s="31">
        <f>+Tabla21[[#This Row],[META_CIUDAD_BOLIVAR]]*Tabla21[[#This Row],[VALOR UNITARIO]]</f>
        <v>0</v>
      </c>
      <c r="Z241" s="31">
        <f>+Tabla21[[#This Row],[META_SUMAPAZ]]*Tabla21[[#This Row],[VALOR UNITARIO]]</f>
        <v>0</v>
      </c>
      <c r="AA241" s="31">
        <f>+Tabla21[[#This Row],[META_]]*Tabla21[[#This Row],[VALOR UNITARIO]]</f>
        <v>0</v>
      </c>
      <c r="AB241" s="31">
        <f>+Tabla21[[#This Row],[META_2]]*Tabla21[[#This Row],[VALOR UNITARIO]]</f>
        <v>0</v>
      </c>
      <c r="AC241" s="31">
        <f>+Tabla21[[#This Row],[META_SUBRED]]*Tabla21[[#This Row],[VALOR UNITARIO]]</f>
        <v>23965632</v>
      </c>
      <c r="AD241" s="32">
        <f>+Tabla21[[#This Row],[META_DISTRITO]]*Tabla21[[#This Row],[VALOR UNITARIO]]</f>
        <v>0</v>
      </c>
      <c r="AE241" s="30">
        <f>SUM(Tabla21[[#This Row],[$_TUNJUELITO]:[$_DISTRITO]])</f>
        <v>23965632</v>
      </c>
      <c r="AF241" s="32">
        <f>+Tabla21[[#This Row],[$_SUR]]-Tabla21[[#This Row],[$_TOTAL]]</f>
        <v>0</v>
      </c>
    </row>
    <row r="242" spans="1:32" ht="63.75" hidden="1">
      <c r="A242" s="19" t="s">
        <v>54</v>
      </c>
      <c r="B242" s="20" t="s">
        <v>289</v>
      </c>
      <c r="C242" s="20" t="s">
        <v>290</v>
      </c>
      <c r="D242" s="21">
        <v>225</v>
      </c>
      <c r="E242" s="20" t="s">
        <v>346</v>
      </c>
      <c r="F242" s="20" t="s">
        <v>292</v>
      </c>
      <c r="G242" s="19" t="s">
        <v>45</v>
      </c>
      <c r="H242" s="19" t="s">
        <v>46</v>
      </c>
      <c r="I242" s="19" t="s">
        <v>65</v>
      </c>
      <c r="J242" s="22">
        <v>7347488</v>
      </c>
      <c r="K242" s="5">
        <v>0</v>
      </c>
      <c r="L242" s="22">
        <f>+Tabla21[[#This Row],[VALOR UNITARIO]]*Tabla21[[#This Row],[META_SUR]]</f>
        <v>0</v>
      </c>
      <c r="M242" s="41">
        <f>+Tabla21[[#This Row],[META_SUR]]*20.63/100</f>
        <v>0</v>
      </c>
      <c r="N242" s="42">
        <f>+Tabla21[[#This Row],[META_SUR]]*21.68/100</f>
        <v>0</v>
      </c>
      <c r="O242" s="42">
        <f>+Tabla21[[#This Row],[META_SUR]]*51.25/100</f>
        <v>0</v>
      </c>
      <c r="P242" s="42">
        <f>+Tabla21[[#This Row],[META_SUR]]*6.25/100</f>
        <v>0</v>
      </c>
      <c r="Q242" s="42"/>
      <c r="R242" s="42"/>
      <c r="S242" s="42"/>
      <c r="T242" s="43"/>
      <c r="U242" s="28">
        <f>+Tabla21[[#This Row],[META_TUNJUELITO]]+Tabla21[[#This Row],[META_USME]]+Tabla21[[#This Row],[META_CIUDAD_BOLIVAR]]+Tabla21[[#This Row],[META_SUMAPAZ]]+Tabla21[[#This Row],[META_]]+Tabla21[[#This Row],[META_2]]+Tabla21[[#This Row],[META_SUBRED]]+Tabla21[[#This Row],[META_DISTRITO]]</f>
        <v>0</v>
      </c>
      <c r="V242" s="29">
        <f>+Tabla21[[#This Row],[META_SUR]]-Tabla21[[#This Row],[META_TOTAL]]</f>
        <v>0</v>
      </c>
      <c r="W242" s="30">
        <f>+Tabla21[[#This Row],[VALOR UNITARIO]]*Tabla21[[#This Row],[META_TUNJUELITO]]</f>
        <v>0</v>
      </c>
      <c r="X242" s="31">
        <f>+Tabla21[[#This Row],[META_USME]]*Tabla21[[#This Row],[VALOR UNITARIO]]</f>
        <v>0</v>
      </c>
      <c r="Y242" s="31">
        <f>+Tabla21[[#This Row],[META_CIUDAD_BOLIVAR]]*Tabla21[[#This Row],[VALOR UNITARIO]]</f>
        <v>0</v>
      </c>
      <c r="Z242" s="31">
        <f>+Tabla21[[#This Row],[META_SUMAPAZ]]*Tabla21[[#This Row],[VALOR UNITARIO]]</f>
        <v>0</v>
      </c>
      <c r="AA242" s="31">
        <f>+Tabla21[[#This Row],[META_]]*Tabla21[[#This Row],[VALOR UNITARIO]]</f>
        <v>0</v>
      </c>
      <c r="AB242" s="31">
        <f>+Tabla21[[#This Row],[META_2]]*Tabla21[[#This Row],[VALOR UNITARIO]]</f>
        <v>0</v>
      </c>
      <c r="AC242" s="31">
        <f>+Tabla21[[#This Row],[META_SUBRED]]*Tabla21[[#This Row],[VALOR UNITARIO]]</f>
        <v>0</v>
      </c>
      <c r="AD242" s="32">
        <f>+Tabla21[[#This Row],[META_DISTRITO]]*Tabla21[[#This Row],[VALOR UNITARIO]]</f>
        <v>0</v>
      </c>
      <c r="AE242" s="30">
        <f>SUM(Tabla21[[#This Row],[$_TUNJUELITO]:[$_DISTRITO]])</f>
        <v>0</v>
      </c>
      <c r="AF242" s="32">
        <f>+Tabla21[[#This Row],[$_SUR]]-Tabla21[[#This Row],[$_TOTAL]]</f>
        <v>0</v>
      </c>
    </row>
    <row r="243" spans="1:32" ht="63.75" hidden="1">
      <c r="A243" s="19" t="s">
        <v>54</v>
      </c>
      <c r="B243" s="20" t="s">
        <v>289</v>
      </c>
      <c r="C243" s="20" t="s">
        <v>290</v>
      </c>
      <c r="D243" s="21">
        <v>226</v>
      </c>
      <c r="E243" s="20" t="s">
        <v>347</v>
      </c>
      <c r="F243" s="20" t="s">
        <v>292</v>
      </c>
      <c r="G243" s="19" t="s">
        <v>45</v>
      </c>
      <c r="H243" s="19" t="s">
        <v>67</v>
      </c>
      <c r="I243" s="19" t="s">
        <v>47</v>
      </c>
      <c r="J243" s="22">
        <v>95295440</v>
      </c>
      <c r="K243" s="5">
        <v>0</v>
      </c>
      <c r="L243" s="22">
        <f>+Tabla21[[#This Row],[VALOR UNITARIO]]*Tabla21[[#This Row],[META_SUR]]</f>
        <v>0</v>
      </c>
      <c r="M243" s="41">
        <f>+Tabla21[[#This Row],[META_SUR]]*20.63/100</f>
        <v>0</v>
      </c>
      <c r="N243" s="42">
        <f>+Tabla21[[#This Row],[META_SUR]]*21.68/100</f>
        <v>0</v>
      </c>
      <c r="O243" s="42">
        <f>+Tabla21[[#This Row],[META_SUR]]*51.25/100</f>
        <v>0</v>
      </c>
      <c r="P243" s="42">
        <f>+Tabla21[[#This Row],[META_SUR]]*6.25/100</f>
        <v>0</v>
      </c>
      <c r="Q243" s="42"/>
      <c r="R243" s="42"/>
      <c r="S243" s="42"/>
      <c r="T243" s="43"/>
      <c r="U243" s="28">
        <f>+Tabla21[[#This Row],[META_TUNJUELITO]]+Tabla21[[#This Row],[META_USME]]+Tabla21[[#This Row],[META_CIUDAD_BOLIVAR]]+Tabla21[[#This Row],[META_SUMAPAZ]]+Tabla21[[#This Row],[META_]]+Tabla21[[#This Row],[META_2]]+Tabla21[[#This Row],[META_SUBRED]]+Tabla21[[#This Row],[META_DISTRITO]]</f>
        <v>0</v>
      </c>
      <c r="V243" s="29">
        <f>+Tabla21[[#This Row],[META_SUR]]-Tabla21[[#This Row],[META_TOTAL]]</f>
        <v>0</v>
      </c>
      <c r="W243" s="30">
        <f>+Tabla21[[#This Row],[VALOR UNITARIO]]*Tabla21[[#This Row],[META_TUNJUELITO]]</f>
        <v>0</v>
      </c>
      <c r="X243" s="31">
        <f>+Tabla21[[#This Row],[META_USME]]*Tabla21[[#This Row],[VALOR UNITARIO]]</f>
        <v>0</v>
      </c>
      <c r="Y243" s="31">
        <f>+Tabla21[[#This Row],[META_CIUDAD_BOLIVAR]]*Tabla21[[#This Row],[VALOR UNITARIO]]</f>
        <v>0</v>
      </c>
      <c r="Z243" s="31">
        <f>+Tabla21[[#This Row],[META_SUMAPAZ]]*Tabla21[[#This Row],[VALOR UNITARIO]]</f>
        <v>0</v>
      </c>
      <c r="AA243" s="31">
        <f>+Tabla21[[#This Row],[META_]]*Tabla21[[#This Row],[VALOR UNITARIO]]</f>
        <v>0</v>
      </c>
      <c r="AB243" s="31">
        <f>+Tabla21[[#This Row],[META_2]]*Tabla21[[#This Row],[VALOR UNITARIO]]</f>
        <v>0</v>
      </c>
      <c r="AC243" s="31">
        <f>+Tabla21[[#This Row],[META_SUBRED]]*Tabla21[[#This Row],[VALOR UNITARIO]]</f>
        <v>0</v>
      </c>
      <c r="AD243" s="32">
        <f>+Tabla21[[#This Row],[META_DISTRITO]]*Tabla21[[#This Row],[VALOR UNITARIO]]</f>
        <v>0</v>
      </c>
      <c r="AE243" s="30">
        <f>SUM(Tabla21[[#This Row],[$_TUNJUELITO]:[$_DISTRITO]])</f>
        <v>0</v>
      </c>
      <c r="AF243" s="32">
        <f>+Tabla21[[#This Row],[$_SUR]]-Tabla21[[#This Row],[$_TOTAL]]</f>
        <v>0</v>
      </c>
    </row>
    <row r="244" spans="1:32" ht="63.75" hidden="1">
      <c r="A244" s="19" t="s">
        <v>54</v>
      </c>
      <c r="B244" s="20" t="s">
        <v>289</v>
      </c>
      <c r="C244" s="20" t="s">
        <v>290</v>
      </c>
      <c r="D244" s="21">
        <v>227</v>
      </c>
      <c r="E244" s="20" t="s">
        <v>348</v>
      </c>
      <c r="F244" s="20" t="s">
        <v>292</v>
      </c>
      <c r="G244" s="19" t="s">
        <v>45</v>
      </c>
      <c r="H244" s="19" t="s">
        <v>67</v>
      </c>
      <c r="I244" s="19" t="s">
        <v>47</v>
      </c>
      <c r="J244" s="22">
        <v>53602144</v>
      </c>
      <c r="K244" s="5">
        <v>0</v>
      </c>
      <c r="L244" s="22">
        <f>+Tabla21[[#This Row],[VALOR UNITARIO]]*Tabla21[[#This Row],[META_SUR]]</f>
        <v>0</v>
      </c>
      <c r="M244" s="41">
        <f>+Tabla21[[#This Row],[META_SUR]]*20.63/100</f>
        <v>0</v>
      </c>
      <c r="N244" s="42">
        <f>+Tabla21[[#This Row],[META_SUR]]*21.68/100</f>
        <v>0</v>
      </c>
      <c r="O244" s="42">
        <f>+Tabla21[[#This Row],[META_SUR]]*51.25/100</f>
        <v>0</v>
      </c>
      <c r="P244" s="42">
        <f>+Tabla21[[#This Row],[META_SUR]]*6.25/100</f>
        <v>0</v>
      </c>
      <c r="Q244" s="42"/>
      <c r="R244" s="42"/>
      <c r="S244" s="42"/>
      <c r="T244" s="43"/>
      <c r="U244" s="28">
        <f>+Tabla21[[#This Row],[META_TUNJUELITO]]+Tabla21[[#This Row],[META_USME]]+Tabla21[[#This Row],[META_CIUDAD_BOLIVAR]]+Tabla21[[#This Row],[META_SUMAPAZ]]+Tabla21[[#This Row],[META_]]+Tabla21[[#This Row],[META_2]]+Tabla21[[#This Row],[META_SUBRED]]+Tabla21[[#This Row],[META_DISTRITO]]</f>
        <v>0</v>
      </c>
      <c r="V244" s="29">
        <f>+Tabla21[[#This Row],[META_SUR]]-Tabla21[[#This Row],[META_TOTAL]]</f>
        <v>0</v>
      </c>
      <c r="W244" s="30">
        <f>+Tabla21[[#This Row],[VALOR UNITARIO]]*Tabla21[[#This Row],[META_TUNJUELITO]]</f>
        <v>0</v>
      </c>
      <c r="X244" s="31">
        <f>+Tabla21[[#This Row],[META_USME]]*Tabla21[[#This Row],[VALOR UNITARIO]]</f>
        <v>0</v>
      </c>
      <c r="Y244" s="31">
        <f>+Tabla21[[#This Row],[META_CIUDAD_BOLIVAR]]*Tabla21[[#This Row],[VALOR UNITARIO]]</f>
        <v>0</v>
      </c>
      <c r="Z244" s="31">
        <f>+Tabla21[[#This Row],[META_SUMAPAZ]]*Tabla21[[#This Row],[VALOR UNITARIO]]</f>
        <v>0</v>
      </c>
      <c r="AA244" s="31">
        <f>+Tabla21[[#This Row],[META_]]*Tabla21[[#This Row],[VALOR UNITARIO]]</f>
        <v>0</v>
      </c>
      <c r="AB244" s="31">
        <f>+Tabla21[[#This Row],[META_2]]*Tabla21[[#This Row],[VALOR UNITARIO]]</f>
        <v>0</v>
      </c>
      <c r="AC244" s="31">
        <f>+Tabla21[[#This Row],[META_SUBRED]]*Tabla21[[#This Row],[VALOR UNITARIO]]</f>
        <v>0</v>
      </c>
      <c r="AD244" s="32">
        <f>+Tabla21[[#This Row],[META_DISTRITO]]*Tabla21[[#This Row],[VALOR UNITARIO]]</f>
        <v>0</v>
      </c>
      <c r="AE244" s="30">
        <f>SUM(Tabla21[[#This Row],[$_TUNJUELITO]:[$_DISTRITO]])</f>
        <v>0</v>
      </c>
      <c r="AF244" s="32">
        <f>+Tabla21[[#This Row],[$_SUR]]-Tabla21[[#This Row],[$_TOTAL]]</f>
        <v>0</v>
      </c>
    </row>
    <row r="245" spans="1:32" ht="76.5" hidden="1">
      <c r="A245" s="19" t="s">
        <v>54</v>
      </c>
      <c r="B245" s="20" t="s">
        <v>289</v>
      </c>
      <c r="C245" s="20" t="s">
        <v>305</v>
      </c>
      <c r="D245" s="21">
        <v>228</v>
      </c>
      <c r="E245" s="20" t="s">
        <v>349</v>
      </c>
      <c r="F245" s="20" t="s">
        <v>292</v>
      </c>
      <c r="G245" s="19" t="s">
        <v>45</v>
      </c>
      <c r="H245" s="19" t="s">
        <v>50</v>
      </c>
      <c r="I245" s="19" t="s">
        <v>47</v>
      </c>
      <c r="J245" s="22">
        <v>3513480</v>
      </c>
      <c r="K245" s="5">
        <v>6</v>
      </c>
      <c r="L245" s="22">
        <f>+Tabla21[[#This Row],[VALOR UNITARIO]]*Tabla21[[#This Row],[META_SUR]]</f>
        <v>21080880</v>
      </c>
      <c r="M245" s="41">
        <v>0</v>
      </c>
      <c r="N245" s="42">
        <v>0</v>
      </c>
      <c r="O245" s="42">
        <v>0</v>
      </c>
      <c r="P245" s="42">
        <v>6</v>
      </c>
      <c r="Q245" s="42"/>
      <c r="R245" s="42"/>
      <c r="S245" s="42">
        <v>0</v>
      </c>
      <c r="T245" s="43">
        <v>0</v>
      </c>
      <c r="U245" s="28">
        <f>+Tabla21[[#This Row],[META_TUNJUELITO]]+Tabla21[[#This Row],[META_USME]]+Tabla21[[#This Row],[META_CIUDAD_BOLIVAR]]+Tabla21[[#This Row],[META_SUMAPAZ]]+Tabla21[[#This Row],[META_]]+Tabla21[[#This Row],[META_2]]+Tabla21[[#This Row],[META_SUBRED]]+Tabla21[[#This Row],[META_DISTRITO]]</f>
        <v>6</v>
      </c>
      <c r="V245" s="29">
        <f>+Tabla21[[#This Row],[META_SUR]]-Tabla21[[#This Row],[META_TOTAL]]</f>
        <v>0</v>
      </c>
      <c r="W245" s="30">
        <f>+Tabla21[[#This Row],[VALOR UNITARIO]]*Tabla21[[#This Row],[META_TUNJUELITO]]</f>
        <v>0</v>
      </c>
      <c r="X245" s="31">
        <f>+Tabla21[[#This Row],[META_USME]]*Tabla21[[#This Row],[VALOR UNITARIO]]</f>
        <v>0</v>
      </c>
      <c r="Y245" s="31">
        <f>+Tabla21[[#This Row],[META_CIUDAD_BOLIVAR]]*Tabla21[[#This Row],[VALOR UNITARIO]]</f>
        <v>0</v>
      </c>
      <c r="Z245" s="31">
        <f>+Tabla21[[#This Row],[META_SUMAPAZ]]*Tabla21[[#This Row],[VALOR UNITARIO]]</f>
        <v>21080880</v>
      </c>
      <c r="AA245" s="31">
        <f>+Tabla21[[#This Row],[META_]]*Tabla21[[#This Row],[VALOR UNITARIO]]</f>
        <v>0</v>
      </c>
      <c r="AB245" s="31">
        <f>+Tabla21[[#This Row],[META_2]]*Tabla21[[#This Row],[VALOR UNITARIO]]</f>
        <v>0</v>
      </c>
      <c r="AC245" s="31">
        <f>+Tabla21[[#This Row],[META_SUBRED]]*Tabla21[[#This Row],[VALOR UNITARIO]]</f>
        <v>0</v>
      </c>
      <c r="AD245" s="32">
        <f>+Tabla21[[#This Row],[META_DISTRITO]]*Tabla21[[#This Row],[VALOR UNITARIO]]</f>
        <v>0</v>
      </c>
      <c r="AE245" s="30">
        <f>SUM(Tabla21[[#This Row],[$_TUNJUELITO]:[$_DISTRITO]])</f>
        <v>21080880</v>
      </c>
      <c r="AF245" s="32">
        <f>+Tabla21[[#This Row],[$_SUR]]-Tabla21[[#This Row],[$_TOTAL]]</f>
        <v>0</v>
      </c>
    </row>
    <row r="246" spans="1:32" ht="76.5" hidden="1">
      <c r="A246" s="19" t="s">
        <v>54</v>
      </c>
      <c r="B246" s="20" t="s">
        <v>289</v>
      </c>
      <c r="C246" s="20" t="s">
        <v>305</v>
      </c>
      <c r="D246" s="21">
        <v>229</v>
      </c>
      <c r="E246" s="20" t="s">
        <v>350</v>
      </c>
      <c r="F246" s="20" t="s">
        <v>292</v>
      </c>
      <c r="G246" s="19" t="s">
        <v>351</v>
      </c>
      <c r="H246" s="19" t="s">
        <v>46</v>
      </c>
      <c r="I246" s="19" t="s">
        <v>47</v>
      </c>
      <c r="J246" s="22">
        <v>281936</v>
      </c>
      <c r="K246" s="5">
        <v>144</v>
      </c>
      <c r="L246" s="22">
        <f>+Tabla21[[#This Row],[VALOR UNITARIO]]*Tabla21[[#This Row],[META_SUR]]</f>
        <v>40598784</v>
      </c>
      <c r="M246" s="48">
        <v>30</v>
      </c>
      <c r="N246" s="49">
        <v>31</v>
      </c>
      <c r="O246" s="49">
        <v>74</v>
      </c>
      <c r="P246" s="49">
        <v>9</v>
      </c>
      <c r="Q246" s="42"/>
      <c r="R246" s="42"/>
      <c r="S246" s="42"/>
      <c r="T246" s="43"/>
      <c r="U246" s="28">
        <f>+Tabla21[[#This Row],[META_TUNJUELITO]]+Tabla21[[#This Row],[META_USME]]+Tabla21[[#This Row],[META_CIUDAD_BOLIVAR]]+Tabla21[[#This Row],[META_SUMAPAZ]]+Tabla21[[#This Row],[META_]]+Tabla21[[#This Row],[META_2]]+Tabla21[[#This Row],[META_SUBRED]]+Tabla21[[#This Row],[META_DISTRITO]]</f>
        <v>144</v>
      </c>
      <c r="V246" s="29">
        <f>+Tabla21[[#This Row],[META_SUR]]-Tabla21[[#This Row],[META_TOTAL]]</f>
        <v>0</v>
      </c>
      <c r="W246" s="30">
        <f>+Tabla21[[#This Row],[VALOR UNITARIO]]*Tabla21[[#This Row],[META_TUNJUELITO]]</f>
        <v>8458080</v>
      </c>
      <c r="X246" s="31">
        <f>+Tabla21[[#This Row],[META_USME]]*Tabla21[[#This Row],[VALOR UNITARIO]]</f>
        <v>8740016</v>
      </c>
      <c r="Y246" s="31">
        <f>+Tabla21[[#This Row],[META_CIUDAD_BOLIVAR]]*Tabla21[[#This Row],[VALOR UNITARIO]]</f>
        <v>20863264</v>
      </c>
      <c r="Z246" s="31">
        <f>+Tabla21[[#This Row],[META_SUMAPAZ]]*Tabla21[[#This Row],[VALOR UNITARIO]]</f>
        <v>2537424</v>
      </c>
      <c r="AA246" s="31">
        <f>+Tabla21[[#This Row],[META_]]*Tabla21[[#This Row],[VALOR UNITARIO]]</f>
        <v>0</v>
      </c>
      <c r="AB246" s="31">
        <f>+Tabla21[[#This Row],[META_2]]*Tabla21[[#This Row],[VALOR UNITARIO]]</f>
        <v>0</v>
      </c>
      <c r="AC246" s="31">
        <f>+Tabla21[[#This Row],[META_SUBRED]]*Tabla21[[#This Row],[VALOR UNITARIO]]</f>
        <v>0</v>
      </c>
      <c r="AD246" s="32">
        <f>+Tabla21[[#This Row],[META_DISTRITO]]*Tabla21[[#This Row],[VALOR UNITARIO]]</f>
        <v>0</v>
      </c>
      <c r="AE246" s="30">
        <f>SUM(Tabla21[[#This Row],[$_TUNJUELITO]:[$_DISTRITO]])</f>
        <v>40598784</v>
      </c>
      <c r="AF246" s="32">
        <f>+Tabla21[[#This Row],[$_SUR]]-Tabla21[[#This Row],[$_TOTAL]]</f>
        <v>0</v>
      </c>
    </row>
    <row r="247" spans="1:32" ht="76.5" hidden="1">
      <c r="A247" s="19" t="s">
        <v>54</v>
      </c>
      <c r="B247" s="20" t="s">
        <v>289</v>
      </c>
      <c r="C247" s="20" t="s">
        <v>305</v>
      </c>
      <c r="D247" s="21">
        <v>230</v>
      </c>
      <c r="E247" s="20" t="s">
        <v>352</v>
      </c>
      <c r="F247" s="20" t="s">
        <v>292</v>
      </c>
      <c r="G247" s="19" t="s">
        <v>351</v>
      </c>
      <c r="H247" s="19" t="s">
        <v>46</v>
      </c>
      <c r="I247" s="19" t="s">
        <v>47</v>
      </c>
      <c r="J247" s="22">
        <v>244416</v>
      </c>
      <c r="K247" s="5">
        <v>27</v>
      </c>
      <c r="L247" s="22">
        <f>+Tabla21[[#This Row],[VALOR UNITARIO]]*Tabla21[[#This Row],[META_SUR]]</f>
        <v>6599232</v>
      </c>
      <c r="M247" s="48">
        <v>0</v>
      </c>
      <c r="N247" s="49">
        <v>0</v>
      </c>
      <c r="O247" s="49">
        <v>0</v>
      </c>
      <c r="P247" s="49">
        <v>0</v>
      </c>
      <c r="Q247" s="42"/>
      <c r="R247" s="42"/>
      <c r="S247" s="42">
        <f>+Tabla21[[#This Row],[META_SUR]]</f>
        <v>27</v>
      </c>
      <c r="T247" s="43"/>
      <c r="U247" s="28">
        <f>+Tabla21[[#This Row],[META_TUNJUELITO]]+Tabla21[[#This Row],[META_USME]]+Tabla21[[#This Row],[META_CIUDAD_BOLIVAR]]+Tabla21[[#This Row],[META_SUMAPAZ]]+Tabla21[[#This Row],[META_]]+Tabla21[[#This Row],[META_2]]+Tabla21[[#This Row],[META_SUBRED]]+Tabla21[[#This Row],[META_DISTRITO]]</f>
        <v>27</v>
      </c>
      <c r="V247" s="29">
        <f>+Tabla21[[#This Row],[META_SUR]]-Tabla21[[#This Row],[META_TOTAL]]</f>
        <v>0</v>
      </c>
      <c r="W247" s="30">
        <f>+Tabla21[[#This Row],[VALOR UNITARIO]]*Tabla21[[#This Row],[META_TUNJUELITO]]</f>
        <v>0</v>
      </c>
      <c r="X247" s="31">
        <f>+Tabla21[[#This Row],[META_USME]]*Tabla21[[#This Row],[VALOR UNITARIO]]</f>
        <v>0</v>
      </c>
      <c r="Y247" s="31">
        <f>+Tabla21[[#This Row],[META_CIUDAD_BOLIVAR]]*Tabla21[[#This Row],[VALOR UNITARIO]]</f>
        <v>0</v>
      </c>
      <c r="Z247" s="31">
        <f>+Tabla21[[#This Row],[META_SUMAPAZ]]*Tabla21[[#This Row],[VALOR UNITARIO]]</f>
        <v>0</v>
      </c>
      <c r="AA247" s="31">
        <f>+Tabla21[[#This Row],[META_]]*Tabla21[[#This Row],[VALOR UNITARIO]]</f>
        <v>0</v>
      </c>
      <c r="AB247" s="31">
        <f>+Tabla21[[#This Row],[META_2]]*Tabla21[[#This Row],[VALOR UNITARIO]]</f>
        <v>0</v>
      </c>
      <c r="AC247" s="31">
        <f>+Tabla21[[#This Row],[META_SUBRED]]*Tabla21[[#This Row],[VALOR UNITARIO]]</f>
        <v>6599232</v>
      </c>
      <c r="AD247" s="32">
        <f>+Tabla21[[#This Row],[META_DISTRITO]]*Tabla21[[#This Row],[VALOR UNITARIO]]</f>
        <v>0</v>
      </c>
      <c r="AE247" s="30">
        <f>SUM(Tabla21[[#This Row],[$_TUNJUELITO]:[$_DISTRITO]])</f>
        <v>6599232</v>
      </c>
      <c r="AF247" s="32">
        <f>+Tabla21[[#This Row],[$_SUR]]-Tabla21[[#This Row],[$_TOTAL]]</f>
        <v>0</v>
      </c>
    </row>
    <row r="248" spans="1:32" ht="38.25" hidden="1">
      <c r="A248" s="19" t="s">
        <v>54</v>
      </c>
      <c r="B248" s="20" t="s">
        <v>353</v>
      </c>
      <c r="C248" s="20" t="s">
        <v>354</v>
      </c>
      <c r="D248" s="21">
        <v>231</v>
      </c>
      <c r="E248" s="20" t="s">
        <v>354</v>
      </c>
      <c r="F248" s="20" t="s">
        <v>292</v>
      </c>
      <c r="G248" s="19" t="s">
        <v>45</v>
      </c>
      <c r="H248" s="19" t="s">
        <v>46</v>
      </c>
      <c r="I248" s="19" t="s">
        <v>65</v>
      </c>
      <c r="J248" s="22">
        <v>25173776</v>
      </c>
      <c r="K248" s="5">
        <v>6</v>
      </c>
      <c r="L248" s="22">
        <f>+Tabla21[[#This Row],[VALOR UNITARIO]]*Tabla21[[#This Row],[META_SUR]]</f>
        <v>151042656</v>
      </c>
      <c r="M248" s="41">
        <v>0</v>
      </c>
      <c r="N248" s="42">
        <v>0</v>
      </c>
      <c r="O248" s="42">
        <v>0</v>
      </c>
      <c r="P248" s="42">
        <v>0</v>
      </c>
      <c r="Q248" s="42"/>
      <c r="R248" s="42"/>
      <c r="S248" s="42">
        <v>6</v>
      </c>
      <c r="T248" s="43">
        <v>0</v>
      </c>
      <c r="U248" s="28">
        <f>+Tabla21[[#This Row],[META_TUNJUELITO]]+Tabla21[[#This Row],[META_USME]]+Tabla21[[#This Row],[META_CIUDAD_BOLIVAR]]+Tabla21[[#This Row],[META_SUMAPAZ]]+Tabla21[[#This Row],[META_]]+Tabla21[[#This Row],[META_2]]+Tabla21[[#This Row],[META_SUBRED]]+Tabla21[[#This Row],[META_DISTRITO]]</f>
        <v>6</v>
      </c>
      <c r="V248" s="29">
        <f>+Tabla21[[#This Row],[META_SUR]]-Tabla21[[#This Row],[META_TOTAL]]</f>
        <v>0</v>
      </c>
      <c r="W248" s="30">
        <f>+Tabla21[[#This Row],[VALOR UNITARIO]]*Tabla21[[#This Row],[META_TUNJUELITO]]</f>
        <v>0</v>
      </c>
      <c r="X248" s="31">
        <f>+Tabla21[[#This Row],[META_USME]]*Tabla21[[#This Row],[VALOR UNITARIO]]</f>
        <v>0</v>
      </c>
      <c r="Y248" s="31">
        <f>+Tabla21[[#This Row],[META_CIUDAD_BOLIVAR]]*Tabla21[[#This Row],[VALOR UNITARIO]]</f>
        <v>0</v>
      </c>
      <c r="Z248" s="31">
        <f>+Tabla21[[#This Row],[META_SUMAPAZ]]*Tabla21[[#This Row],[VALOR UNITARIO]]</f>
        <v>0</v>
      </c>
      <c r="AA248" s="31">
        <f>+Tabla21[[#This Row],[META_]]*Tabla21[[#This Row],[VALOR UNITARIO]]</f>
        <v>0</v>
      </c>
      <c r="AB248" s="31">
        <f>+Tabla21[[#This Row],[META_2]]*Tabla21[[#This Row],[VALOR UNITARIO]]</f>
        <v>0</v>
      </c>
      <c r="AC248" s="31">
        <f>+Tabla21[[#This Row],[META_SUBRED]]*Tabla21[[#This Row],[VALOR UNITARIO]]</f>
        <v>151042656</v>
      </c>
      <c r="AD248" s="32">
        <f>+Tabla21[[#This Row],[META_DISTRITO]]*Tabla21[[#This Row],[VALOR UNITARIO]]</f>
        <v>0</v>
      </c>
      <c r="AE248" s="30">
        <f>SUM(Tabla21[[#This Row],[$_TUNJUELITO]:[$_DISTRITO]])</f>
        <v>151042656</v>
      </c>
      <c r="AF248" s="32">
        <f>+Tabla21[[#This Row],[$_SUR]]-Tabla21[[#This Row],[$_TOTAL]]</f>
        <v>0</v>
      </c>
    </row>
    <row r="249" spans="1:32" ht="38.25" hidden="1">
      <c r="A249" s="19" t="s">
        <v>54</v>
      </c>
      <c r="B249" s="20" t="s">
        <v>353</v>
      </c>
      <c r="C249" s="20" t="s">
        <v>355</v>
      </c>
      <c r="D249" s="21">
        <v>232</v>
      </c>
      <c r="E249" s="20" t="s">
        <v>355</v>
      </c>
      <c r="F249" s="20" t="s">
        <v>292</v>
      </c>
      <c r="G249" s="19" t="s">
        <v>45</v>
      </c>
      <c r="H249" s="19" t="s">
        <v>50</v>
      </c>
      <c r="I249" s="19" t="s">
        <v>65</v>
      </c>
      <c r="J249" s="22">
        <v>5621568</v>
      </c>
      <c r="K249" s="5">
        <v>18</v>
      </c>
      <c r="L249" s="22">
        <f>+Tabla21[[#This Row],[VALOR UNITARIO]]*Tabla21[[#This Row],[META_SUR]]</f>
        <v>101188224</v>
      </c>
      <c r="M249" s="41">
        <v>6</v>
      </c>
      <c r="N249" s="42">
        <v>6</v>
      </c>
      <c r="O249" s="42">
        <v>6</v>
      </c>
      <c r="P249" s="42">
        <v>0</v>
      </c>
      <c r="Q249" s="42"/>
      <c r="R249" s="42"/>
      <c r="S249" s="42">
        <v>0</v>
      </c>
      <c r="T249" s="43">
        <v>0</v>
      </c>
      <c r="U249" s="28">
        <f>+Tabla21[[#This Row],[META_TUNJUELITO]]+Tabla21[[#This Row],[META_USME]]+Tabla21[[#This Row],[META_CIUDAD_BOLIVAR]]+Tabla21[[#This Row],[META_SUMAPAZ]]+Tabla21[[#This Row],[META_]]+Tabla21[[#This Row],[META_2]]+Tabla21[[#This Row],[META_SUBRED]]+Tabla21[[#This Row],[META_DISTRITO]]</f>
        <v>18</v>
      </c>
      <c r="V249" s="29">
        <f>+Tabla21[[#This Row],[META_SUR]]-Tabla21[[#This Row],[META_TOTAL]]</f>
        <v>0</v>
      </c>
      <c r="W249" s="30">
        <f>+Tabla21[[#This Row],[VALOR UNITARIO]]*Tabla21[[#This Row],[META_TUNJUELITO]]</f>
        <v>33729408</v>
      </c>
      <c r="X249" s="31">
        <f>+Tabla21[[#This Row],[META_USME]]*Tabla21[[#This Row],[VALOR UNITARIO]]</f>
        <v>33729408</v>
      </c>
      <c r="Y249" s="31">
        <f>+Tabla21[[#This Row],[META_CIUDAD_BOLIVAR]]*Tabla21[[#This Row],[VALOR UNITARIO]]</f>
        <v>33729408</v>
      </c>
      <c r="Z249" s="31">
        <f>+Tabla21[[#This Row],[META_SUMAPAZ]]*Tabla21[[#This Row],[VALOR UNITARIO]]</f>
        <v>0</v>
      </c>
      <c r="AA249" s="31">
        <f>+Tabla21[[#This Row],[META_]]*Tabla21[[#This Row],[VALOR UNITARIO]]</f>
        <v>0</v>
      </c>
      <c r="AB249" s="31">
        <f>+Tabla21[[#This Row],[META_2]]*Tabla21[[#This Row],[VALOR UNITARIO]]</f>
        <v>0</v>
      </c>
      <c r="AC249" s="31">
        <f>+Tabla21[[#This Row],[META_SUBRED]]*Tabla21[[#This Row],[VALOR UNITARIO]]</f>
        <v>0</v>
      </c>
      <c r="AD249" s="32">
        <f>+Tabla21[[#This Row],[META_DISTRITO]]*Tabla21[[#This Row],[VALOR UNITARIO]]</f>
        <v>0</v>
      </c>
      <c r="AE249" s="30">
        <f>SUM(Tabla21[[#This Row],[$_TUNJUELITO]:[$_DISTRITO]])</f>
        <v>101188224</v>
      </c>
      <c r="AF249" s="32">
        <f>+Tabla21[[#This Row],[$_SUR]]-Tabla21[[#This Row],[$_TOTAL]]</f>
        <v>0</v>
      </c>
    </row>
    <row r="250" spans="1:32" ht="63.75" hidden="1">
      <c r="A250" s="19" t="s">
        <v>54</v>
      </c>
      <c r="B250" s="20" t="s">
        <v>353</v>
      </c>
      <c r="C250" s="20" t="s">
        <v>355</v>
      </c>
      <c r="D250" s="21">
        <v>233</v>
      </c>
      <c r="E250" s="20" t="s">
        <v>356</v>
      </c>
      <c r="F250" s="20" t="s">
        <v>292</v>
      </c>
      <c r="G250" s="19" t="s">
        <v>45</v>
      </c>
      <c r="H250" s="19" t="s">
        <v>50</v>
      </c>
      <c r="I250" s="19" t="s">
        <v>47</v>
      </c>
      <c r="J250" s="22">
        <v>7026960</v>
      </c>
      <c r="K250" s="5">
        <v>6</v>
      </c>
      <c r="L250" s="22">
        <f>+Tabla21[[#This Row],[VALOR UNITARIO]]*Tabla21[[#This Row],[META_SUR]]</f>
        <v>42161760</v>
      </c>
      <c r="M250" s="41">
        <v>0</v>
      </c>
      <c r="N250" s="42">
        <v>0</v>
      </c>
      <c r="O250" s="42">
        <v>0</v>
      </c>
      <c r="P250" s="42">
        <v>6</v>
      </c>
      <c r="Q250" s="42"/>
      <c r="R250" s="42"/>
      <c r="S250" s="42">
        <v>0</v>
      </c>
      <c r="T250" s="43">
        <v>0</v>
      </c>
      <c r="U250" s="28">
        <f>+Tabla21[[#This Row],[META_TUNJUELITO]]+Tabla21[[#This Row],[META_USME]]+Tabla21[[#This Row],[META_CIUDAD_BOLIVAR]]+Tabla21[[#This Row],[META_SUMAPAZ]]+Tabla21[[#This Row],[META_]]+Tabla21[[#This Row],[META_2]]+Tabla21[[#This Row],[META_SUBRED]]+Tabla21[[#This Row],[META_DISTRITO]]</f>
        <v>6</v>
      </c>
      <c r="V250" s="29">
        <f>+Tabla21[[#This Row],[META_SUR]]-Tabla21[[#This Row],[META_TOTAL]]</f>
        <v>0</v>
      </c>
      <c r="W250" s="30">
        <f>+Tabla21[[#This Row],[VALOR UNITARIO]]*Tabla21[[#This Row],[META_TUNJUELITO]]</f>
        <v>0</v>
      </c>
      <c r="X250" s="31">
        <f>+Tabla21[[#This Row],[META_USME]]*Tabla21[[#This Row],[VALOR UNITARIO]]</f>
        <v>0</v>
      </c>
      <c r="Y250" s="31">
        <f>+Tabla21[[#This Row],[META_CIUDAD_BOLIVAR]]*Tabla21[[#This Row],[VALOR UNITARIO]]</f>
        <v>0</v>
      </c>
      <c r="Z250" s="31">
        <f>+Tabla21[[#This Row],[META_SUMAPAZ]]*Tabla21[[#This Row],[VALOR UNITARIO]]</f>
        <v>42161760</v>
      </c>
      <c r="AA250" s="31">
        <f>+Tabla21[[#This Row],[META_]]*Tabla21[[#This Row],[VALOR UNITARIO]]</f>
        <v>0</v>
      </c>
      <c r="AB250" s="31">
        <f>+Tabla21[[#This Row],[META_2]]*Tabla21[[#This Row],[VALOR UNITARIO]]</f>
        <v>0</v>
      </c>
      <c r="AC250" s="31">
        <f>+Tabla21[[#This Row],[META_SUBRED]]*Tabla21[[#This Row],[VALOR UNITARIO]]</f>
        <v>0</v>
      </c>
      <c r="AD250" s="32">
        <f>+Tabla21[[#This Row],[META_DISTRITO]]*Tabla21[[#This Row],[VALOR UNITARIO]]</f>
        <v>0</v>
      </c>
      <c r="AE250" s="30">
        <f>SUM(Tabla21[[#This Row],[$_TUNJUELITO]:[$_DISTRITO]])</f>
        <v>42161760</v>
      </c>
      <c r="AF250" s="32">
        <f>+Tabla21[[#This Row],[$_SUR]]-Tabla21[[#This Row],[$_TOTAL]]</f>
        <v>0</v>
      </c>
    </row>
    <row r="251" spans="1:32" ht="89.25" hidden="1">
      <c r="A251" s="19" t="s">
        <v>54</v>
      </c>
      <c r="B251" s="20" t="s">
        <v>357</v>
      </c>
      <c r="C251" s="20" t="s">
        <v>358</v>
      </c>
      <c r="D251" s="21">
        <v>234</v>
      </c>
      <c r="E251" s="20" t="s">
        <v>359</v>
      </c>
      <c r="F251" s="20" t="s">
        <v>360</v>
      </c>
      <c r="G251" s="19" t="s">
        <v>45</v>
      </c>
      <c r="H251" s="19" t="s">
        <v>50</v>
      </c>
      <c r="I251" s="19" t="s">
        <v>47</v>
      </c>
      <c r="J251" s="22">
        <v>24853248</v>
      </c>
      <c r="K251" s="5">
        <v>18</v>
      </c>
      <c r="L251" s="22">
        <f>+Tabla21[[#This Row],[VALOR UNITARIO]]*Tabla21[[#This Row],[META_SUR]]</f>
        <v>447358464</v>
      </c>
      <c r="M251" s="41">
        <f>+Tabla21[[#This Row],[META_SUR]]*20.63/100</f>
        <v>3.7133999999999996</v>
      </c>
      <c r="N251" s="42">
        <f>+Tabla21[[#This Row],[META_SUR]]*21.68/100</f>
        <v>3.9024000000000001</v>
      </c>
      <c r="O251" s="42">
        <f>+Tabla21[[#This Row],[META_SUR]]*51.25/100</f>
        <v>9.2249999999999996</v>
      </c>
      <c r="P251" s="42">
        <f>+Tabla21[[#This Row],[META_SUR]]*6.25/100</f>
        <v>1.125</v>
      </c>
      <c r="Q251" s="42"/>
      <c r="R251" s="42"/>
      <c r="S251" s="42">
        <v>0</v>
      </c>
      <c r="T251" s="43">
        <v>0</v>
      </c>
      <c r="U251" s="28">
        <f>+Tabla21[[#This Row],[META_TUNJUELITO]]+Tabla21[[#This Row],[META_USME]]+Tabla21[[#This Row],[META_CIUDAD_BOLIVAR]]+Tabla21[[#This Row],[META_SUMAPAZ]]+Tabla21[[#This Row],[META_]]+Tabla21[[#This Row],[META_2]]+Tabla21[[#This Row],[META_SUBRED]]+Tabla21[[#This Row],[META_DISTRITO]]</f>
        <v>17.965800000000002</v>
      </c>
      <c r="V251" s="29">
        <f>+Tabla21[[#This Row],[META_SUR]]-Tabla21[[#This Row],[META_TOTAL]]</f>
        <v>3.4199999999998454E-2</v>
      </c>
      <c r="W251" s="30">
        <f>+Tabla21[[#This Row],[VALOR UNITARIO]]*Tabla21[[#This Row],[META_TUNJUELITO]]</f>
        <v>92290051.123199984</v>
      </c>
      <c r="X251" s="31">
        <f>+Tabla21[[#This Row],[META_USME]]*Tabla21[[#This Row],[VALOR UNITARIO]]</f>
        <v>96987314.995200008</v>
      </c>
      <c r="Y251" s="31">
        <f>+Tabla21[[#This Row],[META_CIUDAD_BOLIVAR]]*Tabla21[[#This Row],[VALOR UNITARIO]]</f>
        <v>229271212.79999998</v>
      </c>
      <c r="Z251" s="31">
        <f>+Tabla21[[#This Row],[META_SUMAPAZ]]*Tabla21[[#This Row],[VALOR UNITARIO]]</f>
        <v>27959904</v>
      </c>
      <c r="AA251" s="31">
        <f>+Tabla21[[#This Row],[META_]]*Tabla21[[#This Row],[VALOR UNITARIO]]</f>
        <v>0</v>
      </c>
      <c r="AB251" s="31">
        <f>+Tabla21[[#This Row],[META_2]]*Tabla21[[#This Row],[VALOR UNITARIO]]</f>
        <v>0</v>
      </c>
      <c r="AC251" s="31">
        <f>+Tabla21[[#This Row],[META_SUBRED]]*Tabla21[[#This Row],[VALOR UNITARIO]]</f>
        <v>0</v>
      </c>
      <c r="AD251" s="32">
        <f>+Tabla21[[#This Row],[META_DISTRITO]]*Tabla21[[#This Row],[VALOR UNITARIO]]</f>
        <v>0</v>
      </c>
      <c r="AE251" s="30">
        <f>SUM(Tabla21[[#This Row],[$_TUNJUELITO]:[$_DISTRITO]])</f>
        <v>446508482.91839993</v>
      </c>
      <c r="AF251" s="32">
        <f>+Tabla21[[#This Row],[$_SUR]]-Tabla21[[#This Row],[$_TOTAL]]</f>
        <v>849981.08160007</v>
      </c>
    </row>
    <row r="252" spans="1:32" ht="140.25" hidden="1">
      <c r="A252" s="19" t="s">
        <v>54</v>
      </c>
      <c r="B252" s="20" t="s">
        <v>357</v>
      </c>
      <c r="C252" s="20" t="s">
        <v>358</v>
      </c>
      <c r="D252" s="21">
        <v>235</v>
      </c>
      <c r="E252" s="20" t="s">
        <v>361</v>
      </c>
      <c r="F252" s="20" t="s">
        <v>360</v>
      </c>
      <c r="G252" s="19" t="s">
        <v>45</v>
      </c>
      <c r="H252" s="19" t="s">
        <v>46</v>
      </c>
      <c r="I252" s="19" t="s">
        <v>47</v>
      </c>
      <c r="J252" s="22">
        <v>7332480</v>
      </c>
      <c r="K252" s="5">
        <v>6</v>
      </c>
      <c r="L252" s="22">
        <f>+Tabla21[[#This Row],[VALOR UNITARIO]]*Tabla21[[#This Row],[META_SUR]]</f>
        <v>43994880</v>
      </c>
      <c r="M252" s="41">
        <v>0</v>
      </c>
      <c r="N252" s="42">
        <v>0</v>
      </c>
      <c r="O252" s="42">
        <v>0</v>
      </c>
      <c r="P252" s="42">
        <v>0</v>
      </c>
      <c r="Q252" s="42"/>
      <c r="R252" s="42"/>
      <c r="S252" s="42">
        <v>6</v>
      </c>
      <c r="T252" s="43">
        <v>0</v>
      </c>
      <c r="U252" s="28">
        <f>+Tabla21[[#This Row],[META_TUNJUELITO]]+Tabla21[[#This Row],[META_USME]]+Tabla21[[#This Row],[META_CIUDAD_BOLIVAR]]+Tabla21[[#This Row],[META_SUMAPAZ]]+Tabla21[[#This Row],[META_]]+Tabla21[[#This Row],[META_2]]+Tabla21[[#This Row],[META_SUBRED]]+Tabla21[[#This Row],[META_DISTRITO]]</f>
        <v>6</v>
      </c>
      <c r="V252" s="29">
        <f>+Tabla21[[#This Row],[META_SUR]]-Tabla21[[#This Row],[META_TOTAL]]</f>
        <v>0</v>
      </c>
      <c r="W252" s="30">
        <f>+Tabla21[[#This Row],[VALOR UNITARIO]]*Tabla21[[#This Row],[META_TUNJUELITO]]</f>
        <v>0</v>
      </c>
      <c r="X252" s="31">
        <f>+Tabla21[[#This Row],[META_USME]]*Tabla21[[#This Row],[VALOR UNITARIO]]</f>
        <v>0</v>
      </c>
      <c r="Y252" s="31">
        <f>+Tabla21[[#This Row],[META_CIUDAD_BOLIVAR]]*Tabla21[[#This Row],[VALOR UNITARIO]]</f>
        <v>0</v>
      </c>
      <c r="Z252" s="31">
        <f>+Tabla21[[#This Row],[META_SUMAPAZ]]*Tabla21[[#This Row],[VALOR UNITARIO]]</f>
        <v>0</v>
      </c>
      <c r="AA252" s="31">
        <f>+Tabla21[[#This Row],[META_]]*Tabla21[[#This Row],[VALOR UNITARIO]]</f>
        <v>0</v>
      </c>
      <c r="AB252" s="31">
        <f>+Tabla21[[#This Row],[META_2]]*Tabla21[[#This Row],[VALOR UNITARIO]]</f>
        <v>0</v>
      </c>
      <c r="AC252" s="31">
        <f>+Tabla21[[#This Row],[META_SUBRED]]*Tabla21[[#This Row],[VALOR UNITARIO]]</f>
        <v>43994880</v>
      </c>
      <c r="AD252" s="32">
        <f>+Tabla21[[#This Row],[META_DISTRITO]]*Tabla21[[#This Row],[VALOR UNITARIO]]</f>
        <v>0</v>
      </c>
      <c r="AE252" s="30">
        <f>SUM(Tabla21[[#This Row],[$_TUNJUELITO]:[$_DISTRITO]])</f>
        <v>43994880</v>
      </c>
      <c r="AF252" s="32">
        <f>+Tabla21[[#This Row],[$_SUR]]-Tabla21[[#This Row],[$_TOTAL]]</f>
        <v>0</v>
      </c>
    </row>
    <row r="253" spans="1:32" ht="114.75" hidden="1">
      <c r="A253" s="19" t="s">
        <v>54</v>
      </c>
      <c r="B253" s="20" t="s">
        <v>357</v>
      </c>
      <c r="C253" s="20" t="s">
        <v>358</v>
      </c>
      <c r="D253" s="21">
        <v>236</v>
      </c>
      <c r="E253" s="20" t="s">
        <v>362</v>
      </c>
      <c r="F253" s="20" t="s">
        <v>360</v>
      </c>
      <c r="G253" s="19" t="s">
        <v>45</v>
      </c>
      <c r="H253" s="19" t="s">
        <v>46</v>
      </c>
      <c r="I253" s="19" t="s">
        <v>47</v>
      </c>
      <c r="J253" s="22">
        <v>7332480</v>
      </c>
      <c r="K253" s="5">
        <v>6</v>
      </c>
      <c r="L253" s="22">
        <f>+Tabla21[[#This Row],[VALOR UNITARIO]]*Tabla21[[#This Row],[META_SUR]]</f>
        <v>43994880</v>
      </c>
      <c r="M253" s="41">
        <v>0</v>
      </c>
      <c r="N253" s="42">
        <v>0</v>
      </c>
      <c r="O253" s="42">
        <v>0</v>
      </c>
      <c r="P253" s="42">
        <v>0</v>
      </c>
      <c r="Q253" s="42"/>
      <c r="R253" s="42"/>
      <c r="S253" s="42">
        <v>6</v>
      </c>
      <c r="T253" s="43">
        <v>0</v>
      </c>
      <c r="U253" s="28">
        <f>+Tabla21[[#This Row],[META_TUNJUELITO]]+Tabla21[[#This Row],[META_USME]]+Tabla21[[#This Row],[META_CIUDAD_BOLIVAR]]+Tabla21[[#This Row],[META_SUMAPAZ]]+Tabla21[[#This Row],[META_]]+Tabla21[[#This Row],[META_2]]+Tabla21[[#This Row],[META_SUBRED]]+Tabla21[[#This Row],[META_DISTRITO]]</f>
        <v>6</v>
      </c>
      <c r="V253" s="29">
        <f>+Tabla21[[#This Row],[META_SUR]]-Tabla21[[#This Row],[META_TOTAL]]</f>
        <v>0</v>
      </c>
      <c r="W253" s="30">
        <f>+Tabla21[[#This Row],[VALOR UNITARIO]]*Tabla21[[#This Row],[META_TUNJUELITO]]</f>
        <v>0</v>
      </c>
      <c r="X253" s="31">
        <f>+Tabla21[[#This Row],[META_USME]]*Tabla21[[#This Row],[VALOR UNITARIO]]</f>
        <v>0</v>
      </c>
      <c r="Y253" s="31">
        <f>+Tabla21[[#This Row],[META_CIUDAD_BOLIVAR]]*Tabla21[[#This Row],[VALOR UNITARIO]]</f>
        <v>0</v>
      </c>
      <c r="Z253" s="31">
        <f>+Tabla21[[#This Row],[META_SUMAPAZ]]*Tabla21[[#This Row],[VALOR UNITARIO]]</f>
        <v>0</v>
      </c>
      <c r="AA253" s="31">
        <f>+Tabla21[[#This Row],[META_]]*Tabla21[[#This Row],[VALOR UNITARIO]]</f>
        <v>0</v>
      </c>
      <c r="AB253" s="31">
        <f>+Tabla21[[#This Row],[META_2]]*Tabla21[[#This Row],[VALOR UNITARIO]]</f>
        <v>0</v>
      </c>
      <c r="AC253" s="31">
        <f>+Tabla21[[#This Row],[META_SUBRED]]*Tabla21[[#This Row],[VALOR UNITARIO]]</f>
        <v>43994880</v>
      </c>
      <c r="AD253" s="32">
        <f>+Tabla21[[#This Row],[META_DISTRITO]]*Tabla21[[#This Row],[VALOR UNITARIO]]</f>
        <v>0</v>
      </c>
      <c r="AE253" s="30">
        <f>SUM(Tabla21[[#This Row],[$_TUNJUELITO]:[$_DISTRITO]])</f>
        <v>43994880</v>
      </c>
      <c r="AF253" s="32">
        <f>+Tabla21[[#This Row],[$_SUR]]-Tabla21[[#This Row],[$_TOTAL]]</f>
        <v>0</v>
      </c>
    </row>
    <row r="254" spans="1:32" ht="102" hidden="1">
      <c r="A254" s="19" t="s">
        <v>54</v>
      </c>
      <c r="B254" s="20" t="s">
        <v>357</v>
      </c>
      <c r="C254" s="20" t="s">
        <v>358</v>
      </c>
      <c r="D254" s="21">
        <v>237</v>
      </c>
      <c r="E254" s="20" t="s">
        <v>363</v>
      </c>
      <c r="F254" s="20" t="s">
        <v>360</v>
      </c>
      <c r="G254" s="19" t="s">
        <v>45</v>
      </c>
      <c r="H254" s="19" t="s">
        <v>50</v>
      </c>
      <c r="I254" s="19" t="s">
        <v>47</v>
      </c>
      <c r="J254" s="22">
        <v>22914000</v>
      </c>
      <c r="K254" s="5">
        <v>6</v>
      </c>
      <c r="L254" s="22">
        <f>+Tabla21[[#This Row],[VALOR UNITARIO]]*Tabla21[[#This Row],[META_SUR]]</f>
        <v>137484000</v>
      </c>
      <c r="M254" s="41">
        <v>0</v>
      </c>
      <c r="N254" s="42">
        <v>0</v>
      </c>
      <c r="O254" s="42">
        <v>0</v>
      </c>
      <c r="P254" s="42">
        <v>6</v>
      </c>
      <c r="Q254" s="42"/>
      <c r="R254" s="42"/>
      <c r="S254" s="42">
        <v>0</v>
      </c>
      <c r="T254" s="43">
        <v>0</v>
      </c>
      <c r="U254" s="28">
        <f>+Tabla21[[#This Row],[META_TUNJUELITO]]+Tabla21[[#This Row],[META_USME]]+Tabla21[[#This Row],[META_CIUDAD_BOLIVAR]]+Tabla21[[#This Row],[META_SUMAPAZ]]+Tabla21[[#This Row],[META_]]+Tabla21[[#This Row],[META_2]]+Tabla21[[#This Row],[META_SUBRED]]+Tabla21[[#This Row],[META_DISTRITO]]</f>
        <v>6</v>
      </c>
      <c r="V254" s="29">
        <f>+Tabla21[[#This Row],[META_SUR]]-Tabla21[[#This Row],[META_TOTAL]]</f>
        <v>0</v>
      </c>
      <c r="W254" s="30">
        <f>+Tabla21[[#This Row],[VALOR UNITARIO]]*Tabla21[[#This Row],[META_TUNJUELITO]]</f>
        <v>0</v>
      </c>
      <c r="X254" s="31">
        <f>+Tabla21[[#This Row],[META_USME]]*Tabla21[[#This Row],[VALOR UNITARIO]]</f>
        <v>0</v>
      </c>
      <c r="Y254" s="31">
        <f>+Tabla21[[#This Row],[META_CIUDAD_BOLIVAR]]*Tabla21[[#This Row],[VALOR UNITARIO]]</f>
        <v>0</v>
      </c>
      <c r="Z254" s="31">
        <f>+Tabla21[[#This Row],[META_SUMAPAZ]]*Tabla21[[#This Row],[VALOR UNITARIO]]</f>
        <v>137484000</v>
      </c>
      <c r="AA254" s="31">
        <f>+Tabla21[[#This Row],[META_]]*Tabla21[[#This Row],[VALOR UNITARIO]]</f>
        <v>0</v>
      </c>
      <c r="AB254" s="31">
        <f>+Tabla21[[#This Row],[META_2]]*Tabla21[[#This Row],[VALOR UNITARIO]]</f>
        <v>0</v>
      </c>
      <c r="AC254" s="31">
        <f>+Tabla21[[#This Row],[META_SUBRED]]*Tabla21[[#This Row],[VALOR UNITARIO]]</f>
        <v>0</v>
      </c>
      <c r="AD254" s="32">
        <f>+Tabla21[[#This Row],[META_DISTRITO]]*Tabla21[[#This Row],[VALOR UNITARIO]]</f>
        <v>0</v>
      </c>
      <c r="AE254" s="30">
        <f>SUM(Tabla21[[#This Row],[$_TUNJUELITO]:[$_DISTRITO]])</f>
        <v>137484000</v>
      </c>
      <c r="AF254" s="32">
        <f>+Tabla21[[#This Row],[$_SUR]]-Tabla21[[#This Row],[$_TOTAL]]</f>
        <v>0</v>
      </c>
    </row>
    <row r="255" spans="1:32" ht="102" hidden="1">
      <c r="A255" s="19" t="s">
        <v>54</v>
      </c>
      <c r="B255" s="20" t="s">
        <v>357</v>
      </c>
      <c r="C255" s="20" t="s">
        <v>358</v>
      </c>
      <c r="D255" s="21">
        <v>238</v>
      </c>
      <c r="E255" s="20" t="s">
        <v>364</v>
      </c>
      <c r="F255" s="20" t="s">
        <v>360</v>
      </c>
      <c r="G255" s="19" t="s">
        <v>45</v>
      </c>
      <c r="H255" s="19" t="s">
        <v>67</v>
      </c>
      <c r="I255" s="19" t="s">
        <v>47</v>
      </c>
      <c r="J255" s="22">
        <v>29329920</v>
      </c>
      <c r="K255" s="5">
        <v>0</v>
      </c>
      <c r="L255" s="22">
        <f>+Tabla21[[#This Row],[VALOR UNITARIO]]*Tabla21[[#This Row],[META_SUR]]</f>
        <v>0</v>
      </c>
      <c r="M255" s="41">
        <f>+Tabla21[[#This Row],[META_SUR]]*20.63/100</f>
        <v>0</v>
      </c>
      <c r="N255" s="42">
        <f>+Tabla21[[#This Row],[META_SUR]]*21.68/100</f>
        <v>0</v>
      </c>
      <c r="O255" s="42">
        <f>+Tabla21[[#This Row],[META_SUR]]*51.25/100</f>
        <v>0</v>
      </c>
      <c r="P255" s="42">
        <f>+Tabla21[[#This Row],[META_SUR]]*6.25/100</f>
        <v>0</v>
      </c>
      <c r="Q255" s="42"/>
      <c r="R255" s="42"/>
      <c r="S255" s="42"/>
      <c r="T255" s="43"/>
      <c r="U255" s="28">
        <f>+Tabla21[[#This Row],[META_TUNJUELITO]]+Tabla21[[#This Row],[META_USME]]+Tabla21[[#This Row],[META_CIUDAD_BOLIVAR]]+Tabla21[[#This Row],[META_SUMAPAZ]]+Tabla21[[#This Row],[META_]]+Tabla21[[#This Row],[META_2]]+Tabla21[[#This Row],[META_SUBRED]]+Tabla21[[#This Row],[META_DISTRITO]]</f>
        <v>0</v>
      </c>
      <c r="V255" s="29">
        <f>+Tabla21[[#This Row],[META_SUR]]-Tabla21[[#This Row],[META_TOTAL]]</f>
        <v>0</v>
      </c>
      <c r="W255" s="30">
        <f>+Tabla21[[#This Row],[VALOR UNITARIO]]*Tabla21[[#This Row],[META_TUNJUELITO]]</f>
        <v>0</v>
      </c>
      <c r="X255" s="31">
        <f>+Tabla21[[#This Row],[META_USME]]*Tabla21[[#This Row],[VALOR UNITARIO]]</f>
        <v>0</v>
      </c>
      <c r="Y255" s="31">
        <f>+Tabla21[[#This Row],[META_CIUDAD_BOLIVAR]]*Tabla21[[#This Row],[VALOR UNITARIO]]</f>
        <v>0</v>
      </c>
      <c r="Z255" s="31">
        <f>+Tabla21[[#This Row],[META_SUMAPAZ]]*Tabla21[[#This Row],[VALOR UNITARIO]]</f>
        <v>0</v>
      </c>
      <c r="AA255" s="31">
        <f>+Tabla21[[#This Row],[META_]]*Tabla21[[#This Row],[VALOR UNITARIO]]</f>
        <v>0</v>
      </c>
      <c r="AB255" s="31">
        <f>+Tabla21[[#This Row],[META_2]]*Tabla21[[#This Row],[VALOR UNITARIO]]</f>
        <v>0</v>
      </c>
      <c r="AC255" s="31">
        <f>+Tabla21[[#This Row],[META_SUBRED]]*Tabla21[[#This Row],[VALOR UNITARIO]]</f>
        <v>0</v>
      </c>
      <c r="AD255" s="32">
        <f>+Tabla21[[#This Row],[META_DISTRITO]]*Tabla21[[#This Row],[VALOR UNITARIO]]</f>
        <v>0</v>
      </c>
      <c r="AE255" s="30">
        <f>SUM(Tabla21[[#This Row],[$_TUNJUELITO]:[$_DISTRITO]])</f>
        <v>0</v>
      </c>
      <c r="AF255" s="32">
        <f>+Tabla21[[#This Row],[$_SUR]]-Tabla21[[#This Row],[$_TOTAL]]</f>
        <v>0</v>
      </c>
    </row>
    <row r="256" spans="1:32" ht="76.5" hidden="1">
      <c r="A256" s="19" t="s">
        <v>54</v>
      </c>
      <c r="B256" s="20" t="s">
        <v>357</v>
      </c>
      <c r="C256" s="20" t="s">
        <v>365</v>
      </c>
      <c r="D256" s="21">
        <v>239</v>
      </c>
      <c r="E256" s="20" t="s">
        <v>366</v>
      </c>
      <c r="F256" s="20" t="s">
        <v>360</v>
      </c>
      <c r="G256" s="19" t="s">
        <v>45</v>
      </c>
      <c r="H256" s="19" t="s">
        <v>50</v>
      </c>
      <c r="I256" s="19" t="s">
        <v>47</v>
      </c>
      <c r="J256" s="22">
        <v>17086608</v>
      </c>
      <c r="K256" s="5">
        <v>18</v>
      </c>
      <c r="L256" s="22">
        <f>+Tabla21[[#This Row],[VALOR UNITARIO]]*Tabla21[[#This Row],[META_SUR]]</f>
        <v>307558944</v>
      </c>
      <c r="M256" s="41">
        <v>6</v>
      </c>
      <c r="N256" s="42">
        <v>6</v>
      </c>
      <c r="O256" s="42">
        <v>6</v>
      </c>
      <c r="P256" s="42">
        <v>0</v>
      </c>
      <c r="Q256" s="42"/>
      <c r="R256" s="42"/>
      <c r="S256" s="42">
        <v>0</v>
      </c>
      <c r="T256" s="43">
        <v>0</v>
      </c>
      <c r="U256" s="28">
        <f>+Tabla21[[#This Row],[META_TUNJUELITO]]+Tabla21[[#This Row],[META_USME]]+Tabla21[[#This Row],[META_CIUDAD_BOLIVAR]]+Tabla21[[#This Row],[META_SUMAPAZ]]+Tabla21[[#This Row],[META_]]+Tabla21[[#This Row],[META_2]]+Tabla21[[#This Row],[META_SUBRED]]+Tabla21[[#This Row],[META_DISTRITO]]</f>
        <v>18</v>
      </c>
      <c r="V256" s="29">
        <f>+Tabla21[[#This Row],[META_SUR]]-Tabla21[[#This Row],[META_TOTAL]]</f>
        <v>0</v>
      </c>
      <c r="W256" s="30">
        <f>+Tabla21[[#This Row],[VALOR UNITARIO]]*Tabla21[[#This Row],[META_TUNJUELITO]]</f>
        <v>102519648</v>
      </c>
      <c r="X256" s="31">
        <f>+Tabla21[[#This Row],[META_USME]]*Tabla21[[#This Row],[VALOR UNITARIO]]</f>
        <v>102519648</v>
      </c>
      <c r="Y256" s="31">
        <f>+Tabla21[[#This Row],[META_CIUDAD_BOLIVAR]]*Tabla21[[#This Row],[VALOR UNITARIO]]</f>
        <v>102519648</v>
      </c>
      <c r="Z256" s="31">
        <f>+Tabla21[[#This Row],[META_SUMAPAZ]]*Tabla21[[#This Row],[VALOR UNITARIO]]</f>
        <v>0</v>
      </c>
      <c r="AA256" s="31">
        <f>+Tabla21[[#This Row],[META_]]*Tabla21[[#This Row],[VALOR UNITARIO]]</f>
        <v>0</v>
      </c>
      <c r="AB256" s="31">
        <f>+Tabla21[[#This Row],[META_2]]*Tabla21[[#This Row],[VALOR UNITARIO]]</f>
        <v>0</v>
      </c>
      <c r="AC256" s="31">
        <f>+Tabla21[[#This Row],[META_SUBRED]]*Tabla21[[#This Row],[VALOR UNITARIO]]</f>
        <v>0</v>
      </c>
      <c r="AD256" s="32">
        <f>+Tabla21[[#This Row],[META_DISTRITO]]*Tabla21[[#This Row],[VALOR UNITARIO]]</f>
        <v>0</v>
      </c>
      <c r="AE256" s="30">
        <f>SUM(Tabla21[[#This Row],[$_TUNJUELITO]:[$_DISTRITO]])</f>
        <v>307558944</v>
      </c>
      <c r="AF256" s="32">
        <f>+Tabla21[[#This Row],[$_SUR]]-Tabla21[[#This Row],[$_TOTAL]]</f>
        <v>0</v>
      </c>
    </row>
    <row r="257" spans="1:32" ht="114.75" hidden="1">
      <c r="A257" s="19" t="s">
        <v>54</v>
      </c>
      <c r="B257" s="20" t="s">
        <v>357</v>
      </c>
      <c r="C257" s="20" t="s">
        <v>365</v>
      </c>
      <c r="D257" s="21">
        <v>240</v>
      </c>
      <c r="E257" s="20" t="s">
        <v>367</v>
      </c>
      <c r="F257" s="20" t="s">
        <v>360</v>
      </c>
      <c r="G257" s="19" t="s">
        <v>45</v>
      </c>
      <c r="H257" s="19" t="s">
        <v>46</v>
      </c>
      <c r="I257" s="19" t="s">
        <v>47</v>
      </c>
      <c r="J257" s="22">
        <v>3910656</v>
      </c>
      <c r="K257" s="5">
        <v>6</v>
      </c>
      <c r="L257" s="22">
        <f>+Tabla21[[#This Row],[VALOR UNITARIO]]*Tabla21[[#This Row],[META_SUR]]</f>
        <v>23463936</v>
      </c>
      <c r="M257" s="41">
        <v>0</v>
      </c>
      <c r="N257" s="42">
        <v>0</v>
      </c>
      <c r="O257" s="42">
        <v>0</v>
      </c>
      <c r="P257" s="42">
        <v>0</v>
      </c>
      <c r="Q257" s="42"/>
      <c r="R257" s="42"/>
      <c r="S257" s="42">
        <v>6</v>
      </c>
      <c r="T257" s="43">
        <v>0</v>
      </c>
      <c r="U257" s="28">
        <f>+Tabla21[[#This Row],[META_TUNJUELITO]]+Tabla21[[#This Row],[META_USME]]+Tabla21[[#This Row],[META_CIUDAD_BOLIVAR]]+Tabla21[[#This Row],[META_SUMAPAZ]]+Tabla21[[#This Row],[META_]]+Tabla21[[#This Row],[META_2]]+Tabla21[[#This Row],[META_SUBRED]]+Tabla21[[#This Row],[META_DISTRITO]]</f>
        <v>6</v>
      </c>
      <c r="V257" s="29">
        <f>+Tabla21[[#This Row],[META_SUR]]-Tabla21[[#This Row],[META_TOTAL]]</f>
        <v>0</v>
      </c>
      <c r="W257" s="30">
        <f>+Tabla21[[#This Row],[VALOR UNITARIO]]*Tabla21[[#This Row],[META_TUNJUELITO]]</f>
        <v>0</v>
      </c>
      <c r="X257" s="31">
        <f>+Tabla21[[#This Row],[META_USME]]*Tabla21[[#This Row],[VALOR UNITARIO]]</f>
        <v>0</v>
      </c>
      <c r="Y257" s="31">
        <f>+Tabla21[[#This Row],[META_CIUDAD_BOLIVAR]]*Tabla21[[#This Row],[VALOR UNITARIO]]</f>
        <v>0</v>
      </c>
      <c r="Z257" s="31">
        <f>+Tabla21[[#This Row],[META_SUMAPAZ]]*Tabla21[[#This Row],[VALOR UNITARIO]]</f>
        <v>0</v>
      </c>
      <c r="AA257" s="31">
        <f>+Tabla21[[#This Row],[META_]]*Tabla21[[#This Row],[VALOR UNITARIO]]</f>
        <v>0</v>
      </c>
      <c r="AB257" s="31">
        <f>+Tabla21[[#This Row],[META_2]]*Tabla21[[#This Row],[VALOR UNITARIO]]</f>
        <v>0</v>
      </c>
      <c r="AC257" s="31">
        <f>+Tabla21[[#This Row],[META_SUBRED]]*Tabla21[[#This Row],[VALOR UNITARIO]]</f>
        <v>23463936</v>
      </c>
      <c r="AD257" s="32">
        <f>+Tabla21[[#This Row],[META_DISTRITO]]*Tabla21[[#This Row],[VALOR UNITARIO]]</f>
        <v>0</v>
      </c>
      <c r="AE257" s="30">
        <f>SUM(Tabla21[[#This Row],[$_TUNJUELITO]:[$_DISTRITO]])</f>
        <v>23463936</v>
      </c>
      <c r="AF257" s="32">
        <f>+Tabla21[[#This Row],[$_SUR]]-Tabla21[[#This Row],[$_TOTAL]]</f>
        <v>0</v>
      </c>
    </row>
    <row r="258" spans="1:32" ht="89.25" hidden="1">
      <c r="A258" s="19" t="s">
        <v>54</v>
      </c>
      <c r="B258" s="20" t="s">
        <v>357</v>
      </c>
      <c r="C258" s="20" t="s">
        <v>365</v>
      </c>
      <c r="D258" s="21">
        <v>241</v>
      </c>
      <c r="E258" s="20" t="s">
        <v>368</v>
      </c>
      <c r="F258" s="20" t="s">
        <v>360</v>
      </c>
      <c r="G258" s="19" t="s">
        <v>45</v>
      </c>
      <c r="H258" s="19" t="s">
        <v>46</v>
      </c>
      <c r="I258" s="19" t="s">
        <v>47</v>
      </c>
      <c r="J258" s="22">
        <v>3910656</v>
      </c>
      <c r="K258" s="5">
        <v>6</v>
      </c>
      <c r="L258" s="22">
        <f>+Tabla21[[#This Row],[VALOR UNITARIO]]*Tabla21[[#This Row],[META_SUR]]</f>
        <v>23463936</v>
      </c>
      <c r="M258" s="41">
        <v>0</v>
      </c>
      <c r="N258" s="42">
        <v>0</v>
      </c>
      <c r="O258" s="42">
        <v>0</v>
      </c>
      <c r="P258" s="42">
        <v>0</v>
      </c>
      <c r="Q258" s="42"/>
      <c r="R258" s="42"/>
      <c r="S258" s="42">
        <v>6</v>
      </c>
      <c r="T258" s="43">
        <v>0</v>
      </c>
      <c r="U258" s="28">
        <f>+Tabla21[[#This Row],[META_TUNJUELITO]]+Tabla21[[#This Row],[META_USME]]+Tabla21[[#This Row],[META_CIUDAD_BOLIVAR]]+Tabla21[[#This Row],[META_SUMAPAZ]]+Tabla21[[#This Row],[META_]]+Tabla21[[#This Row],[META_2]]+Tabla21[[#This Row],[META_SUBRED]]+Tabla21[[#This Row],[META_DISTRITO]]</f>
        <v>6</v>
      </c>
      <c r="V258" s="29">
        <f>+Tabla21[[#This Row],[META_SUR]]-Tabla21[[#This Row],[META_TOTAL]]</f>
        <v>0</v>
      </c>
      <c r="W258" s="30">
        <f>+Tabla21[[#This Row],[VALOR UNITARIO]]*Tabla21[[#This Row],[META_TUNJUELITO]]</f>
        <v>0</v>
      </c>
      <c r="X258" s="31">
        <f>+Tabla21[[#This Row],[META_USME]]*Tabla21[[#This Row],[VALOR UNITARIO]]</f>
        <v>0</v>
      </c>
      <c r="Y258" s="31">
        <f>+Tabla21[[#This Row],[META_CIUDAD_BOLIVAR]]*Tabla21[[#This Row],[VALOR UNITARIO]]</f>
        <v>0</v>
      </c>
      <c r="Z258" s="31">
        <f>+Tabla21[[#This Row],[META_SUMAPAZ]]*Tabla21[[#This Row],[VALOR UNITARIO]]</f>
        <v>0</v>
      </c>
      <c r="AA258" s="31">
        <f>+Tabla21[[#This Row],[META_]]*Tabla21[[#This Row],[VALOR UNITARIO]]</f>
        <v>0</v>
      </c>
      <c r="AB258" s="31">
        <f>+Tabla21[[#This Row],[META_2]]*Tabla21[[#This Row],[VALOR UNITARIO]]</f>
        <v>0</v>
      </c>
      <c r="AC258" s="31">
        <f>+Tabla21[[#This Row],[META_SUBRED]]*Tabla21[[#This Row],[VALOR UNITARIO]]</f>
        <v>23463936</v>
      </c>
      <c r="AD258" s="32">
        <f>+Tabla21[[#This Row],[META_DISTRITO]]*Tabla21[[#This Row],[VALOR UNITARIO]]</f>
        <v>0</v>
      </c>
      <c r="AE258" s="30">
        <f>SUM(Tabla21[[#This Row],[$_TUNJUELITO]:[$_DISTRITO]])</f>
        <v>23463936</v>
      </c>
      <c r="AF258" s="32">
        <f>+Tabla21[[#This Row],[$_SUR]]-Tabla21[[#This Row],[$_TOTAL]]</f>
        <v>0</v>
      </c>
    </row>
    <row r="259" spans="1:32" ht="89.25" hidden="1">
      <c r="A259" s="19" t="s">
        <v>54</v>
      </c>
      <c r="B259" s="20" t="s">
        <v>357</v>
      </c>
      <c r="C259" s="20" t="s">
        <v>365</v>
      </c>
      <c r="D259" s="21">
        <v>242</v>
      </c>
      <c r="E259" s="20" t="s">
        <v>369</v>
      </c>
      <c r="F259" s="20" t="s">
        <v>360</v>
      </c>
      <c r="G259" s="19" t="s">
        <v>45</v>
      </c>
      <c r="H259" s="19" t="s">
        <v>50</v>
      </c>
      <c r="I259" s="19" t="s">
        <v>47</v>
      </c>
      <c r="J259" s="22">
        <v>12220800</v>
      </c>
      <c r="K259" s="5">
        <v>6</v>
      </c>
      <c r="L259" s="22">
        <f>+Tabla21[[#This Row],[VALOR UNITARIO]]*Tabla21[[#This Row],[META_SUR]]</f>
        <v>73324800</v>
      </c>
      <c r="M259" s="41">
        <v>0</v>
      </c>
      <c r="N259" s="42">
        <v>0</v>
      </c>
      <c r="O259" s="42">
        <v>0</v>
      </c>
      <c r="P259" s="42">
        <v>6</v>
      </c>
      <c r="Q259" s="42"/>
      <c r="R259" s="42"/>
      <c r="S259" s="42">
        <v>0</v>
      </c>
      <c r="T259" s="43">
        <v>0</v>
      </c>
      <c r="U259" s="28">
        <f>+Tabla21[[#This Row],[META_TUNJUELITO]]+Tabla21[[#This Row],[META_USME]]+Tabla21[[#This Row],[META_CIUDAD_BOLIVAR]]+Tabla21[[#This Row],[META_SUMAPAZ]]+Tabla21[[#This Row],[META_]]+Tabla21[[#This Row],[META_2]]+Tabla21[[#This Row],[META_SUBRED]]+Tabla21[[#This Row],[META_DISTRITO]]</f>
        <v>6</v>
      </c>
      <c r="V259" s="29">
        <f>+Tabla21[[#This Row],[META_SUR]]-Tabla21[[#This Row],[META_TOTAL]]</f>
        <v>0</v>
      </c>
      <c r="W259" s="30">
        <f>+Tabla21[[#This Row],[VALOR UNITARIO]]*Tabla21[[#This Row],[META_TUNJUELITO]]</f>
        <v>0</v>
      </c>
      <c r="X259" s="31">
        <f>+Tabla21[[#This Row],[META_USME]]*Tabla21[[#This Row],[VALOR UNITARIO]]</f>
        <v>0</v>
      </c>
      <c r="Y259" s="31">
        <f>+Tabla21[[#This Row],[META_CIUDAD_BOLIVAR]]*Tabla21[[#This Row],[VALOR UNITARIO]]</f>
        <v>0</v>
      </c>
      <c r="Z259" s="31">
        <f>+Tabla21[[#This Row],[META_SUMAPAZ]]*Tabla21[[#This Row],[VALOR UNITARIO]]</f>
        <v>73324800</v>
      </c>
      <c r="AA259" s="31">
        <f>+Tabla21[[#This Row],[META_]]*Tabla21[[#This Row],[VALOR UNITARIO]]</f>
        <v>0</v>
      </c>
      <c r="AB259" s="31">
        <f>+Tabla21[[#This Row],[META_2]]*Tabla21[[#This Row],[VALOR UNITARIO]]</f>
        <v>0</v>
      </c>
      <c r="AC259" s="31">
        <f>+Tabla21[[#This Row],[META_SUBRED]]*Tabla21[[#This Row],[VALOR UNITARIO]]</f>
        <v>0</v>
      </c>
      <c r="AD259" s="32">
        <f>+Tabla21[[#This Row],[META_DISTRITO]]*Tabla21[[#This Row],[VALOR UNITARIO]]</f>
        <v>0</v>
      </c>
      <c r="AE259" s="30">
        <f>SUM(Tabla21[[#This Row],[$_TUNJUELITO]:[$_DISTRITO]])</f>
        <v>73324800</v>
      </c>
      <c r="AF259" s="32">
        <f>+Tabla21[[#This Row],[$_SUR]]-Tabla21[[#This Row],[$_TOTAL]]</f>
        <v>0</v>
      </c>
    </row>
    <row r="260" spans="1:32" ht="76.5" hidden="1">
      <c r="A260" s="19" t="s">
        <v>54</v>
      </c>
      <c r="B260" s="20" t="s">
        <v>357</v>
      </c>
      <c r="C260" s="20" t="s">
        <v>365</v>
      </c>
      <c r="D260" s="21">
        <v>243</v>
      </c>
      <c r="E260" s="20" t="s">
        <v>370</v>
      </c>
      <c r="F260" s="20" t="s">
        <v>360</v>
      </c>
      <c r="G260" s="19" t="s">
        <v>70</v>
      </c>
      <c r="H260" s="19" t="s">
        <v>67</v>
      </c>
      <c r="I260" s="19" t="s">
        <v>47</v>
      </c>
      <c r="J260" s="22">
        <v>15642624</v>
      </c>
      <c r="K260" s="5">
        <v>0</v>
      </c>
      <c r="L260" s="22">
        <f>+Tabla21[[#This Row],[VALOR UNITARIO]]*Tabla21[[#This Row],[META_SUR]]</f>
        <v>0</v>
      </c>
      <c r="M260" s="41">
        <f>+Tabla21[[#This Row],[META_SUR]]*20.63/100</f>
        <v>0</v>
      </c>
      <c r="N260" s="42">
        <f>+Tabla21[[#This Row],[META_SUR]]*21.68/100</f>
        <v>0</v>
      </c>
      <c r="O260" s="42">
        <f>+Tabla21[[#This Row],[META_SUR]]*51.25/100</f>
        <v>0</v>
      </c>
      <c r="P260" s="42">
        <f>+Tabla21[[#This Row],[META_SUR]]*6.25/100</f>
        <v>0</v>
      </c>
      <c r="Q260" s="42"/>
      <c r="R260" s="42"/>
      <c r="S260" s="42"/>
      <c r="T260" s="43"/>
      <c r="U260" s="28">
        <f>+Tabla21[[#This Row],[META_TUNJUELITO]]+Tabla21[[#This Row],[META_USME]]+Tabla21[[#This Row],[META_CIUDAD_BOLIVAR]]+Tabla21[[#This Row],[META_SUMAPAZ]]+Tabla21[[#This Row],[META_]]+Tabla21[[#This Row],[META_2]]+Tabla21[[#This Row],[META_SUBRED]]+Tabla21[[#This Row],[META_DISTRITO]]</f>
        <v>0</v>
      </c>
      <c r="V260" s="29">
        <f>+Tabla21[[#This Row],[META_SUR]]-Tabla21[[#This Row],[META_TOTAL]]</f>
        <v>0</v>
      </c>
      <c r="W260" s="30">
        <f>+Tabla21[[#This Row],[VALOR UNITARIO]]*Tabla21[[#This Row],[META_TUNJUELITO]]</f>
        <v>0</v>
      </c>
      <c r="X260" s="31">
        <f>+Tabla21[[#This Row],[META_USME]]*Tabla21[[#This Row],[VALOR UNITARIO]]</f>
        <v>0</v>
      </c>
      <c r="Y260" s="31">
        <f>+Tabla21[[#This Row],[META_CIUDAD_BOLIVAR]]*Tabla21[[#This Row],[VALOR UNITARIO]]</f>
        <v>0</v>
      </c>
      <c r="Z260" s="31">
        <f>+Tabla21[[#This Row],[META_SUMAPAZ]]*Tabla21[[#This Row],[VALOR UNITARIO]]</f>
        <v>0</v>
      </c>
      <c r="AA260" s="31">
        <f>+Tabla21[[#This Row],[META_]]*Tabla21[[#This Row],[VALOR UNITARIO]]</f>
        <v>0</v>
      </c>
      <c r="AB260" s="31">
        <f>+Tabla21[[#This Row],[META_2]]*Tabla21[[#This Row],[VALOR UNITARIO]]</f>
        <v>0</v>
      </c>
      <c r="AC260" s="31">
        <f>+Tabla21[[#This Row],[META_SUBRED]]*Tabla21[[#This Row],[VALOR UNITARIO]]</f>
        <v>0</v>
      </c>
      <c r="AD260" s="32">
        <f>+Tabla21[[#This Row],[META_DISTRITO]]*Tabla21[[#This Row],[VALOR UNITARIO]]</f>
        <v>0</v>
      </c>
      <c r="AE260" s="30">
        <f>SUM(Tabla21[[#This Row],[$_TUNJUELITO]:[$_DISTRITO]])</f>
        <v>0</v>
      </c>
      <c r="AF260" s="32">
        <f>+Tabla21[[#This Row],[$_SUR]]-Tabla21[[#This Row],[$_TOTAL]]</f>
        <v>0</v>
      </c>
    </row>
    <row r="261" spans="1:32" ht="51" hidden="1">
      <c r="A261" s="19" t="s">
        <v>54</v>
      </c>
      <c r="B261" s="20" t="s">
        <v>357</v>
      </c>
      <c r="C261" s="20" t="s">
        <v>371</v>
      </c>
      <c r="D261" s="21">
        <v>244</v>
      </c>
      <c r="E261" s="20" t="s">
        <v>372</v>
      </c>
      <c r="F261" s="20" t="s">
        <v>360</v>
      </c>
      <c r="G261" s="19" t="s">
        <v>70</v>
      </c>
      <c r="H261" s="19" t="s">
        <v>46</v>
      </c>
      <c r="I261" s="19" t="s">
        <v>47</v>
      </c>
      <c r="J261" s="22">
        <v>20316544</v>
      </c>
      <c r="K261" s="5">
        <v>6</v>
      </c>
      <c r="L261" s="22">
        <f>+Tabla21[[#This Row],[VALOR UNITARIO]]*Tabla21[[#This Row],[META_SUR]]</f>
        <v>121899264</v>
      </c>
      <c r="M261" s="41">
        <v>0</v>
      </c>
      <c r="N261" s="42">
        <v>0</v>
      </c>
      <c r="O261" s="42">
        <v>0</v>
      </c>
      <c r="P261" s="42">
        <v>0</v>
      </c>
      <c r="Q261" s="42"/>
      <c r="R261" s="42"/>
      <c r="S261" s="42">
        <v>6</v>
      </c>
      <c r="T261" s="43">
        <v>0</v>
      </c>
      <c r="U261" s="28">
        <f>+Tabla21[[#This Row],[META_TUNJUELITO]]+Tabla21[[#This Row],[META_USME]]+Tabla21[[#This Row],[META_CIUDAD_BOLIVAR]]+Tabla21[[#This Row],[META_SUMAPAZ]]+Tabla21[[#This Row],[META_]]+Tabla21[[#This Row],[META_2]]+Tabla21[[#This Row],[META_SUBRED]]+Tabla21[[#This Row],[META_DISTRITO]]</f>
        <v>6</v>
      </c>
      <c r="V261" s="29">
        <f>+Tabla21[[#This Row],[META_SUR]]-Tabla21[[#This Row],[META_TOTAL]]</f>
        <v>0</v>
      </c>
      <c r="W261" s="30">
        <f>+Tabla21[[#This Row],[VALOR UNITARIO]]*Tabla21[[#This Row],[META_TUNJUELITO]]</f>
        <v>0</v>
      </c>
      <c r="X261" s="31">
        <f>+Tabla21[[#This Row],[META_USME]]*Tabla21[[#This Row],[VALOR UNITARIO]]</f>
        <v>0</v>
      </c>
      <c r="Y261" s="31">
        <f>+Tabla21[[#This Row],[META_CIUDAD_BOLIVAR]]*Tabla21[[#This Row],[VALOR UNITARIO]]</f>
        <v>0</v>
      </c>
      <c r="Z261" s="31">
        <f>+Tabla21[[#This Row],[META_SUMAPAZ]]*Tabla21[[#This Row],[VALOR UNITARIO]]</f>
        <v>0</v>
      </c>
      <c r="AA261" s="31">
        <f>+Tabla21[[#This Row],[META_]]*Tabla21[[#This Row],[VALOR UNITARIO]]</f>
        <v>0</v>
      </c>
      <c r="AB261" s="31">
        <f>+Tabla21[[#This Row],[META_2]]*Tabla21[[#This Row],[VALOR UNITARIO]]</f>
        <v>0</v>
      </c>
      <c r="AC261" s="31">
        <f>+Tabla21[[#This Row],[META_SUBRED]]*Tabla21[[#This Row],[VALOR UNITARIO]]</f>
        <v>121899264</v>
      </c>
      <c r="AD261" s="32">
        <f>+Tabla21[[#This Row],[META_DISTRITO]]*Tabla21[[#This Row],[VALOR UNITARIO]]</f>
        <v>0</v>
      </c>
      <c r="AE261" s="30">
        <f>SUM(Tabla21[[#This Row],[$_TUNJUELITO]:[$_DISTRITO]])</f>
        <v>121899264</v>
      </c>
      <c r="AF261" s="32">
        <f>+Tabla21[[#This Row],[$_SUR]]-Tabla21[[#This Row],[$_TOTAL]]</f>
        <v>0</v>
      </c>
    </row>
    <row r="262" spans="1:32" ht="51" hidden="1">
      <c r="A262" s="19" t="s">
        <v>54</v>
      </c>
      <c r="B262" s="20" t="s">
        <v>357</v>
      </c>
      <c r="C262" s="20" t="s">
        <v>371</v>
      </c>
      <c r="D262" s="21">
        <v>245</v>
      </c>
      <c r="E262" s="20" t="s">
        <v>373</v>
      </c>
      <c r="F262" s="20" t="s">
        <v>360</v>
      </c>
      <c r="G262" s="19" t="s">
        <v>70</v>
      </c>
      <c r="H262" s="19" t="s">
        <v>67</v>
      </c>
      <c r="I262" s="19" t="s">
        <v>47</v>
      </c>
      <c r="J262" s="22">
        <v>24729968</v>
      </c>
      <c r="K262" s="5">
        <v>0</v>
      </c>
      <c r="L262" s="22">
        <f>+Tabla21[[#This Row],[VALOR UNITARIO]]*Tabla21[[#This Row],[META_SUR]]</f>
        <v>0</v>
      </c>
      <c r="M262" s="41">
        <f>+Tabla21[[#This Row],[META_SUR]]*20.63/100</f>
        <v>0</v>
      </c>
      <c r="N262" s="42">
        <f>+Tabla21[[#This Row],[META_SUR]]*21.68/100</f>
        <v>0</v>
      </c>
      <c r="O262" s="42">
        <f>+Tabla21[[#This Row],[META_SUR]]*51.25/100</f>
        <v>0</v>
      </c>
      <c r="P262" s="42">
        <f>+Tabla21[[#This Row],[META_SUR]]*6.25/100</f>
        <v>0</v>
      </c>
      <c r="Q262" s="42"/>
      <c r="R262" s="42"/>
      <c r="S262" s="42"/>
      <c r="T262" s="43"/>
      <c r="U262" s="28">
        <f>+Tabla21[[#This Row],[META_TUNJUELITO]]+Tabla21[[#This Row],[META_USME]]+Tabla21[[#This Row],[META_CIUDAD_BOLIVAR]]+Tabla21[[#This Row],[META_SUMAPAZ]]+Tabla21[[#This Row],[META_]]+Tabla21[[#This Row],[META_2]]+Tabla21[[#This Row],[META_SUBRED]]+Tabla21[[#This Row],[META_DISTRITO]]</f>
        <v>0</v>
      </c>
      <c r="V262" s="29">
        <f>+Tabla21[[#This Row],[META_SUR]]-Tabla21[[#This Row],[META_TOTAL]]</f>
        <v>0</v>
      </c>
      <c r="W262" s="30">
        <f>+Tabla21[[#This Row],[VALOR UNITARIO]]*Tabla21[[#This Row],[META_TUNJUELITO]]</f>
        <v>0</v>
      </c>
      <c r="X262" s="31">
        <f>+Tabla21[[#This Row],[META_USME]]*Tabla21[[#This Row],[VALOR UNITARIO]]</f>
        <v>0</v>
      </c>
      <c r="Y262" s="31">
        <f>+Tabla21[[#This Row],[META_CIUDAD_BOLIVAR]]*Tabla21[[#This Row],[VALOR UNITARIO]]</f>
        <v>0</v>
      </c>
      <c r="Z262" s="31">
        <f>+Tabla21[[#This Row],[META_SUMAPAZ]]*Tabla21[[#This Row],[VALOR UNITARIO]]</f>
        <v>0</v>
      </c>
      <c r="AA262" s="31">
        <f>+Tabla21[[#This Row],[META_]]*Tabla21[[#This Row],[VALOR UNITARIO]]</f>
        <v>0</v>
      </c>
      <c r="AB262" s="31">
        <f>+Tabla21[[#This Row],[META_2]]*Tabla21[[#This Row],[VALOR UNITARIO]]</f>
        <v>0</v>
      </c>
      <c r="AC262" s="31">
        <f>+Tabla21[[#This Row],[META_SUBRED]]*Tabla21[[#This Row],[VALOR UNITARIO]]</f>
        <v>0</v>
      </c>
      <c r="AD262" s="32">
        <f>+Tabla21[[#This Row],[META_DISTRITO]]*Tabla21[[#This Row],[VALOR UNITARIO]]</f>
        <v>0</v>
      </c>
      <c r="AE262" s="30">
        <f>SUM(Tabla21[[#This Row],[$_TUNJUELITO]:[$_DISTRITO]])</f>
        <v>0</v>
      </c>
      <c r="AF262" s="32">
        <f>+Tabla21[[#This Row],[$_SUR]]-Tabla21[[#This Row],[$_TOTAL]]</f>
        <v>0</v>
      </c>
    </row>
    <row r="263" spans="1:32" ht="140.25" hidden="1">
      <c r="A263" s="19" t="s">
        <v>54</v>
      </c>
      <c r="B263" s="20" t="s">
        <v>357</v>
      </c>
      <c r="C263" s="20" t="s">
        <v>358</v>
      </c>
      <c r="D263" s="21">
        <v>246</v>
      </c>
      <c r="E263" s="20" t="s">
        <v>374</v>
      </c>
      <c r="F263" s="20" t="s">
        <v>360</v>
      </c>
      <c r="G263" s="19" t="s">
        <v>375</v>
      </c>
      <c r="H263" s="19" t="s">
        <v>67</v>
      </c>
      <c r="I263" s="19" t="s">
        <v>47</v>
      </c>
      <c r="J263" s="22">
        <v>67458816</v>
      </c>
      <c r="K263" s="5">
        <v>0</v>
      </c>
      <c r="L263" s="22">
        <f>+Tabla21[[#This Row],[VALOR UNITARIO]]*Tabla21[[#This Row],[META_SUR]]</f>
        <v>0</v>
      </c>
      <c r="M263" s="41">
        <f>+Tabla21[[#This Row],[META_SUR]]*20.63/100</f>
        <v>0</v>
      </c>
      <c r="N263" s="42">
        <f>+Tabla21[[#This Row],[META_SUR]]*21.68/100</f>
        <v>0</v>
      </c>
      <c r="O263" s="42">
        <f>+Tabla21[[#This Row],[META_SUR]]*51.25/100</f>
        <v>0</v>
      </c>
      <c r="P263" s="42">
        <f>+Tabla21[[#This Row],[META_SUR]]*6.25/100</f>
        <v>0</v>
      </c>
      <c r="Q263" s="42"/>
      <c r="R263" s="42"/>
      <c r="S263" s="42"/>
      <c r="T263" s="43"/>
      <c r="U263" s="28">
        <f>+Tabla21[[#This Row],[META_TUNJUELITO]]+Tabla21[[#This Row],[META_USME]]+Tabla21[[#This Row],[META_CIUDAD_BOLIVAR]]+Tabla21[[#This Row],[META_SUMAPAZ]]+Tabla21[[#This Row],[META_]]+Tabla21[[#This Row],[META_2]]+Tabla21[[#This Row],[META_SUBRED]]+Tabla21[[#This Row],[META_DISTRITO]]</f>
        <v>0</v>
      </c>
      <c r="V263" s="29">
        <f>+Tabla21[[#This Row],[META_SUR]]-Tabla21[[#This Row],[META_TOTAL]]</f>
        <v>0</v>
      </c>
      <c r="W263" s="30">
        <f>+Tabla21[[#This Row],[VALOR UNITARIO]]*Tabla21[[#This Row],[META_TUNJUELITO]]</f>
        <v>0</v>
      </c>
      <c r="X263" s="31">
        <f>+Tabla21[[#This Row],[META_USME]]*Tabla21[[#This Row],[VALOR UNITARIO]]</f>
        <v>0</v>
      </c>
      <c r="Y263" s="31">
        <f>+Tabla21[[#This Row],[META_CIUDAD_BOLIVAR]]*Tabla21[[#This Row],[VALOR UNITARIO]]</f>
        <v>0</v>
      </c>
      <c r="Z263" s="31">
        <f>+Tabla21[[#This Row],[META_SUMAPAZ]]*Tabla21[[#This Row],[VALOR UNITARIO]]</f>
        <v>0</v>
      </c>
      <c r="AA263" s="31">
        <f>+Tabla21[[#This Row],[META_]]*Tabla21[[#This Row],[VALOR UNITARIO]]</f>
        <v>0</v>
      </c>
      <c r="AB263" s="31">
        <f>+Tabla21[[#This Row],[META_2]]*Tabla21[[#This Row],[VALOR UNITARIO]]</f>
        <v>0</v>
      </c>
      <c r="AC263" s="31">
        <f>+Tabla21[[#This Row],[META_SUBRED]]*Tabla21[[#This Row],[VALOR UNITARIO]]</f>
        <v>0</v>
      </c>
      <c r="AD263" s="32">
        <f>+Tabla21[[#This Row],[META_DISTRITO]]*Tabla21[[#This Row],[VALOR UNITARIO]]</f>
        <v>0</v>
      </c>
      <c r="AE263" s="30">
        <f>SUM(Tabla21[[#This Row],[$_TUNJUELITO]:[$_DISTRITO]])</f>
        <v>0</v>
      </c>
      <c r="AF263" s="32">
        <f>+Tabla21[[#This Row],[$_SUR]]-Tabla21[[#This Row],[$_TOTAL]]</f>
        <v>0</v>
      </c>
    </row>
    <row r="264" spans="1:32" ht="25.5" hidden="1">
      <c r="A264" s="19" t="s">
        <v>54</v>
      </c>
      <c r="B264" s="20" t="s">
        <v>376</v>
      </c>
      <c r="C264" s="20"/>
      <c r="D264" s="21">
        <v>247</v>
      </c>
      <c r="E264" s="20" t="s">
        <v>377</v>
      </c>
      <c r="F264" s="20"/>
      <c r="G264" s="19"/>
      <c r="H264" s="19"/>
      <c r="I264" s="19"/>
      <c r="J264" s="22">
        <v>0</v>
      </c>
      <c r="L264" s="22">
        <v>2566504066</v>
      </c>
      <c r="M264" s="41">
        <f>+Tabla21[[#This Row],[META_SUR]]*20.63/100</f>
        <v>0</v>
      </c>
      <c r="N264" s="42">
        <f>+Tabla21[[#This Row],[META_SUR]]*21.68/100</f>
        <v>0</v>
      </c>
      <c r="O264" s="42">
        <f>+Tabla21[[#This Row],[META_SUR]]*51.25/100</f>
        <v>0</v>
      </c>
      <c r="P264" s="42">
        <f>+Tabla21[[#This Row],[META_SUR]]*6.25/100</f>
        <v>0</v>
      </c>
      <c r="Q264" s="42"/>
      <c r="R264" s="42"/>
      <c r="S264" s="42"/>
      <c r="T264" s="43"/>
      <c r="U264" s="28">
        <f>+Tabla21[[#This Row],[META_TUNJUELITO]]+Tabla21[[#This Row],[META_USME]]+Tabla21[[#This Row],[META_CIUDAD_BOLIVAR]]+Tabla21[[#This Row],[META_SUMAPAZ]]+Tabla21[[#This Row],[META_]]+Tabla21[[#This Row],[META_2]]+Tabla21[[#This Row],[META_SUBRED]]+Tabla21[[#This Row],[META_DISTRITO]]</f>
        <v>0</v>
      </c>
      <c r="V264" s="29">
        <f>+Tabla21[[#This Row],[META_SUR]]-Tabla21[[#This Row],[META_TOTAL]]</f>
        <v>0</v>
      </c>
      <c r="W264" s="30">
        <f>+Tabla21[[#This Row],[VALOR UNITARIO]]*Tabla21[[#This Row],[META_TUNJUELITO]]</f>
        <v>0</v>
      </c>
      <c r="X264" s="31">
        <f>+Tabla21[[#This Row],[META_USME]]*Tabla21[[#This Row],[VALOR UNITARIO]]</f>
        <v>0</v>
      </c>
      <c r="Y264" s="31">
        <f>+Tabla21[[#This Row],[META_CIUDAD_BOLIVAR]]*Tabla21[[#This Row],[VALOR UNITARIO]]</f>
        <v>0</v>
      </c>
      <c r="Z264" s="31">
        <f>+Tabla21[[#This Row],[META_SUMAPAZ]]*Tabla21[[#This Row],[VALOR UNITARIO]]</f>
        <v>0</v>
      </c>
      <c r="AA264" s="31">
        <f>+Tabla21[[#This Row],[META_]]*Tabla21[[#This Row],[VALOR UNITARIO]]</f>
        <v>0</v>
      </c>
      <c r="AB264" s="31">
        <f>+Tabla21[[#This Row],[META_2]]*Tabla21[[#This Row],[VALOR UNITARIO]]</f>
        <v>0</v>
      </c>
      <c r="AC264" s="31">
        <f>+Tabla21[[#This Row],[META_SUBRED]]*Tabla21[[#This Row],[VALOR UNITARIO]]</f>
        <v>0</v>
      </c>
      <c r="AD264" s="32">
        <f>+Tabla21[[#This Row],[META_DISTRITO]]*Tabla21[[#This Row],[VALOR UNITARIO]]</f>
        <v>0</v>
      </c>
      <c r="AE264" s="30">
        <f>SUM(Tabla21[[#This Row],[$_TUNJUELITO]:[$_DISTRITO]])</f>
        <v>0</v>
      </c>
      <c r="AF264" s="32">
        <f>+Tabla21[[#This Row],[$_SUR]]-Tabla21[[#This Row],[$_TOTAL]]</f>
        <v>2566504066</v>
      </c>
    </row>
    <row r="265" spans="1:32" ht="25.5" hidden="1">
      <c r="A265" s="19" t="s">
        <v>54</v>
      </c>
      <c r="B265" s="20" t="s">
        <v>376</v>
      </c>
      <c r="C265" s="20"/>
      <c r="D265" s="21">
        <v>248</v>
      </c>
      <c r="E265" s="20" t="s">
        <v>378</v>
      </c>
      <c r="F265" s="20"/>
      <c r="G265" s="19"/>
      <c r="H265" s="19"/>
      <c r="I265" s="19"/>
      <c r="J265" s="22">
        <v>0</v>
      </c>
      <c r="L265" s="22">
        <v>114020064</v>
      </c>
      <c r="M265" s="41">
        <f>+Tabla21[[#This Row],[META_SUR]]*20.63/100</f>
        <v>0</v>
      </c>
      <c r="N265" s="42">
        <f>+Tabla21[[#This Row],[META_SUR]]*21.68/100</f>
        <v>0</v>
      </c>
      <c r="O265" s="42">
        <f>+Tabla21[[#This Row],[META_SUR]]*51.25/100</f>
        <v>0</v>
      </c>
      <c r="P265" s="42">
        <f>+Tabla21[[#This Row],[META_SUR]]*6.25/100</f>
        <v>0</v>
      </c>
      <c r="Q265" s="42"/>
      <c r="R265" s="42"/>
      <c r="S265" s="42"/>
      <c r="T265" s="43"/>
      <c r="U265" s="28">
        <f>+Tabla21[[#This Row],[META_TUNJUELITO]]+Tabla21[[#This Row],[META_USME]]+Tabla21[[#This Row],[META_CIUDAD_BOLIVAR]]+Tabla21[[#This Row],[META_SUMAPAZ]]+Tabla21[[#This Row],[META_]]+Tabla21[[#This Row],[META_2]]+Tabla21[[#This Row],[META_SUBRED]]+Tabla21[[#This Row],[META_DISTRITO]]</f>
        <v>0</v>
      </c>
      <c r="V265" s="29">
        <f>+Tabla21[[#This Row],[META_SUR]]-Tabla21[[#This Row],[META_TOTAL]]</f>
        <v>0</v>
      </c>
      <c r="W265" s="30">
        <f>+Tabla21[[#This Row],[VALOR UNITARIO]]*Tabla21[[#This Row],[META_TUNJUELITO]]</f>
        <v>0</v>
      </c>
      <c r="X265" s="31">
        <f>+Tabla21[[#This Row],[META_USME]]*Tabla21[[#This Row],[VALOR UNITARIO]]</f>
        <v>0</v>
      </c>
      <c r="Y265" s="31">
        <f>+Tabla21[[#This Row],[META_CIUDAD_BOLIVAR]]*Tabla21[[#This Row],[VALOR UNITARIO]]</f>
        <v>0</v>
      </c>
      <c r="Z265" s="31">
        <f>+Tabla21[[#This Row],[META_SUMAPAZ]]*Tabla21[[#This Row],[VALOR UNITARIO]]</f>
        <v>0</v>
      </c>
      <c r="AA265" s="31">
        <f>+Tabla21[[#This Row],[META_]]*Tabla21[[#This Row],[VALOR UNITARIO]]</f>
        <v>0</v>
      </c>
      <c r="AB265" s="31">
        <f>+Tabla21[[#This Row],[META_2]]*Tabla21[[#This Row],[VALOR UNITARIO]]</f>
        <v>0</v>
      </c>
      <c r="AC265" s="31">
        <f>+Tabla21[[#This Row],[META_SUBRED]]*Tabla21[[#This Row],[VALOR UNITARIO]]</f>
        <v>0</v>
      </c>
      <c r="AD265" s="32">
        <f>+Tabla21[[#This Row],[META_DISTRITO]]*Tabla21[[#This Row],[VALOR UNITARIO]]</f>
        <v>0</v>
      </c>
      <c r="AE265" s="30">
        <f>SUM(Tabla21[[#This Row],[$_TUNJUELITO]:[$_DISTRITO]])</f>
        <v>0</v>
      </c>
      <c r="AF265" s="32">
        <f>+Tabla21[[#This Row],[$_SUR]]-Tabla21[[#This Row],[$_TOTAL]]</f>
        <v>114020064</v>
      </c>
    </row>
    <row r="266" spans="1:32" ht="38.25" hidden="1">
      <c r="A266" s="19" t="s">
        <v>54</v>
      </c>
      <c r="B266" s="20" t="s">
        <v>376</v>
      </c>
      <c r="C266" s="20"/>
      <c r="D266" s="21">
        <v>249</v>
      </c>
      <c r="E266" s="20" t="s">
        <v>379</v>
      </c>
      <c r="F266" s="20"/>
      <c r="G266" s="19"/>
      <c r="H266" s="19"/>
      <c r="I266" s="19"/>
      <c r="J266" s="22">
        <v>0</v>
      </c>
      <c r="L266" s="22">
        <v>45773328</v>
      </c>
      <c r="M266" s="41">
        <f>+Tabla21[[#This Row],[META_SUR]]*20.63/100</f>
        <v>0</v>
      </c>
      <c r="N266" s="42">
        <f>+Tabla21[[#This Row],[META_SUR]]*21.68/100</f>
        <v>0</v>
      </c>
      <c r="O266" s="42">
        <f>+Tabla21[[#This Row],[META_SUR]]*51.25/100</f>
        <v>0</v>
      </c>
      <c r="P266" s="42">
        <f>+Tabla21[[#This Row],[META_SUR]]*6.25/100</f>
        <v>0</v>
      </c>
      <c r="Q266" s="42"/>
      <c r="R266" s="42"/>
      <c r="S266" s="42"/>
      <c r="T266" s="43"/>
      <c r="U266" s="28">
        <f>+Tabla21[[#This Row],[META_TUNJUELITO]]+Tabla21[[#This Row],[META_USME]]+Tabla21[[#This Row],[META_CIUDAD_BOLIVAR]]+Tabla21[[#This Row],[META_SUMAPAZ]]+Tabla21[[#This Row],[META_]]+Tabla21[[#This Row],[META_2]]+Tabla21[[#This Row],[META_SUBRED]]+Tabla21[[#This Row],[META_DISTRITO]]</f>
        <v>0</v>
      </c>
      <c r="V266" s="29">
        <f>+Tabla21[[#This Row],[META_SUR]]-Tabla21[[#This Row],[META_TOTAL]]</f>
        <v>0</v>
      </c>
      <c r="W266" s="30">
        <f>+Tabla21[[#This Row],[VALOR UNITARIO]]*Tabla21[[#This Row],[META_TUNJUELITO]]</f>
        <v>0</v>
      </c>
      <c r="X266" s="31">
        <f>+Tabla21[[#This Row],[META_USME]]*Tabla21[[#This Row],[VALOR UNITARIO]]</f>
        <v>0</v>
      </c>
      <c r="Y266" s="31">
        <f>+Tabla21[[#This Row],[META_CIUDAD_BOLIVAR]]*Tabla21[[#This Row],[VALOR UNITARIO]]</f>
        <v>0</v>
      </c>
      <c r="Z266" s="31">
        <f>+Tabla21[[#This Row],[META_SUMAPAZ]]*Tabla21[[#This Row],[VALOR UNITARIO]]</f>
        <v>0</v>
      </c>
      <c r="AA266" s="31">
        <f>+Tabla21[[#This Row],[META_]]*Tabla21[[#This Row],[VALOR UNITARIO]]</f>
        <v>0</v>
      </c>
      <c r="AB266" s="31">
        <f>+Tabla21[[#This Row],[META_2]]*Tabla21[[#This Row],[VALOR UNITARIO]]</f>
        <v>0</v>
      </c>
      <c r="AC266" s="31">
        <f>+Tabla21[[#This Row],[META_SUBRED]]*Tabla21[[#This Row],[VALOR UNITARIO]]</f>
        <v>0</v>
      </c>
      <c r="AD266" s="32">
        <f>+Tabla21[[#This Row],[META_DISTRITO]]*Tabla21[[#This Row],[VALOR UNITARIO]]</f>
        <v>0</v>
      </c>
      <c r="AE266" s="30">
        <f>SUM(Tabla21[[#This Row],[$_TUNJUELITO]:[$_DISTRITO]])</f>
        <v>0</v>
      </c>
      <c r="AF266" s="32">
        <f>+Tabla21[[#This Row],[$_SUR]]-Tabla21[[#This Row],[$_TOTAL]]</f>
        <v>45773328</v>
      </c>
    </row>
    <row r="267" spans="1:32" ht="25.5" hidden="1">
      <c r="A267" s="19" t="s">
        <v>54</v>
      </c>
      <c r="B267" s="20" t="s">
        <v>376</v>
      </c>
      <c r="C267" s="20"/>
      <c r="D267" s="21">
        <v>250</v>
      </c>
      <c r="E267" s="20" t="s">
        <v>380</v>
      </c>
      <c r="F267" s="20"/>
      <c r="G267" s="19"/>
      <c r="H267" s="19"/>
      <c r="I267" s="19"/>
      <c r="J267" s="22">
        <v>0</v>
      </c>
      <c r="L267" s="22">
        <v>730482240</v>
      </c>
      <c r="M267" s="41">
        <f>+Tabla21[[#This Row],[META_SUR]]*20.63/100</f>
        <v>0</v>
      </c>
      <c r="N267" s="42">
        <f>+Tabla21[[#This Row],[META_SUR]]*21.68/100</f>
        <v>0</v>
      </c>
      <c r="O267" s="42">
        <f>+Tabla21[[#This Row],[META_SUR]]*51.25/100</f>
        <v>0</v>
      </c>
      <c r="P267" s="42">
        <f>+Tabla21[[#This Row],[META_SUR]]*6.25/100</f>
        <v>0</v>
      </c>
      <c r="Q267" s="42"/>
      <c r="R267" s="42"/>
      <c r="S267" s="42"/>
      <c r="T267" s="43"/>
      <c r="U267" s="28">
        <f>+Tabla21[[#This Row],[META_TUNJUELITO]]+Tabla21[[#This Row],[META_USME]]+Tabla21[[#This Row],[META_CIUDAD_BOLIVAR]]+Tabla21[[#This Row],[META_SUMAPAZ]]+Tabla21[[#This Row],[META_]]+Tabla21[[#This Row],[META_2]]+Tabla21[[#This Row],[META_SUBRED]]+Tabla21[[#This Row],[META_DISTRITO]]</f>
        <v>0</v>
      </c>
      <c r="V267" s="29">
        <f>+Tabla21[[#This Row],[META_SUR]]-Tabla21[[#This Row],[META_TOTAL]]</f>
        <v>0</v>
      </c>
      <c r="W267" s="30">
        <f>+Tabla21[[#This Row],[VALOR UNITARIO]]*Tabla21[[#This Row],[META_TUNJUELITO]]</f>
        <v>0</v>
      </c>
      <c r="X267" s="31">
        <f>+Tabla21[[#This Row],[META_USME]]*Tabla21[[#This Row],[VALOR UNITARIO]]</f>
        <v>0</v>
      </c>
      <c r="Y267" s="31">
        <f>+Tabla21[[#This Row],[META_CIUDAD_BOLIVAR]]*Tabla21[[#This Row],[VALOR UNITARIO]]</f>
        <v>0</v>
      </c>
      <c r="Z267" s="31">
        <f>+Tabla21[[#This Row],[META_SUMAPAZ]]*Tabla21[[#This Row],[VALOR UNITARIO]]</f>
        <v>0</v>
      </c>
      <c r="AA267" s="31">
        <f>+Tabla21[[#This Row],[META_]]*Tabla21[[#This Row],[VALOR UNITARIO]]</f>
        <v>0</v>
      </c>
      <c r="AB267" s="31">
        <f>+Tabla21[[#This Row],[META_2]]*Tabla21[[#This Row],[VALOR UNITARIO]]</f>
        <v>0</v>
      </c>
      <c r="AC267" s="31">
        <f>+Tabla21[[#This Row],[META_SUBRED]]*Tabla21[[#This Row],[VALOR UNITARIO]]</f>
        <v>0</v>
      </c>
      <c r="AD267" s="32">
        <f>+Tabla21[[#This Row],[META_DISTRITO]]*Tabla21[[#This Row],[VALOR UNITARIO]]</f>
        <v>0</v>
      </c>
      <c r="AE267" s="30">
        <f>SUM(Tabla21[[#This Row],[$_TUNJUELITO]:[$_DISTRITO]])</f>
        <v>0</v>
      </c>
      <c r="AF267" s="32">
        <f>+Tabla21[[#This Row],[$_SUR]]-Tabla21[[#This Row],[$_TOTAL]]</f>
        <v>730482240</v>
      </c>
    </row>
    <row r="268" spans="1:32" ht="25.5" hidden="1">
      <c r="A268" s="19" t="s">
        <v>54</v>
      </c>
      <c r="B268" s="20" t="s">
        <v>376</v>
      </c>
      <c r="C268" s="20"/>
      <c r="D268" s="21">
        <v>251</v>
      </c>
      <c r="E268" s="20" t="s">
        <v>381</v>
      </c>
      <c r="F268" s="20"/>
      <c r="G268" s="19"/>
      <c r="H268" s="19"/>
      <c r="I268" s="19"/>
      <c r="J268" s="22">
        <v>0</v>
      </c>
      <c r="L268" s="22">
        <v>52622604</v>
      </c>
      <c r="M268" s="41">
        <f>+Tabla21[[#This Row],[META_SUR]]*20.63/100</f>
        <v>0</v>
      </c>
      <c r="N268" s="42">
        <f>+Tabla21[[#This Row],[META_SUR]]*21.68/100</f>
        <v>0</v>
      </c>
      <c r="O268" s="42">
        <f>+Tabla21[[#This Row],[META_SUR]]*51.25/100</f>
        <v>0</v>
      </c>
      <c r="P268" s="42">
        <f>+Tabla21[[#This Row],[META_SUR]]*6.25/100</f>
        <v>0</v>
      </c>
      <c r="Q268" s="42"/>
      <c r="R268" s="42"/>
      <c r="S268" s="42"/>
      <c r="T268" s="43"/>
      <c r="U268" s="28">
        <f>+Tabla21[[#This Row],[META_TUNJUELITO]]+Tabla21[[#This Row],[META_USME]]+Tabla21[[#This Row],[META_CIUDAD_BOLIVAR]]+Tabla21[[#This Row],[META_SUMAPAZ]]+Tabla21[[#This Row],[META_]]+Tabla21[[#This Row],[META_2]]+Tabla21[[#This Row],[META_SUBRED]]+Tabla21[[#This Row],[META_DISTRITO]]</f>
        <v>0</v>
      </c>
      <c r="V268" s="29">
        <f>+Tabla21[[#This Row],[META_SUR]]-Tabla21[[#This Row],[META_TOTAL]]</f>
        <v>0</v>
      </c>
      <c r="W268" s="30">
        <f>+Tabla21[[#This Row],[VALOR UNITARIO]]*Tabla21[[#This Row],[META_TUNJUELITO]]</f>
        <v>0</v>
      </c>
      <c r="X268" s="31">
        <f>+Tabla21[[#This Row],[META_USME]]*Tabla21[[#This Row],[VALOR UNITARIO]]</f>
        <v>0</v>
      </c>
      <c r="Y268" s="31">
        <f>+Tabla21[[#This Row],[META_CIUDAD_BOLIVAR]]*Tabla21[[#This Row],[VALOR UNITARIO]]</f>
        <v>0</v>
      </c>
      <c r="Z268" s="31">
        <f>+Tabla21[[#This Row],[META_SUMAPAZ]]*Tabla21[[#This Row],[VALOR UNITARIO]]</f>
        <v>0</v>
      </c>
      <c r="AA268" s="31">
        <f>+Tabla21[[#This Row],[META_]]*Tabla21[[#This Row],[VALOR UNITARIO]]</f>
        <v>0</v>
      </c>
      <c r="AB268" s="31">
        <f>+Tabla21[[#This Row],[META_2]]*Tabla21[[#This Row],[VALOR UNITARIO]]</f>
        <v>0</v>
      </c>
      <c r="AC268" s="31">
        <f>+Tabla21[[#This Row],[META_SUBRED]]*Tabla21[[#This Row],[VALOR UNITARIO]]</f>
        <v>0</v>
      </c>
      <c r="AD268" s="32">
        <f>+Tabla21[[#This Row],[META_DISTRITO]]*Tabla21[[#This Row],[VALOR UNITARIO]]</f>
        <v>0</v>
      </c>
      <c r="AE268" s="30">
        <f>SUM(Tabla21[[#This Row],[$_TUNJUELITO]:[$_DISTRITO]])</f>
        <v>0</v>
      </c>
      <c r="AF268" s="32">
        <f>+Tabla21[[#This Row],[$_SUR]]-Tabla21[[#This Row],[$_TOTAL]]</f>
        <v>52622604</v>
      </c>
    </row>
    <row r="269" spans="1:32" ht="38.25" hidden="1">
      <c r="A269" s="19" t="s">
        <v>54</v>
      </c>
      <c r="B269" s="20" t="s">
        <v>376</v>
      </c>
      <c r="C269" s="20"/>
      <c r="D269" s="21">
        <v>252</v>
      </c>
      <c r="E269" s="20" t="s">
        <v>382</v>
      </c>
      <c r="F269" s="20"/>
      <c r="G269" s="19"/>
      <c r="H269" s="19"/>
      <c r="I269" s="19"/>
      <c r="J269" s="22">
        <v>0</v>
      </c>
      <c r="L269" s="22">
        <v>1261890962</v>
      </c>
      <c r="M269" s="41">
        <f>+Tabla21[[#This Row],[META_SUR]]*20.63/100</f>
        <v>0</v>
      </c>
      <c r="N269" s="42">
        <f>+Tabla21[[#This Row],[META_SUR]]*21.68/100</f>
        <v>0</v>
      </c>
      <c r="O269" s="42">
        <f>+Tabla21[[#This Row],[META_SUR]]*51.25/100</f>
        <v>0</v>
      </c>
      <c r="P269" s="42">
        <f>+Tabla21[[#This Row],[META_SUR]]*6.25/100</f>
        <v>0</v>
      </c>
      <c r="Q269" s="42"/>
      <c r="R269" s="42"/>
      <c r="S269" s="42"/>
      <c r="T269" s="43"/>
      <c r="U269" s="28">
        <f>+Tabla21[[#This Row],[META_TUNJUELITO]]+Tabla21[[#This Row],[META_USME]]+Tabla21[[#This Row],[META_CIUDAD_BOLIVAR]]+Tabla21[[#This Row],[META_SUMAPAZ]]+Tabla21[[#This Row],[META_]]+Tabla21[[#This Row],[META_2]]+Tabla21[[#This Row],[META_SUBRED]]+Tabla21[[#This Row],[META_DISTRITO]]</f>
        <v>0</v>
      </c>
      <c r="V269" s="29">
        <f>+Tabla21[[#This Row],[META_SUR]]-Tabla21[[#This Row],[META_TOTAL]]</f>
        <v>0</v>
      </c>
      <c r="W269" s="30">
        <f>+Tabla21[[#This Row],[VALOR UNITARIO]]*Tabla21[[#This Row],[META_TUNJUELITO]]</f>
        <v>0</v>
      </c>
      <c r="X269" s="31">
        <f>+Tabla21[[#This Row],[META_USME]]*Tabla21[[#This Row],[VALOR UNITARIO]]</f>
        <v>0</v>
      </c>
      <c r="Y269" s="31">
        <f>+Tabla21[[#This Row],[META_CIUDAD_BOLIVAR]]*Tabla21[[#This Row],[VALOR UNITARIO]]</f>
        <v>0</v>
      </c>
      <c r="Z269" s="31">
        <f>+Tabla21[[#This Row],[META_SUMAPAZ]]*Tabla21[[#This Row],[VALOR UNITARIO]]</f>
        <v>0</v>
      </c>
      <c r="AA269" s="31">
        <f>+Tabla21[[#This Row],[META_]]*Tabla21[[#This Row],[VALOR UNITARIO]]</f>
        <v>0</v>
      </c>
      <c r="AB269" s="31">
        <f>+Tabla21[[#This Row],[META_2]]*Tabla21[[#This Row],[VALOR UNITARIO]]</f>
        <v>0</v>
      </c>
      <c r="AC269" s="31">
        <f>+Tabla21[[#This Row],[META_SUBRED]]*Tabla21[[#This Row],[VALOR UNITARIO]]</f>
        <v>0</v>
      </c>
      <c r="AD269" s="32">
        <f>+Tabla21[[#This Row],[META_DISTRITO]]*Tabla21[[#This Row],[VALOR UNITARIO]]</f>
        <v>0</v>
      </c>
      <c r="AE269" s="30">
        <f>SUM(Tabla21[[#This Row],[$_TUNJUELITO]:[$_DISTRITO]])</f>
        <v>0</v>
      </c>
      <c r="AF269" s="32">
        <f>+Tabla21[[#This Row],[$_SUR]]-Tabla21[[#This Row],[$_TOTAL]]</f>
        <v>1261890962</v>
      </c>
    </row>
    <row r="270" spans="1:32" ht="39" hidden="1" thickBot="1">
      <c r="A270" s="19" t="s">
        <v>54</v>
      </c>
      <c r="B270" s="20" t="s">
        <v>376</v>
      </c>
      <c r="C270" s="20"/>
      <c r="D270" s="21">
        <v>253</v>
      </c>
      <c r="E270" s="20" t="s">
        <v>383</v>
      </c>
      <c r="F270" s="20"/>
      <c r="G270" s="19"/>
      <c r="H270" s="19"/>
      <c r="I270" s="19"/>
      <c r="J270" s="22">
        <v>0</v>
      </c>
      <c r="L270" s="22">
        <v>399829218</v>
      </c>
      <c r="M270" s="44">
        <f>+Tabla21[[#This Row],[META_SUR]]*20.63/100</f>
        <v>0</v>
      </c>
      <c r="N270" s="45">
        <f>+Tabla21[[#This Row],[META_SUR]]*21.68/100</f>
        <v>0</v>
      </c>
      <c r="O270" s="45">
        <f>+Tabla21[[#This Row],[META_SUR]]*51.25/100</f>
        <v>0</v>
      </c>
      <c r="P270" s="45">
        <f>+Tabla21[[#This Row],[META_SUR]]*6.25/100</f>
        <v>0</v>
      </c>
      <c r="Q270" s="45"/>
      <c r="R270" s="45"/>
      <c r="S270" s="45"/>
      <c r="T270" s="46"/>
      <c r="U270" s="33">
        <f>+Tabla21[[#This Row],[META_TUNJUELITO]]+Tabla21[[#This Row],[META_USME]]+Tabla21[[#This Row],[META_CIUDAD_BOLIVAR]]+Tabla21[[#This Row],[META_SUMAPAZ]]+Tabla21[[#This Row],[META_]]+Tabla21[[#This Row],[META_2]]+Tabla21[[#This Row],[META_SUBRED]]+Tabla21[[#This Row],[META_DISTRITO]]</f>
        <v>0</v>
      </c>
      <c r="V270" s="34">
        <f>+Tabla21[[#This Row],[META_SUR]]-Tabla21[[#This Row],[META_TOTAL]]</f>
        <v>0</v>
      </c>
      <c r="W270" s="35">
        <f>+Tabla21[[#This Row],[VALOR UNITARIO]]*Tabla21[[#This Row],[META_TUNJUELITO]]</f>
        <v>0</v>
      </c>
      <c r="X270" s="36">
        <f>+Tabla21[[#This Row],[META_USME]]*Tabla21[[#This Row],[VALOR UNITARIO]]</f>
        <v>0</v>
      </c>
      <c r="Y270" s="36">
        <f>+Tabla21[[#This Row],[META_CIUDAD_BOLIVAR]]*Tabla21[[#This Row],[VALOR UNITARIO]]</f>
        <v>0</v>
      </c>
      <c r="Z270" s="36">
        <f>+Tabla21[[#This Row],[META_SUMAPAZ]]*Tabla21[[#This Row],[VALOR UNITARIO]]</f>
        <v>0</v>
      </c>
      <c r="AA270" s="36">
        <f>+Tabla21[[#This Row],[META_]]*Tabla21[[#This Row],[VALOR UNITARIO]]</f>
        <v>0</v>
      </c>
      <c r="AB270" s="36">
        <f>+Tabla21[[#This Row],[META_2]]*Tabla21[[#This Row],[VALOR UNITARIO]]</f>
        <v>0</v>
      </c>
      <c r="AC270" s="36">
        <f>+Tabla21[[#This Row],[META_SUBRED]]*Tabla21[[#This Row],[VALOR UNITARIO]]</f>
        <v>0</v>
      </c>
      <c r="AD270" s="37">
        <f>+Tabla21[[#This Row],[META_DISTRITO]]*Tabla21[[#This Row],[VALOR UNITARIO]]</f>
        <v>0</v>
      </c>
      <c r="AE270" s="35">
        <f>SUM(Tabla21[[#This Row],[$_TUNJUELITO]:[$_DISTRITO]])</f>
        <v>0</v>
      </c>
      <c r="AF270" s="37">
        <f>+Tabla21[[#This Row],[$_SUR]]-Tabla21[[#This Row],[$_TOTAL]]</f>
        <v>399829218</v>
      </c>
    </row>
  </sheetData>
  <sheetProtection autoFilter="0"/>
  <conditionalFormatting sqref="V10:V270">
    <cfRule type="cellIs" dxfId="40" priority="4" operator="equal">
      <formula>0</formula>
    </cfRule>
    <cfRule type="cellIs" dxfId="39" priority="5" operator="lessThan">
      <formula>0</formula>
    </cfRule>
    <cfRule type="cellIs" dxfId="38" priority="6" operator="greaterThan">
      <formula>0</formula>
    </cfRule>
  </conditionalFormatting>
  <conditionalFormatting sqref="AF10:AF270">
    <cfRule type="cellIs" dxfId="37" priority="1" operator="equal">
      <formula>0</formula>
    </cfRule>
    <cfRule type="cellIs" dxfId="36" priority="2" operator="lessThan">
      <formula>0</formula>
    </cfRule>
    <cfRule type="cellIs" dxfId="35" priority="3" operator="greaterThan">
      <formula>0</formula>
    </cfRule>
  </conditionalFormatting>
  <pageMargins left="0.7" right="0.7" top="0.75" bottom="0.75" header="0.3" footer="0.3"/>
  <pageSetup paperSize="9"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A498C-BA6F-4758-9906-F37018453723}"/>
</file>

<file path=customXml/itemProps2.xml><?xml version="1.0" encoding="utf-8"?>
<ds:datastoreItem xmlns:ds="http://schemas.openxmlformats.org/officeDocument/2006/customXml" ds:itemID="{582C2395-547C-43AE-BA96-0288E0500F1F}"/>
</file>

<file path=customXml/itemProps3.xml><?xml version="1.0" encoding="utf-8"?>
<ds:datastoreItem xmlns:ds="http://schemas.openxmlformats.org/officeDocument/2006/customXml" ds:itemID="{D2ABE03E-D6C0-4A99-A892-E08426E6F90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Juan de Jesus, Patiño Gonzalez</cp:lastModifiedBy>
  <cp:revision/>
  <dcterms:created xsi:type="dcterms:W3CDTF">2025-10-01T14:55:51Z</dcterms:created>
  <dcterms:modified xsi:type="dcterms:W3CDTF">2025-12-02T21:07:52Z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